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defaultThemeVersion="124226"/>
  <mc:AlternateContent xmlns:mc="http://schemas.openxmlformats.org/markup-compatibility/2006">
    <mc:Choice Requires="x15">
      <x15ac:absPath xmlns:x15ac="http://schemas.microsoft.com/office/spreadsheetml/2010/11/ac" url="K:\koltsegvetes\Aniko\2025. költségvetés\Egységes\Egységes_december19-31\"/>
    </mc:Choice>
  </mc:AlternateContent>
  <xr:revisionPtr revIDLastSave="0" documentId="13_ncr:1_{FA1932CE-FB77-41B1-AFB2-4A63219A1D04}" xr6:coauthVersionLast="47" xr6:coauthVersionMax="47" xr10:uidLastSave="{00000000-0000-0000-0000-000000000000}"/>
  <bookViews>
    <workbookView xWindow="-120" yWindow="-120" windowWidth="29040" windowHeight="15720" tabRatio="741" firstSheet="14" activeTab="18" xr2:uid="{00000000-000D-0000-FFFF-FFFF00000000}"/>
  </bookViews>
  <sheets>
    <sheet name="1.Onbe" sheetId="113" r:id="rId1"/>
    <sheet name="2.Onki" sheetId="115" r:id="rId2"/>
    <sheet name="3.Inbe " sheetId="181" r:id="rId3"/>
    <sheet name="4.Inki" sheetId="182" r:id="rId4"/>
    <sheet name="5.Infelhki" sheetId="185" r:id="rId5"/>
    <sheet name="6.Önk.műk." sheetId="105" r:id="rId6"/>
    <sheet name="7.Beruh." sheetId="134" r:id="rId7"/>
    <sheet name="8.Felúj." sheetId="189" r:id="rId8"/>
    <sheet name="9.Projekt" sheetId="144" r:id="rId9"/>
    <sheet name="10.Mérleg" sheetId="109" r:id="rId10"/>
    <sheet name="11.Létszám" sheetId="190" r:id="rId11"/>
    <sheet name="12.AKU" sheetId="191" r:id="rId12"/>
    <sheet name="13.EU" sheetId="192" r:id="rId13"/>
    <sheet name="15.1 Összefoglaló_ei_átcsop" sheetId="193" r:id="rId14"/>
    <sheet name="15.2 Összefoglaló_ei_átcsop" sheetId="194" r:id="rId15"/>
    <sheet name="15.3 Összefoglaló_ei_átcsop" sheetId="195" r:id="rId16"/>
    <sheet name="15.4 Összefoglaló_ei_átcsop" sheetId="196" r:id="rId17"/>
    <sheet name="15.5 Összefoglaló_ei_átcsop" sheetId="197" r:id="rId18"/>
    <sheet name="15.6 Összefoglaló_ei_átcsop" sheetId="188" r:id="rId19"/>
    <sheet name="16. Alap" sheetId="198" r:id="rId20"/>
  </sheets>
  <definedNames>
    <definedName name="_4._sz._sor_részletezése" localSheetId="0">#REF!</definedName>
    <definedName name="_4._sz._sor_részletezése" localSheetId="12">#REF!</definedName>
    <definedName name="_4._sz._sor_részletezése" localSheetId="13">#REF!</definedName>
    <definedName name="_4._sz._sor_részletezése" localSheetId="14">#REF!</definedName>
    <definedName name="_4._sz._sor_részletezése" localSheetId="15">#REF!</definedName>
    <definedName name="_4._sz._sor_részletezése" localSheetId="16">#REF!</definedName>
    <definedName name="_4._sz._sor_részletezése" localSheetId="17">#REF!</definedName>
    <definedName name="_4._sz._sor_részletezése" localSheetId="18">#REF!</definedName>
    <definedName name="_4._sz._sor_részletezése" localSheetId="4">#REF!</definedName>
    <definedName name="_4._sz._sor_részletezése" localSheetId="6">#REF!</definedName>
    <definedName name="_4._sz._sor_részletezése" localSheetId="7">#REF!</definedName>
    <definedName name="_4._sz._sor_részletezése" localSheetId="8">#REF!</definedName>
    <definedName name="_4._sz._sor_részletezése">#REF!</definedName>
    <definedName name="_xlnm.Print_Titles" localSheetId="0">'1.Onbe'!$11:$13</definedName>
    <definedName name="_xlnm.Print_Titles" localSheetId="10">'11.Létszám'!$9:$9</definedName>
    <definedName name="_xlnm.Print_Titles" localSheetId="12">'13.EU'!$9:$13</definedName>
    <definedName name="_xlnm.Print_Titles" localSheetId="19">'16. Alap'!$8:$8</definedName>
    <definedName name="_xlnm.Print_Titles" localSheetId="1">'2.Onki'!$11:$13</definedName>
    <definedName name="_xlnm.Print_Titles" localSheetId="2">'3.Inbe '!$11:$14</definedName>
    <definedName name="_xlnm.Print_Titles" localSheetId="3">'4.Inki'!$11:$14</definedName>
    <definedName name="_xlnm.Print_Titles" localSheetId="4">'5.Infelhki'!$11:$14</definedName>
    <definedName name="_xlnm.Print_Titles" localSheetId="5">'6.Önk.műk.'!$11:$14</definedName>
    <definedName name="_xlnm.Print_Titles" localSheetId="6">'7.Beruh.'!$11:$15</definedName>
    <definedName name="_xlnm.Print_Titles" localSheetId="7">'8.Felúj.'!$10:$14</definedName>
    <definedName name="_xlnm.Print_Titles" localSheetId="8">'9.Projekt'!$11:$15</definedName>
    <definedName name="_xlnm.Print_Area" localSheetId="0">'1.Onbe'!$A$1:$L$80</definedName>
    <definedName name="_xlnm.Print_Area" localSheetId="9">'10.Mérleg'!$A$1:$O$45</definedName>
    <definedName name="_xlnm.Print_Area" localSheetId="10">'11.Létszám'!$A$1:$H$93</definedName>
    <definedName name="_xlnm.Print_Area" localSheetId="12">'13.EU'!$A$1:$R$33</definedName>
    <definedName name="_xlnm.Print_Area" localSheetId="13">'15.1 Összefoglaló_ei_átcsop'!$A$1:$E$544</definedName>
    <definedName name="_xlnm.Print_Area" localSheetId="14">'15.2 Összefoglaló_ei_átcsop'!$A$1:$E$244</definedName>
    <definedName name="_xlnm.Print_Area" localSheetId="15">'15.3 Összefoglaló_ei_átcsop'!$A$1:$E$358</definedName>
    <definedName name="_xlnm.Print_Area" localSheetId="16">'15.4 Összefoglaló_ei_átcsop'!$A$1:$E$277</definedName>
    <definedName name="_xlnm.Print_Area" localSheetId="17">'15.5 Összefoglaló_ei_átcsop'!$A$1:$E$253</definedName>
    <definedName name="_xlnm.Print_Area" localSheetId="18">'15.6 Összefoglaló_ei_átcsop'!$A$1:$E$133</definedName>
    <definedName name="_xlnm.Print_Area" localSheetId="19">'16. Alap'!$A$1:$J$26</definedName>
    <definedName name="_xlnm.Print_Area" localSheetId="1">'2.Onki'!$A$1:$L$55</definedName>
    <definedName name="_xlnm.Print_Area" localSheetId="2">'3.Inbe '!$A$1:$R$138</definedName>
    <definedName name="_xlnm.Print_Area" localSheetId="3">'4.Inki'!$A$1:$R$234</definedName>
    <definedName name="_xlnm.Print_Area" localSheetId="6">'7.Beruh.'!$A$1:$M$605</definedName>
    <definedName name="_xlnm.Print_Area" localSheetId="7">'8.Felúj.'!$A$1:$L$125</definedName>
    <definedName name="_xlnm.Print_Area" localSheetId="8">'9.Projekt'!$A$1:$Q$208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198" l="1"/>
  <c r="H26" i="198"/>
  <c r="G26" i="198"/>
  <c r="J25" i="198"/>
  <c r="J24" i="198"/>
  <c r="J23" i="198"/>
  <c r="J21" i="198"/>
  <c r="J20" i="198"/>
  <c r="J18" i="198"/>
  <c r="J26" i="198" s="1"/>
  <c r="I15" i="198"/>
  <c r="H15" i="198"/>
  <c r="G15" i="198"/>
  <c r="J14" i="198"/>
  <c r="J13" i="198"/>
  <c r="J12" i="198"/>
  <c r="J11" i="198"/>
  <c r="J15" i="198" s="1"/>
  <c r="E252" i="197"/>
  <c r="E250" i="197"/>
  <c r="E246" i="197"/>
  <c r="E237" i="197"/>
  <c r="E189" i="197"/>
  <c r="E238" i="197" s="1"/>
  <c r="E146" i="197"/>
  <c r="E253" i="197" s="1"/>
  <c r="E143" i="197"/>
  <c r="E137" i="197"/>
  <c r="E132" i="197"/>
  <c r="E117" i="197"/>
  <c r="E116" i="197"/>
  <c r="E106" i="197"/>
  <c r="E59" i="197"/>
  <c r="E60" i="197" s="1"/>
  <c r="E57" i="197"/>
  <c r="E49" i="197"/>
  <c r="E41" i="197"/>
  <c r="E37" i="197"/>
  <c r="E32" i="197"/>
  <c r="E28" i="197"/>
  <c r="E19" i="197"/>
  <c r="E15" i="197"/>
  <c r="E276" i="196"/>
  <c r="E274" i="196"/>
  <c r="E272" i="196"/>
  <c r="E271" i="196"/>
  <c r="E270" i="196"/>
  <c r="E269" i="196"/>
  <c r="E262" i="196"/>
  <c r="E246" i="196"/>
  <c r="E242" i="196"/>
  <c r="E240" i="196"/>
  <c r="E265" i="196" s="1"/>
  <c r="E217" i="196"/>
  <c r="E214" i="196"/>
  <c r="E211" i="196"/>
  <c r="E196" i="196"/>
  <c r="E229" i="196" s="1"/>
  <c r="E266" i="196" s="1"/>
  <c r="E177" i="196"/>
  <c r="E169" i="196"/>
  <c r="E163" i="196"/>
  <c r="E159" i="196"/>
  <c r="E172" i="196" s="1"/>
  <c r="E178" i="196" s="1"/>
  <c r="E277" i="196" s="1"/>
  <c r="E143" i="196"/>
  <c r="E144" i="196" s="1"/>
  <c r="E133" i="196"/>
  <c r="E128" i="196"/>
  <c r="E117" i="196"/>
  <c r="E100" i="196"/>
  <c r="E95" i="196"/>
  <c r="E92" i="196"/>
  <c r="E91" i="196"/>
  <c r="E73" i="196"/>
  <c r="E75" i="196" s="1"/>
  <c r="E76" i="196" s="1"/>
  <c r="E67" i="196"/>
  <c r="E63" i="196"/>
  <c r="E55" i="196"/>
  <c r="E49" i="196"/>
  <c r="E41" i="196"/>
  <c r="E34" i="196"/>
  <c r="E25" i="196"/>
  <c r="E16" i="196"/>
  <c r="E357" i="195"/>
  <c r="E354" i="195"/>
  <c r="E355" i="195" s="1"/>
  <c r="E350" i="195"/>
  <c r="E349" i="195"/>
  <c r="E305" i="195"/>
  <c r="E340" i="195" s="1"/>
  <c r="E281" i="195"/>
  <c r="E278" i="195"/>
  <c r="E277" i="195"/>
  <c r="E275" i="195"/>
  <c r="E273" i="195"/>
  <c r="E270" i="195"/>
  <c r="E242" i="195"/>
  <c r="E283" i="195" s="1"/>
  <c r="E341" i="195" s="1"/>
  <c r="E221" i="195"/>
  <c r="E213" i="195"/>
  <c r="E204" i="195"/>
  <c r="E180" i="195"/>
  <c r="E196" i="195" s="1"/>
  <c r="E197" i="195" s="1"/>
  <c r="E214" i="195" s="1"/>
  <c r="E222" i="195" s="1"/>
  <c r="E170" i="195"/>
  <c r="E162" i="195"/>
  <c r="E172" i="195" s="1"/>
  <c r="E147" i="195"/>
  <c r="E148" i="195" s="1"/>
  <c r="E133" i="195"/>
  <c r="E85" i="195"/>
  <c r="E80" i="195"/>
  <c r="E143" i="195" s="1"/>
  <c r="E72" i="195"/>
  <c r="E73" i="195" s="1"/>
  <c r="E64" i="195"/>
  <c r="E50" i="195"/>
  <c r="E39" i="195"/>
  <c r="E32" i="195"/>
  <c r="E30" i="195"/>
  <c r="E22" i="195"/>
  <c r="E16" i="195"/>
  <c r="E17" i="195" s="1"/>
  <c r="E236" i="194"/>
  <c r="E238" i="194" s="1"/>
  <c r="E241" i="194" s="1"/>
  <c r="E232" i="194"/>
  <c r="E228" i="194"/>
  <c r="E199" i="194"/>
  <c r="E143" i="194"/>
  <c r="E136" i="194"/>
  <c r="E125" i="194"/>
  <c r="E121" i="194"/>
  <c r="E126" i="194" s="1"/>
  <c r="E137" i="194" s="1"/>
  <c r="E144" i="194" s="1"/>
  <c r="E93" i="194"/>
  <c r="E82" i="194"/>
  <c r="E62" i="194"/>
  <c r="E51" i="194"/>
  <c r="E50" i="194"/>
  <c r="E49" i="194"/>
  <c r="E47" i="194"/>
  <c r="E79" i="194" s="1"/>
  <c r="E38" i="194"/>
  <c r="E25" i="194"/>
  <c r="E17" i="194"/>
  <c r="E41" i="194" s="1"/>
  <c r="E16" i="194"/>
  <c r="E543" i="193"/>
  <c r="E538" i="193"/>
  <c r="E541" i="193" s="1"/>
  <c r="E537" i="193"/>
  <c r="E523" i="193"/>
  <c r="E505" i="193"/>
  <c r="E503" i="193"/>
  <c r="E497" i="193"/>
  <c r="E496" i="193"/>
  <c r="E532" i="193" s="1"/>
  <c r="E533" i="193" s="1"/>
  <c r="E462" i="193"/>
  <c r="E424" i="193"/>
  <c r="E419" i="193"/>
  <c r="E417" i="193"/>
  <c r="E366" i="193"/>
  <c r="E426" i="193" s="1"/>
  <c r="E322" i="193"/>
  <c r="E314" i="193"/>
  <c r="E315" i="193" s="1"/>
  <c r="E311" i="193"/>
  <c r="E302" i="193"/>
  <c r="E297" i="193"/>
  <c r="E289" i="193"/>
  <c r="E298" i="193" s="1"/>
  <c r="E316" i="193" s="1"/>
  <c r="E323" i="193" s="1"/>
  <c r="E273" i="193"/>
  <c r="E276" i="193" s="1"/>
  <c r="E277" i="193" s="1"/>
  <c r="E260" i="193"/>
  <c r="E253" i="193"/>
  <c r="E254" i="193" s="1"/>
  <c r="E220" i="193"/>
  <c r="E228" i="193" s="1"/>
  <c r="E148" i="193"/>
  <c r="E120" i="193"/>
  <c r="E103" i="193"/>
  <c r="E61" i="193"/>
  <c r="E58" i="193"/>
  <c r="E57" i="193"/>
  <c r="E59" i="193" s="1"/>
  <c r="E53" i="193"/>
  <c r="E52" i="193"/>
  <c r="E51" i="193"/>
  <c r="E54" i="193" s="1"/>
  <c r="E40" i="193"/>
  <c r="E31" i="193"/>
  <c r="E20" i="193"/>
  <c r="E16" i="193"/>
  <c r="E15" i="193"/>
  <c r="Q32" i="192"/>
  <c r="O32" i="192"/>
  <c r="L32" i="192"/>
  <c r="K32" i="192"/>
  <c r="I32" i="192"/>
  <c r="H32" i="192"/>
  <c r="R31" i="192"/>
  <c r="M31" i="192"/>
  <c r="G31" i="192"/>
  <c r="R30" i="192"/>
  <c r="G30" i="192" s="1"/>
  <c r="M30" i="192"/>
  <c r="P29" i="192"/>
  <c r="R29" i="192" s="1"/>
  <c r="K29" i="192"/>
  <c r="M29" i="192" s="1"/>
  <c r="R28" i="192"/>
  <c r="G28" i="192" s="1"/>
  <c r="M28" i="192"/>
  <c r="R27" i="192"/>
  <c r="G27" i="192" s="1"/>
  <c r="M27" i="192"/>
  <c r="K27" i="192"/>
  <c r="P26" i="192"/>
  <c r="R26" i="192" s="1"/>
  <c r="G26" i="192" s="1"/>
  <c r="M26" i="192"/>
  <c r="P25" i="192"/>
  <c r="R25" i="192" s="1"/>
  <c r="G25" i="192" s="1"/>
  <c r="M25" i="192"/>
  <c r="R24" i="192"/>
  <c r="G24" i="192" s="1"/>
  <c r="M24" i="192"/>
  <c r="R23" i="192"/>
  <c r="M23" i="192"/>
  <c r="G23" i="192"/>
  <c r="R22" i="192"/>
  <c r="M22" i="192"/>
  <c r="G22" i="192"/>
  <c r="R21" i="192"/>
  <c r="G21" i="192" s="1"/>
  <c r="M21" i="192"/>
  <c r="R20" i="192"/>
  <c r="G20" i="192" s="1"/>
  <c r="M20" i="192"/>
  <c r="K20" i="192"/>
  <c r="P19" i="192"/>
  <c r="P32" i="192" s="1"/>
  <c r="O19" i="192"/>
  <c r="M19" i="192"/>
  <c r="R18" i="192"/>
  <c r="Q18" i="192"/>
  <c r="P18" i="192"/>
  <c r="O18" i="192"/>
  <c r="M18" i="192"/>
  <c r="L18" i="192"/>
  <c r="K18" i="192"/>
  <c r="J18" i="192"/>
  <c r="J32" i="192" s="1"/>
  <c r="G18" i="192"/>
  <c r="R17" i="192"/>
  <c r="M17" i="192"/>
  <c r="M32" i="192" s="1"/>
  <c r="G17" i="192"/>
  <c r="R16" i="192"/>
  <c r="G16" i="192" s="1"/>
  <c r="M16" i="192"/>
  <c r="N15" i="192"/>
  <c r="N32" i="192" s="1"/>
  <c r="M15" i="192"/>
  <c r="V19" i="191"/>
  <c r="U19" i="191"/>
  <c r="T19" i="191"/>
  <c r="S19" i="191"/>
  <c r="R19" i="191"/>
  <c r="Q19" i="191"/>
  <c r="P19" i="191"/>
  <c r="O19" i="191"/>
  <c r="N19" i="191"/>
  <c r="M19" i="191"/>
  <c r="V18" i="191"/>
  <c r="U18" i="191"/>
  <c r="T18" i="191"/>
  <c r="S18" i="191"/>
  <c r="R18" i="191"/>
  <c r="Q18" i="191"/>
  <c r="P18" i="191"/>
  <c r="O18" i="191"/>
  <c r="N18" i="191"/>
  <c r="M18" i="191"/>
  <c r="V17" i="191"/>
  <c r="U17" i="191"/>
  <c r="T17" i="191"/>
  <c r="S17" i="191"/>
  <c r="R17" i="191"/>
  <c r="Q17" i="191"/>
  <c r="P17" i="191"/>
  <c r="O17" i="191"/>
  <c r="N17" i="191"/>
  <c r="M17" i="191"/>
  <c r="L17" i="191"/>
  <c r="J17" i="191"/>
  <c r="I17" i="191"/>
  <c r="H17" i="191"/>
  <c r="K15" i="191"/>
  <c r="K13" i="191"/>
  <c r="K11" i="191"/>
  <c r="K9" i="191"/>
  <c r="K17" i="191" s="1"/>
  <c r="F93" i="190"/>
  <c r="E93" i="190"/>
  <c r="G93" i="190" s="1"/>
  <c r="D93" i="190"/>
  <c r="F92" i="190"/>
  <c r="E92" i="190"/>
  <c r="G92" i="190" s="1"/>
  <c r="D92" i="190"/>
  <c r="F91" i="190"/>
  <c r="E91" i="190"/>
  <c r="G91" i="190" s="1"/>
  <c r="D91" i="190"/>
  <c r="F90" i="190"/>
  <c r="E90" i="190"/>
  <c r="G90" i="190" s="1"/>
  <c r="D90" i="190"/>
  <c r="F89" i="190"/>
  <c r="E89" i="190"/>
  <c r="G89" i="190" s="1"/>
  <c r="D89" i="190"/>
  <c r="F88" i="190"/>
  <c r="E88" i="190"/>
  <c r="G88" i="190" s="1"/>
  <c r="D88" i="190"/>
  <c r="F87" i="190"/>
  <c r="E87" i="190"/>
  <c r="D87" i="190"/>
  <c r="E85" i="190"/>
  <c r="D85" i="190"/>
  <c r="G84" i="190"/>
  <c r="G87" i="190" s="1"/>
  <c r="G83" i="190"/>
  <c r="G81" i="190"/>
  <c r="G79" i="190"/>
  <c r="G78" i="190"/>
  <c r="G76" i="190"/>
  <c r="E75" i="190"/>
  <c r="D75" i="190"/>
  <c r="G74" i="190"/>
  <c r="G73" i="190"/>
  <c r="G71" i="190"/>
  <c r="G70" i="190"/>
  <c r="G68" i="190"/>
  <c r="G67" i="190"/>
  <c r="G65" i="190"/>
  <c r="G64" i="190"/>
  <c r="G62" i="190"/>
  <c r="G61" i="190"/>
  <c r="G59" i="190"/>
  <c r="G58" i="190"/>
  <c r="G56" i="190"/>
  <c r="G55" i="190"/>
  <c r="G53" i="190"/>
  <c r="G52" i="190"/>
  <c r="G51" i="190"/>
  <c r="G49" i="190"/>
  <c r="G48" i="190"/>
  <c r="G47" i="190"/>
  <c r="G45" i="190"/>
  <c r="G44" i="190"/>
  <c r="G43" i="190"/>
  <c r="G42" i="190"/>
  <c r="F40" i="190"/>
  <c r="G40" i="190" s="1"/>
  <c r="G39" i="190"/>
  <c r="G38" i="190"/>
  <c r="G37" i="190"/>
  <c r="G35" i="190"/>
  <c r="F35" i="190"/>
  <c r="G34" i="190"/>
  <c r="G33" i="190"/>
  <c r="G32" i="190"/>
  <c r="G30" i="190"/>
  <c r="G29" i="190"/>
  <c r="G28" i="190"/>
  <c r="G27" i="190"/>
  <c r="G25" i="190"/>
  <c r="G24" i="190"/>
  <c r="G23" i="190"/>
  <c r="G22" i="190"/>
  <c r="G20" i="190"/>
  <c r="G19" i="190"/>
  <c r="G18" i="190"/>
  <c r="G17" i="190"/>
  <c r="G15" i="190"/>
  <c r="G14" i="190"/>
  <c r="G13" i="190"/>
  <c r="G12" i="190"/>
  <c r="G10" i="190"/>
  <c r="K17" i="189"/>
  <c r="K18" i="189"/>
  <c r="K19" i="189"/>
  <c r="J20" i="189"/>
  <c r="K20" i="189" s="1"/>
  <c r="E16" i="189" s="1"/>
  <c r="K22" i="189"/>
  <c r="K23" i="189"/>
  <c r="K24" i="189"/>
  <c r="J25" i="189"/>
  <c r="K25" i="189"/>
  <c r="E21" i="189" s="1"/>
  <c r="E26" i="189"/>
  <c r="E27" i="189"/>
  <c r="K29" i="189"/>
  <c r="K30" i="189"/>
  <c r="K31" i="189"/>
  <c r="J32" i="189"/>
  <c r="K32" i="189"/>
  <c r="E28" i="189" s="1"/>
  <c r="E33" i="189"/>
  <c r="E34" i="189"/>
  <c r="E35" i="189"/>
  <c r="K37" i="189"/>
  <c r="K38" i="189"/>
  <c r="K39" i="189"/>
  <c r="J40" i="189"/>
  <c r="K40" i="189" s="1"/>
  <c r="E36" i="189" s="1"/>
  <c r="K42" i="189"/>
  <c r="K43" i="189"/>
  <c r="K44" i="189"/>
  <c r="J45" i="189"/>
  <c r="K45" i="189"/>
  <c r="E41" i="189" s="1"/>
  <c r="K47" i="189"/>
  <c r="K48" i="189"/>
  <c r="K49" i="189"/>
  <c r="J50" i="189"/>
  <c r="K50" i="189" s="1"/>
  <c r="E46" i="189" s="1"/>
  <c r="K53" i="189"/>
  <c r="K54" i="189"/>
  <c r="K55" i="189"/>
  <c r="J56" i="189"/>
  <c r="K56" i="189"/>
  <c r="E52" i="189" s="1"/>
  <c r="K60" i="189"/>
  <c r="K61" i="189"/>
  <c r="K62" i="189"/>
  <c r="J63" i="189"/>
  <c r="K63" i="189" s="1"/>
  <c r="E59" i="189" s="1"/>
  <c r="K66" i="189"/>
  <c r="K67" i="189"/>
  <c r="K68" i="189"/>
  <c r="J69" i="189"/>
  <c r="K69" i="189" s="1"/>
  <c r="E65" i="189" s="1"/>
  <c r="K71" i="189"/>
  <c r="K72" i="189"/>
  <c r="K73" i="189"/>
  <c r="J74" i="189"/>
  <c r="K74" i="189" s="1"/>
  <c r="E70" i="189" s="1"/>
  <c r="K76" i="189"/>
  <c r="K77" i="189"/>
  <c r="J78" i="189"/>
  <c r="K78" i="189" s="1"/>
  <c r="E75" i="189" s="1"/>
  <c r="K82" i="189"/>
  <c r="K83" i="189"/>
  <c r="K84" i="189"/>
  <c r="J85" i="189"/>
  <c r="K85" i="189"/>
  <c r="E81" i="189" s="1"/>
  <c r="K88" i="189"/>
  <c r="K89" i="189"/>
  <c r="K90" i="189"/>
  <c r="J91" i="189"/>
  <c r="K91" i="189" s="1"/>
  <c r="E87" i="189" s="1"/>
  <c r="K93" i="189"/>
  <c r="K94" i="189"/>
  <c r="K95" i="189"/>
  <c r="J96" i="189"/>
  <c r="K96" i="189" s="1"/>
  <c r="E92" i="189" s="1"/>
  <c r="K98" i="189"/>
  <c r="K99" i="189"/>
  <c r="J100" i="189"/>
  <c r="K100" i="189" s="1"/>
  <c r="E97" i="189" s="1"/>
  <c r="K102" i="189"/>
  <c r="K103" i="189"/>
  <c r="J104" i="189"/>
  <c r="K104" i="189" s="1"/>
  <c r="E101" i="189" s="1"/>
  <c r="K106" i="189"/>
  <c r="J107" i="189"/>
  <c r="K107" i="189" s="1"/>
  <c r="E105" i="189" s="1"/>
  <c r="I109" i="189"/>
  <c r="J109" i="189"/>
  <c r="I110" i="189"/>
  <c r="K110" i="189" s="1"/>
  <c r="J110" i="189"/>
  <c r="J112" i="189" s="1"/>
  <c r="I111" i="189"/>
  <c r="J111" i="189"/>
  <c r="K111" i="189" s="1"/>
  <c r="I112" i="189"/>
  <c r="K112" i="189" s="1"/>
  <c r="I114" i="189"/>
  <c r="J114" i="189"/>
  <c r="I115" i="189"/>
  <c r="K115" i="189" s="1"/>
  <c r="J115" i="189"/>
  <c r="J117" i="189" s="1"/>
  <c r="I116" i="189"/>
  <c r="J116" i="189"/>
  <c r="K116" i="189"/>
  <c r="I119" i="189"/>
  <c r="J119" i="189"/>
  <c r="I120" i="189"/>
  <c r="K120" i="189" s="1"/>
  <c r="J120" i="189"/>
  <c r="I121" i="189"/>
  <c r="K121" i="189" s="1"/>
  <c r="J121" i="189"/>
  <c r="I122" i="189" l="1"/>
  <c r="J122" i="189"/>
  <c r="I117" i="189"/>
  <c r="K117" i="189" s="1"/>
  <c r="K114" i="189"/>
  <c r="K119" i="189"/>
  <c r="K109" i="189"/>
  <c r="E173" i="195"/>
  <c r="E358" i="195"/>
  <c r="E94" i="194"/>
  <c r="E244" i="194" s="1"/>
  <c r="E544" i="193"/>
  <c r="E62" i="193"/>
  <c r="G29" i="192"/>
  <c r="R15" i="192"/>
  <c r="R19" i="192"/>
  <c r="G19" i="192" s="1"/>
  <c r="G75" i="190"/>
  <c r="G85" i="190"/>
  <c r="F75" i="190"/>
  <c r="F85" i="190" s="1"/>
  <c r="K122" i="189" l="1"/>
  <c r="R32" i="192"/>
  <c r="G15" i="192"/>
  <c r="G32" i="192" s="1"/>
  <c r="I202" i="144" l="1"/>
  <c r="M202" i="144" l="1"/>
  <c r="N202" i="144" l="1"/>
  <c r="I203" i="144"/>
  <c r="R67" i="181"/>
  <c r="R63" i="181"/>
  <c r="E94" i="188"/>
  <c r="K1027" i="105" l="1"/>
  <c r="M1027" i="105"/>
  <c r="J1027" i="105"/>
  <c r="L224" i="182"/>
  <c r="M224" i="182"/>
  <c r="N224" i="182"/>
  <c r="O224" i="182"/>
  <c r="P224" i="182"/>
  <c r="Q224" i="182"/>
  <c r="R224" i="182"/>
  <c r="K224" i="182"/>
  <c r="L120" i="182"/>
  <c r="M120" i="182"/>
  <c r="N120" i="182"/>
  <c r="O120" i="182"/>
  <c r="P120" i="182"/>
  <c r="Q120" i="182"/>
  <c r="R120" i="182"/>
  <c r="K120" i="182"/>
  <c r="L80" i="182"/>
  <c r="M80" i="182"/>
  <c r="N80" i="182"/>
  <c r="O80" i="182"/>
  <c r="P80" i="182"/>
  <c r="Q80" i="182"/>
  <c r="R80" i="182"/>
  <c r="K80" i="182"/>
  <c r="K117" i="181"/>
  <c r="L117" i="181"/>
  <c r="M117" i="181"/>
  <c r="N117" i="181"/>
  <c r="O117" i="181"/>
  <c r="P117" i="181"/>
  <c r="Q117" i="181"/>
  <c r="R117" i="181"/>
  <c r="J117" i="181"/>
  <c r="K77" i="181"/>
  <c r="L77" i="181"/>
  <c r="M77" i="181"/>
  <c r="N77" i="181"/>
  <c r="O77" i="181"/>
  <c r="P77" i="181"/>
  <c r="Q77" i="181"/>
  <c r="R77" i="181"/>
  <c r="J77" i="181"/>
  <c r="G134" i="105"/>
  <c r="K19" i="113"/>
  <c r="E130" i="188"/>
  <c r="E132" i="188" s="1"/>
  <c r="E29" i="188"/>
  <c r="K169" i="185" l="1"/>
  <c r="J580" i="134" l="1"/>
  <c r="E47" i="188" l="1"/>
  <c r="E44" i="188"/>
  <c r="E90" i="188"/>
  <c r="E95" i="188" s="1"/>
  <c r="J596" i="134"/>
  <c r="K596" i="134"/>
  <c r="I596" i="134"/>
  <c r="I591" i="134"/>
  <c r="J587" i="134"/>
  <c r="L587" i="134" s="1"/>
  <c r="L586" i="134"/>
  <c r="E41" i="188"/>
  <c r="L280" i="105"/>
  <c r="L1027" i="105" s="1"/>
  <c r="E59" i="188" l="1"/>
  <c r="E63" i="188" s="1"/>
  <c r="I56" i="144"/>
  <c r="J56" i="144"/>
  <c r="K55" i="144"/>
  <c r="K80" i="144"/>
  <c r="I60" i="181" l="1"/>
  <c r="L622" i="105"/>
  <c r="J584" i="134"/>
  <c r="L578" i="134"/>
  <c r="L582" i="134"/>
  <c r="I600" i="134"/>
  <c r="I590" i="134"/>
  <c r="I601" i="134" l="1"/>
  <c r="N48" i="105" l="1"/>
  <c r="O199" i="144"/>
  <c r="F17" i="144" l="1"/>
  <c r="Q63" i="181"/>
  <c r="K63" i="181"/>
  <c r="I62" i="181"/>
  <c r="L61" i="182" l="1"/>
  <c r="P61" i="182"/>
  <c r="K61" i="182"/>
  <c r="P63" i="181"/>
  <c r="J63" i="181"/>
  <c r="L89" i="185"/>
  <c r="K54" i="181" l="1"/>
  <c r="L54" i="181"/>
  <c r="M54" i="181"/>
  <c r="N54" i="181"/>
  <c r="O54" i="181"/>
  <c r="P54" i="181"/>
  <c r="Q54" i="181"/>
  <c r="R54" i="181"/>
  <c r="J54" i="181"/>
  <c r="L54" i="182"/>
  <c r="L218" i="182" s="1"/>
  <c r="M54" i="182"/>
  <c r="M218" i="182" s="1"/>
  <c r="N54" i="182"/>
  <c r="N218" i="182" s="1"/>
  <c r="O54" i="182"/>
  <c r="O218" i="182" s="1"/>
  <c r="P54" i="182"/>
  <c r="P218" i="182" s="1"/>
  <c r="Q54" i="182"/>
  <c r="Q218" i="182" s="1"/>
  <c r="R54" i="182"/>
  <c r="R218" i="182" s="1"/>
  <c r="K54" i="182"/>
  <c r="K218" i="182" s="1"/>
  <c r="E26" i="188"/>
  <c r="E17" i="188"/>
  <c r="M61" i="182" l="1"/>
  <c r="K48" i="105" l="1"/>
  <c r="L48" i="105"/>
  <c r="M48" i="105"/>
  <c r="J48" i="105"/>
  <c r="N84" i="105"/>
  <c r="I84" i="105" s="1"/>
  <c r="I83" i="105"/>
  <c r="I82" i="105"/>
  <c r="K28" i="105"/>
  <c r="J28" i="105"/>
  <c r="Q83" i="181"/>
  <c r="L584" i="134"/>
  <c r="E581" i="134" s="1"/>
  <c r="L580" i="134"/>
  <c r="E577" i="134" s="1"/>
  <c r="L583" i="134"/>
  <c r="L579" i="134"/>
  <c r="L674" i="105" l="1"/>
  <c r="I61" i="144" l="1"/>
  <c r="J61" i="144"/>
  <c r="L86" i="182" l="1"/>
  <c r="P86" i="182"/>
  <c r="K86" i="182"/>
  <c r="L116" i="182" l="1"/>
  <c r="M116" i="182"/>
  <c r="P116" i="182"/>
  <c r="K116" i="182"/>
  <c r="J113" i="181"/>
  <c r="L116" i="185"/>
  <c r="L117" i="185"/>
  <c r="L118" i="185"/>
  <c r="L119" i="185"/>
  <c r="L120" i="185"/>
  <c r="L121" i="185"/>
  <c r="N89" i="181"/>
  <c r="K89" i="181"/>
  <c r="L141" i="185"/>
  <c r="L142" i="185"/>
  <c r="L143" i="185"/>
  <c r="L144" i="185"/>
  <c r="L145" i="185"/>
  <c r="L146" i="185"/>
  <c r="L147" i="185"/>
  <c r="L148" i="185"/>
  <c r="N100" i="181"/>
  <c r="K66" i="182"/>
  <c r="Q68" i="181"/>
  <c r="R68" i="181"/>
  <c r="P68" i="181"/>
  <c r="J68" i="181"/>
  <c r="L66" i="182" l="1"/>
  <c r="M66" i="182"/>
  <c r="P66" i="182"/>
  <c r="L29" i="185"/>
  <c r="L108" i="185" l="1"/>
  <c r="L107" i="185"/>
  <c r="N83" i="181"/>
  <c r="K83" i="181"/>
  <c r="M86" i="182" l="1"/>
  <c r="L206" i="182"/>
  <c r="M206" i="182"/>
  <c r="N206" i="182"/>
  <c r="O206" i="182"/>
  <c r="P206" i="182"/>
  <c r="Q206" i="182"/>
  <c r="R206" i="182"/>
  <c r="K206" i="182"/>
  <c r="K207" i="182"/>
  <c r="L197" i="182"/>
  <c r="K197" i="182"/>
  <c r="J195" i="182"/>
  <c r="L193" i="182"/>
  <c r="K193" i="182"/>
  <c r="J191" i="182"/>
  <c r="I595" i="134"/>
  <c r="K576" i="134"/>
  <c r="I572" i="134"/>
  <c r="J568" i="134"/>
  <c r="J564" i="134"/>
  <c r="L574" i="134"/>
  <c r="L570" i="134"/>
  <c r="L566" i="134"/>
  <c r="L562" i="134"/>
  <c r="K72" i="134"/>
  <c r="J72" i="134"/>
  <c r="J163" i="134"/>
  <c r="K159" i="134"/>
  <c r="L161" i="134"/>
  <c r="L157" i="134"/>
  <c r="J202" i="144"/>
  <c r="K202" i="144"/>
  <c r="L202" i="144"/>
  <c r="O202" i="144"/>
  <c r="L199" i="144"/>
  <c r="M199" i="144"/>
  <c r="N199" i="144"/>
  <c r="K199" i="144"/>
  <c r="M195" i="144"/>
  <c r="M191" i="144"/>
  <c r="M187" i="144"/>
  <c r="K187" i="144"/>
  <c r="P197" i="144"/>
  <c r="P193" i="144"/>
  <c r="P189" i="144"/>
  <c r="P185" i="144"/>
  <c r="E49" i="188"/>
  <c r="E64" i="188" s="1"/>
  <c r="K600" i="134" l="1"/>
  <c r="K590" i="134"/>
  <c r="J600" i="134"/>
  <c r="J590" i="134"/>
  <c r="L37" i="115"/>
  <c r="L159" i="185" l="1"/>
  <c r="L111" i="182"/>
  <c r="M111" i="182"/>
  <c r="P111" i="182"/>
  <c r="K111" i="182"/>
  <c r="K108" i="181"/>
  <c r="L108" i="181"/>
  <c r="M108" i="181"/>
  <c r="N108" i="181"/>
  <c r="O108" i="181"/>
  <c r="P108" i="181"/>
  <c r="Q108" i="181"/>
  <c r="R108" i="181"/>
  <c r="J108" i="181"/>
  <c r="L158" i="185" l="1"/>
  <c r="L207" i="182"/>
  <c r="M207" i="182"/>
  <c r="N207" i="182"/>
  <c r="O207" i="182"/>
  <c r="P207" i="182"/>
  <c r="Q207" i="182"/>
  <c r="R207" i="182"/>
  <c r="J196" i="182"/>
  <c r="K133" i="181"/>
  <c r="P133" i="181"/>
  <c r="Q133" i="181"/>
  <c r="R133" i="181"/>
  <c r="J133" i="181"/>
  <c r="J197" i="182" l="1"/>
  <c r="J595" i="134" l="1"/>
  <c r="K595" i="134"/>
  <c r="J203" i="144"/>
  <c r="K203" i="144"/>
  <c r="L203" i="144"/>
  <c r="M203" i="144"/>
  <c r="N203" i="144"/>
  <c r="O203" i="144"/>
  <c r="K43" i="115" s="1"/>
  <c r="P198" i="144"/>
  <c r="E71" i="188"/>
  <c r="E74" i="188" s="1"/>
  <c r="E75" i="188" s="1"/>
  <c r="K73" i="134"/>
  <c r="K591" i="134" s="1"/>
  <c r="J73" i="134"/>
  <c r="J591" i="134" s="1"/>
  <c r="L163" i="134"/>
  <c r="L162" i="134"/>
  <c r="K41" i="115" l="1"/>
  <c r="J601" i="134"/>
  <c r="K601" i="134"/>
  <c r="P199" i="144"/>
  <c r="E196" i="144" s="1"/>
  <c r="L576" i="134"/>
  <c r="E573" i="134" s="1"/>
  <c r="L575" i="134"/>
  <c r="L805" i="105" l="1"/>
  <c r="L159" i="134"/>
  <c r="L158" i="134"/>
  <c r="N805" i="105"/>
  <c r="L795" i="105"/>
  <c r="L338" i="105"/>
  <c r="N338" i="105"/>
  <c r="J296" i="105"/>
  <c r="N254" i="105"/>
  <c r="N239" i="105"/>
  <c r="L128" i="105"/>
  <c r="J128" i="105"/>
  <c r="J123" i="105"/>
  <c r="J40" i="105"/>
  <c r="J35" i="105"/>
  <c r="J30" i="105"/>
  <c r="L20" i="105"/>
  <c r="Q26" i="181"/>
  <c r="L50" i="115"/>
  <c r="O31" i="109" s="1"/>
  <c r="L564" i="134" l="1"/>
  <c r="E561" i="134" s="1"/>
  <c r="L563" i="134"/>
  <c r="L176" i="105" l="1"/>
  <c r="K172" i="105"/>
  <c r="L172" i="105"/>
  <c r="N172" i="105"/>
  <c r="J172" i="105"/>
  <c r="L572" i="134" l="1"/>
  <c r="E569" i="134" s="1"/>
  <c r="L568" i="134"/>
  <c r="E565" i="134" s="1"/>
  <c r="L571" i="134"/>
  <c r="L567" i="134"/>
  <c r="I446" i="134"/>
  <c r="L113" i="181" l="1"/>
  <c r="L134" i="185"/>
  <c r="K128" i="105"/>
  <c r="L75" i="185"/>
  <c r="L70" i="185"/>
  <c r="J60" i="182"/>
  <c r="P194" i="144"/>
  <c r="J192" i="182"/>
  <c r="P190" i="144"/>
  <c r="P187" i="144"/>
  <c r="P195" i="144" l="1"/>
  <c r="E192" i="144" s="1"/>
  <c r="P191" i="144"/>
  <c r="E188" i="144" s="1"/>
  <c r="J207" i="182"/>
  <c r="J193" i="182"/>
  <c r="E184" i="144" l="1"/>
  <c r="P186" i="144"/>
  <c r="L100" i="181"/>
  <c r="N94" i="181"/>
  <c r="K94" i="181"/>
  <c r="L115" i="185"/>
  <c r="K38" i="181" l="1"/>
  <c r="L33" i="185" l="1"/>
  <c r="L28" i="185"/>
  <c r="K26" i="182"/>
  <c r="L26" i="182"/>
  <c r="M26" i="182"/>
  <c r="P26" i="182"/>
  <c r="E123" i="188" l="1"/>
  <c r="E31" i="188" l="1"/>
  <c r="E32" i="188" s="1"/>
  <c r="J155" i="134"/>
  <c r="J151" i="134"/>
  <c r="L154" i="134"/>
  <c r="L150" i="134"/>
  <c r="L153" i="134"/>
  <c r="L149" i="134"/>
  <c r="L72" i="134" l="1"/>
  <c r="K189" i="182"/>
  <c r="L189" i="182"/>
  <c r="L185" i="182"/>
  <c r="K185" i="182"/>
  <c r="K223" i="182"/>
  <c r="K229" i="182"/>
  <c r="K205" i="182"/>
  <c r="J187" i="182"/>
  <c r="J183" i="182"/>
  <c r="P118" i="144"/>
  <c r="P117" i="144"/>
  <c r="P138" i="144"/>
  <c r="P137" i="144"/>
  <c r="K208" i="182" l="1"/>
  <c r="I58" i="105"/>
  <c r="I59" i="105"/>
  <c r="L558" i="134"/>
  <c r="J560" i="134"/>
  <c r="L554" i="134"/>
  <c r="J556" i="134"/>
  <c r="L550" i="134"/>
  <c r="J552" i="134"/>
  <c r="L546" i="134"/>
  <c r="J548" i="134"/>
  <c r="L542" i="134"/>
  <c r="J544" i="134"/>
  <c r="L538" i="134"/>
  <c r="J540" i="134"/>
  <c r="L534" i="134"/>
  <c r="J536" i="134"/>
  <c r="L530" i="134"/>
  <c r="J532" i="134"/>
  <c r="P181" i="144"/>
  <c r="P177" i="144"/>
  <c r="P173" i="144"/>
  <c r="P169" i="144"/>
  <c r="P165" i="144"/>
  <c r="P161" i="144"/>
  <c r="P157" i="144"/>
  <c r="P153" i="144"/>
  <c r="P149" i="144"/>
  <c r="P145" i="144"/>
  <c r="P141" i="144"/>
  <c r="P113" i="144"/>
  <c r="L170" i="134"/>
  <c r="J172" i="134"/>
  <c r="P202" i="144" l="1"/>
  <c r="M183" i="144"/>
  <c r="K183" i="144"/>
  <c r="K179" i="144"/>
  <c r="M175" i="144"/>
  <c r="K175" i="144"/>
  <c r="M171" i="144"/>
  <c r="K171" i="144"/>
  <c r="M167" i="144"/>
  <c r="K167" i="144"/>
  <c r="M163" i="144"/>
  <c r="K163" i="144"/>
  <c r="M159" i="144"/>
  <c r="K159" i="144"/>
  <c r="M155" i="144"/>
  <c r="K155" i="144"/>
  <c r="M151" i="144"/>
  <c r="K151" i="144"/>
  <c r="M147" i="144"/>
  <c r="K147" i="144"/>
  <c r="K143" i="144"/>
  <c r="M143" i="144"/>
  <c r="I592" i="134"/>
  <c r="P143" i="144" l="1"/>
  <c r="K50" i="182"/>
  <c r="K44" i="182"/>
  <c r="K38" i="182"/>
  <c r="K32" i="182"/>
  <c r="L166" i="185" l="1"/>
  <c r="K97" i="182" l="1"/>
  <c r="K92" i="182"/>
  <c r="K20" i="182"/>
  <c r="Q73" i="181"/>
  <c r="J73" i="181"/>
  <c r="Q32" i="181"/>
  <c r="J32" i="181"/>
  <c r="J26" i="181"/>
  <c r="J20" i="181"/>
  <c r="J44" i="181"/>
  <c r="J50" i="181"/>
  <c r="J83" i="181"/>
  <c r="Q89" i="181"/>
  <c r="J94" i="181"/>
  <c r="Q113" i="181"/>
  <c r="L54" i="113"/>
  <c r="J188" i="182"/>
  <c r="I46" i="144"/>
  <c r="J46" i="144"/>
  <c r="R83" i="181"/>
  <c r="P83" i="181"/>
  <c r="L560" i="134"/>
  <c r="E557" i="134" s="1"/>
  <c r="L559" i="134"/>
  <c r="L97" i="182"/>
  <c r="M97" i="182"/>
  <c r="O97" i="182"/>
  <c r="P97" i="182"/>
  <c r="L133" i="185"/>
  <c r="L94" i="181"/>
  <c r="O94" i="181"/>
  <c r="P94" i="181"/>
  <c r="Q94" i="181"/>
  <c r="R94" i="181"/>
  <c r="J189" i="182" l="1"/>
  <c r="J56" i="134"/>
  <c r="L165" i="185" l="1"/>
  <c r="N113" i="181"/>
  <c r="L155" i="134" l="1"/>
  <c r="E152" i="134" s="1"/>
  <c r="L151" i="134"/>
  <c r="E148" i="134" s="1"/>
  <c r="L92" i="182"/>
  <c r="M92" i="182"/>
  <c r="P92" i="182"/>
  <c r="R89" i="181"/>
  <c r="P89" i="181"/>
  <c r="L89" i="181"/>
  <c r="J89" i="181"/>
  <c r="K592" i="134" l="1"/>
  <c r="J592" i="134"/>
  <c r="L37" i="185"/>
  <c r="L38" i="185"/>
  <c r="L32" i="182"/>
  <c r="M32" i="182"/>
  <c r="P32" i="182"/>
  <c r="L592" i="134" l="1"/>
  <c r="K805" i="105"/>
  <c r="J805" i="105"/>
  <c r="L157" i="185" l="1"/>
  <c r="L156" i="185"/>
  <c r="P182" i="144" l="1"/>
  <c r="P179" i="144"/>
  <c r="E176" i="144" s="1"/>
  <c r="P178" i="144"/>
  <c r="P174" i="144"/>
  <c r="P170" i="144"/>
  <c r="P166" i="144"/>
  <c r="P162" i="144"/>
  <c r="P158" i="144"/>
  <c r="P154" i="144"/>
  <c r="P203" i="144" l="1"/>
  <c r="P183" i="144"/>
  <c r="E180" i="144" s="1"/>
  <c r="P175" i="144"/>
  <c r="E172" i="144" s="1"/>
  <c r="P171" i="144"/>
  <c r="E168" i="144" s="1"/>
  <c r="P167" i="144"/>
  <c r="E164" i="144" s="1"/>
  <c r="P163" i="144"/>
  <c r="E160" i="144" s="1"/>
  <c r="P159" i="144"/>
  <c r="E156" i="144" s="1"/>
  <c r="P155" i="144"/>
  <c r="E152" i="144" s="1"/>
  <c r="P150" i="144" l="1"/>
  <c r="P151" i="144" l="1"/>
  <c r="E148" i="144" s="1"/>
  <c r="P147" i="144"/>
  <c r="E144" i="144" s="1"/>
  <c r="P146" i="144"/>
  <c r="E140" i="144" l="1"/>
  <c r="P142" i="144"/>
  <c r="O139" i="144" l="1"/>
  <c r="K135" i="144" l="1"/>
  <c r="L131" i="144"/>
  <c r="O119" i="144" l="1"/>
  <c r="O201" i="144"/>
  <c r="O204" i="144" l="1"/>
  <c r="J184" i="182"/>
  <c r="J185" i="182" l="1"/>
  <c r="L555" i="134" l="1"/>
  <c r="L552" i="134"/>
  <c r="E549" i="134" s="1"/>
  <c r="L551" i="134"/>
  <c r="L548" i="134"/>
  <c r="E545" i="134" s="1"/>
  <c r="L547" i="134"/>
  <c r="L544" i="134"/>
  <c r="E541" i="134" s="1"/>
  <c r="L543" i="134"/>
  <c r="L540" i="134"/>
  <c r="E537" i="134" s="1"/>
  <c r="L539" i="134"/>
  <c r="L556" i="134" l="1"/>
  <c r="E553" i="134" s="1"/>
  <c r="L140" i="185"/>
  <c r="K100" i="181"/>
  <c r="L63" i="185"/>
  <c r="L64" i="185"/>
  <c r="L60" i="185"/>
  <c r="L88" i="185"/>
  <c r="L74" i="185"/>
  <c r="L38" i="113" l="1"/>
  <c r="L536" i="134" l="1"/>
  <c r="E533" i="134" s="1"/>
  <c r="L535" i="134"/>
  <c r="L172" i="134"/>
  <c r="L171" i="134"/>
  <c r="L106" i="185" l="1"/>
  <c r="L38" i="182"/>
  <c r="M38" i="182"/>
  <c r="P38" i="182"/>
  <c r="L132" i="185" l="1"/>
  <c r="L20" i="182" l="1"/>
  <c r="M20" i="182"/>
  <c r="P20" i="182"/>
  <c r="K73" i="181" l="1"/>
  <c r="L52" i="185" l="1"/>
  <c r="I81" i="144" l="1"/>
  <c r="J81" i="144"/>
  <c r="L532" i="134" l="1"/>
  <c r="E529" i="134" s="1"/>
  <c r="L531" i="134"/>
  <c r="P50" i="181" l="1"/>
  <c r="P44" i="181"/>
  <c r="Q38" i="181"/>
  <c r="R38" i="181"/>
  <c r="P38" i="181"/>
  <c r="J38" i="181"/>
  <c r="R32" i="181"/>
  <c r="P32" i="181"/>
  <c r="R26" i="181"/>
  <c r="P26" i="181"/>
  <c r="R20" i="181"/>
  <c r="Q20" i="181"/>
  <c r="P20" i="181"/>
  <c r="O79" i="182" l="1"/>
  <c r="O81" i="182" l="1"/>
  <c r="J80" i="182"/>
  <c r="M135" i="144" l="1"/>
  <c r="P135" i="144" s="1"/>
  <c r="M131" i="144"/>
  <c r="P131" i="144" s="1"/>
  <c r="M127" i="144"/>
  <c r="P127" i="144" s="1"/>
  <c r="M123" i="144"/>
  <c r="P123" i="144" s="1"/>
  <c r="P119" i="144"/>
  <c r="K115" i="144"/>
  <c r="P115" i="144" s="1"/>
  <c r="J520" i="134"/>
  <c r="J510" i="134"/>
  <c r="J506" i="134"/>
  <c r="J502" i="134"/>
  <c r="J498" i="134"/>
  <c r="J494" i="134"/>
  <c r="J1018" i="105"/>
  <c r="K1018" i="105"/>
  <c r="L1014" i="105"/>
  <c r="N1010" i="105"/>
  <c r="N1006" i="105"/>
  <c r="J524" i="134"/>
  <c r="K528" i="134"/>
  <c r="J515" i="134"/>
  <c r="P139" i="144" l="1"/>
  <c r="E136" i="144" s="1"/>
  <c r="P133" i="144"/>
  <c r="P129" i="144"/>
  <c r="P125" i="144"/>
  <c r="P121" i="144"/>
  <c r="L526" i="134"/>
  <c r="L522" i="134"/>
  <c r="L518" i="134"/>
  <c r="L513" i="134"/>
  <c r="L508" i="134"/>
  <c r="L504" i="134"/>
  <c r="L500" i="134"/>
  <c r="L496" i="134"/>
  <c r="L492" i="134"/>
  <c r="I1000" i="105"/>
  <c r="I1016" i="105"/>
  <c r="K1026" i="105"/>
  <c r="M1026" i="105"/>
  <c r="J1026" i="105"/>
  <c r="I1012" i="105"/>
  <c r="I1008" i="105"/>
  <c r="I1004" i="105"/>
  <c r="K136" i="105"/>
  <c r="L136" i="105"/>
  <c r="M136" i="105"/>
  <c r="N136" i="105"/>
  <c r="J136" i="105"/>
  <c r="I174" i="105"/>
  <c r="P148" i="182"/>
  <c r="M148" i="182"/>
  <c r="L181" i="182"/>
  <c r="K181" i="182"/>
  <c r="J179" i="182"/>
  <c r="L17" i="113"/>
  <c r="L510" i="134"/>
  <c r="E507" i="134" s="1"/>
  <c r="L509" i="134"/>
  <c r="L595" i="134" l="1"/>
  <c r="I136" i="105"/>
  <c r="M71" i="182"/>
  <c r="K71" i="182"/>
  <c r="I56" i="134" l="1"/>
  <c r="L56" i="134" l="1"/>
  <c r="L524" i="134"/>
  <c r="E521" i="134" s="1"/>
  <c r="L523" i="134"/>
  <c r="L520" i="134"/>
  <c r="E517" i="134" s="1"/>
  <c r="L515" i="134"/>
  <c r="E512" i="134" s="1"/>
  <c r="L519" i="134"/>
  <c r="L514" i="134"/>
  <c r="N123" i="105" l="1"/>
  <c r="L18" i="115" l="1"/>
  <c r="L187" i="185"/>
  <c r="Q71" i="182"/>
  <c r="L71" i="182"/>
  <c r="P71" i="182"/>
  <c r="L50" i="182" l="1"/>
  <c r="M50" i="182"/>
  <c r="P50" i="182"/>
  <c r="Q50" i="181"/>
  <c r="R50" i="181"/>
  <c r="K328" i="105" l="1"/>
  <c r="L328" i="105"/>
  <c r="M328" i="105"/>
  <c r="N328" i="105"/>
  <c r="J328" i="105"/>
  <c r="J330" i="105"/>
  <c r="P208" i="182"/>
  <c r="E132" i="144"/>
  <c r="P134" i="144"/>
  <c r="E128" i="144"/>
  <c r="P130" i="144"/>
  <c r="E124" i="144"/>
  <c r="P126" i="144"/>
  <c r="E120" i="144"/>
  <c r="P122" i="144"/>
  <c r="E116" i="144" l="1"/>
  <c r="J32" i="115"/>
  <c r="I32" i="115"/>
  <c r="M25" i="105" l="1"/>
  <c r="N25" i="105"/>
  <c r="L25" i="105"/>
  <c r="E112" i="144"/>
  <c r="P114" i="144"/>
  <c r="K32" i="115"/>
  <c r="I1017" i="105" l="1"/>
  <c r="I1013" i="105"/>
  <c r="I1010" i="105"/>
  <c r="I1009" i="105"/>
  <c r="L528" i="134"/>
  <c r="E525" i="134" s="1"/>
  <c r="L527" i="134"/>
  <c r="I1005" i="105"/>
  <c r="M137" i="105"/>
  <c r="N137" i="105"/>
  <c r="K137" i="105"/>
  <c r="L137" i="105"/>
  <c r="J137" i="105"/>
  <c r="I176" i="105"/>
  <c r="I175" i="105"/>
  <c r="L506" i="134"/>
  <c r="E503" i="134" s="1"/>
  <c r="L505" i="134"/>
  <c r="L502" i="134"/>
  <c r="E499" i="134" s="1"/>
  <c r="L501" i="134"/>
  <c r="I1018" i="105" l="1"/>
  <c r="I1014" i="105"/>
  <c r="I1006" i="105"/>
  <c r="E124" i="188"/>
  <c r="E133" i="188" s="1"/>
  <c r="M44" i="182"/>
  <c r="Q44" i="181"/>
  <c r="P44" i="182"/>
  <c r="L44" i="182"/>
  <c r="L37" i="113"/>
  <c r="L87" i="185" l="1"/>
  <c r="L62" i="185" l="1"/>
  <c r="L35" i="185" l="1"/>
  <c r="L497" i="134" l="1"/>
  <c r="L498" i="134"/>
  <c r="E495" i="134" s="1"/>
  <c r="L54" i="185" l="1"/>
  <c r="L56" i="185"/>
  <c r="L49" i="185"/>
  <c r="L51" i="185"/>
  <c r="J180" i="182" l="1"/>
  <c r="I71" i="144"/>
  <c r="J71" i="144"/>
  <c r="J181" i="182" l="1"/>
  <c r="Q43" i="144"/>
  <c r="L494" i="134"/>
  <c r="E491" i="134" s="1"/>
  <c r="L493" i="134"/>
  <c r="L53" i="115" l="1"/>
  <c r="L51" i="115"/>
  <c r="J48" i="115"/>
  <c r="J44" i="115"/>
  <c r="J40" i="115"/>
  <c r="L39" i="115"/>
  <c r="L35" i="115"/>
  <c r="L36" i="115"/>
  <c r="L38" i="115"/>
  <c r="L34" i="115"/>
  <c r="L25" i="115"/>
  <c r="L26" i="115"/>
  <c r="L27" i="115"/>
  <c r="L28" i="115"/>
  <c r="L29" i="115"/>
  <c r="L30" i="115"/>
  <c r="L31" i="115"/>
  <c r="L24" i="115"/>
  <c r="J23" i="115"/>
  <c r="J22" i="115" s="1"/>
  <c r="J16" i="115"/>
  <c r="J14" i="115" s="1"/>
  <c r="L223" i="182"/>
  <c r="M223" i="182"/>
  <c r="N223" i="182"/>
  <c r="O223" i="182"/>
  <c r="P223" i="182"/>
  <c r="Q223" i="182"/>
  <c r="R223" i="182"/>
  <c r="L229" i="182"/>
  <c r="M229" i="182"/>
  <c r="N229" i="182"/>
  <c r="O229" i="182"/>
  <c r="P229" i="182"/>
  <c r="Q229" i="182"/>
  <c r="R229" i="182"/>
  <c r="L177" i="182"/>
  <c r="K177" i="182"/>
  <c r="J175" i="182"/>
  <c r="L173" i="182"/>
  <c r="K173" i="182"/>
  <c r="J171" i="182"/>
  <c r="L168" i="182"/>
  <c r="K168" i="182"/>
  <c r="J166" i="182"/>
  <c r="L163" i="182"/>
  <c r="M163" i="182"/>
  <c r="K163" i="182"/>
  <c r="J161" i="182"/>
  <c r="L158" i="182"/>
  <c r="K158" i="182"/>
  <c r="J156" i="182"/>
  <c r="L153" i="182"/>
  <c r="K153" i="182"/>
  <c r="J151" i="182"/>
  <c r="J146" i="182"/>
  <c r="L143" i="182"/>
  <c r="M143" i="182"/>
  <c r="P143" i="182"/>
  <c r="K143" i="182"/>
  <c r="J141" i="182"/>
  <c r="L137" i="182"/>
  <c r="M137" i="182"/>
  <c r="K137" i="182"/>
  <c r="J135" i="182"/>
  <c r="L126" i="182"/>
  <c r="M126" i="182"/>
  <c r="P126" i="182"/>
  <c r="K126" i="182"/>
  <c r="J124" i="182"/>
  <c r="L119" i="182"/>
  <c r="M119" i="182"/>
  <c r="N119" i="182"/>
  <c r="O119" i="182"/>
  <c r="P119" i="182"/>
  <c r="Q119" i="182"/>
  <c r="R119" i="182"/>
  <c r="K119" i="182"/>
  <c r="J114" i="182"/>
  <c r="J109" i="182"/>
  <c r="L103" i="182"/>
  <c r="M103" i="182"/>
  <c r="P103" i="182"/>
  <c r="K103" i="182"/>
  <c r="J101" i="182"/>
  <c r="J95" i="182"/>
  <c r="J90" i="182"/>
  <c r="J84" i="182"/>
  <c r="L79" i="182"/>
  <c r="M79" i="182"/>
  <c r="N79" i="182"/>
  <c r="P79" i="182"/>
  <c r="Q79" i="182"/>
  <c r="R79" i="182"/>
  <c r="K79" i="182"/>
  <c r="M76" i="182"/>
  <c r="J74" i="182"/>
  <c r="J69" i="182"/>
  <c r="J64" i="182"/>
  <c r="J58" i="182"/>
  <c r="L53" i="182"/>
  <c r="M53" i="182"/>
  <c r="N53" i="182"/>
  <c r="O53" i="182"/>
  <c r="O217" i="182" s="1"/>
  <c r="P53" i="182"/>
  <c r="Q53" i="182"/>
  <c r="R53" i="182"/>
  <c r="K53" i="182"/>
  <c r="J48" i="182"/>
  <c r="J42" i="182"/>
  <c r="J36" i="182"/>
  <c r="J30" i="182"/>
  <c r="J24" i="182"/>
  <c r="J18" i="182"/>
  <c r="K217" i="182" l="1"/>
  <c r="L32" i="115"/>
  <c r="K55" i="182"/>
  <c r="Q217" i="182"/>
  <c r="M217" i="182"/>
  <c r="J229" i="182"/>
  <c r="J20" i="115"/>
  <c r="J47" i="115" s="1"/>
  <c r="J55" i="115" s="1"/>
  <c r="J223" i="182"/>
  <c r="R217" i="182"/>
  <c r="N217" i="182"/>
  <c r="J206" i="182"/>
  <c r="P217" i="182"/>
  <c r="L217" i="182"/>
  <c r="Q129" i="182"/>
  <c r="Q211" i="182" s="1"/>
  <c r="M129" i="182"/>
  <c r="M211" i="182" s="1"/>
  <c r="K129" i="182"/>
  <c r="K211" i="182" s="1"/>
  <c r="O129" i="182"/>
  <c r="O211" i="182" s="1"/>
  <c r="R129" i="182"/>
  <c r="R211" i="182" s="1"/>
  <c r="N129" i="182"/>
  <c r="N211" i="182" s="1"/>
  <c r="P129" i="182"/>
  <c r="P211" i="182" s="1"/>
  <c r="L129" i="182"/>
  <c r="L211" i="182" s="1"/>
  <c r="J119" i="182"/>
  <c r="J79" i="182"/>
  <c r="J53" i="182"/>
  <c r="I131" i="181"/>
  <c r="P123" i="181"/>
  <c r="Q123" i="181"/>
  <c r="R123" i="181"/>
  <c r="J123" i="181"/>
  <c r="I121" i="181"/>
  <c r="K116" i="181"/>
  <c r="L116" i="181"/>
  <c r="M116" i="181"/>
  <c r="N116" i="181"/>
  <c r="O116" i="181"/>
  <c r="P116" i="181"/>
  <c r="Q116" i="181"/>
  <c r="R116" i="181"/>
  <c r="J116" i="181"/>
  <c r="K113" i="181"/>
  <c r="P113" i="181"/>
  <c r="R113" i="181"/>
  <c r="I111" i="181"/>
  <c r="I106" i="181"/>
  <c r="Q100" i="181"/>
  <c r="R100" i="181"/>
  <c r="P100" i="181"/>
  <c r="J100" i="181"/>
  <c r="I98" i="181"/>
  <c r="I92" i="181"/>
  <c r="I87" i="181"/>
  <c r="I81" i="181"/>
  <c r="K76" i="181"/>
  <c r="L76" i="181"/>
  <c r="M76" i="181"/>
  <c r="N76" i="181"/>
  <c r="O76" i="181"/>
  <c r="P76" i="181"/>
  <c r="Q76" i="181"/>
  <c r="R76" i="181"/>
  <c r="J76" i="181"/>
  <c r="R73" i="181"/>
  <c r="P73" i="181"/>
  <c r="I71" i="181"/>
  <c r="I66" i="181"/>
  <c r="I58" i="181"/>
  <c r="K53" i="181"/>
  <c r="L53" i="181"/>
  <c r="M53" i="181"/>
  <c r="N53" i="181"/>
  <c r="O53" i="181"/>
  <c r="P53" i="181"/>
  <c r="Q53" i="181"/>
  <c r="R53" i="181"/>
  <c r="J53" i="181"/>
  <c r="I48" i="181"/>
  <c r="R44" i="181"/>
  <c r="I42" i="181"/>
  <c r="I36" i="181"/>
  <c r="I30" i="181"/>
  <c r="I24" i="181"/>
  <c r="I18" i="181"/>
  <c r="L1002" i="105"/>
  <c r="N998" i="105"/>
  <c r="I996" i="105"/>
  <c r="L994" i="105"/>
  <c r="I992" i="105"/>
  <c r="N990" i="105"/>
  <c r="I988" i="105"/>
  <c r="N985" i="105"/>
  <c r="I983" i="105"/>
  <c r="L980" i="105"/>
  <c r="I978" i="105"/>
  <c r="L975" i="105"/>
  <c r="I973" i="105"/>
  <c r="L970" i="105"/>
  <c r="I968" i="105"/>
  <c r="K965" i="105"/>
  <c r="L965" i="105"/>
  <c r="N965" i="105"/>
  <c r="J965" i="105"/>
  <c r="I963" i="105"/>
  <c r="L960" i="105"/>
  <c r="I958" i="105"/>
  <c r="L955" i="105"/>
  <c r="I953" i="105"/>
  <c r="N950" i="105"/>
  <c r="I948" i="105"/>
  <c r="L945" i="105"/>
  <c r="I943" i="105"/>
  <c r="L940" i="105"/>
  <c r="I938" i="105"/>
  <c r="L935" i="105"/>
  <c r="I933" i="105"/>
  <c r="L929" i="105"/>
  <c r="I927" i="105"/>
  <c r="N922" i="105"/>
  <c r="I920" i="105"/>
  <c r="M917" i="105"/>
  <c r="I915" i="105"/>
  <c r="L913" i="105"/>
  <c r="I911" i="105"/>
  <c r="N908" i="105"/>
  <c r="I906" i="105"/>
  <c r="L902" i="105"/>
  <c r="I900" i="105"/>
  <c r="N896" i="105"/>
  <c r="I894" i="105"/>
  <c r="N888" i="105"/>
  <c r="I886" i="105"/>
  <c r="N881" i="105"/>
  <c r="I879" i="105"/>
  <c r="N877" i="105"/>
  <c r="I875" i="105"/>
  <c r="L872" i="105"/>
  <c r="I870" i="105"/>
  <c r="N864" i="105"/>
  <c r="I862" i="105"/>
  <c r="N858" i="105"/>
  <c r="I856" i="105"/>
  <c r="L854" i="105"/>
  <c r="I852" i="105"/>
  <c r="L849" i="105"/>
  <c r="I847" i="105"/>
  <c r="L844" i="105"/>
  <c r="I842" i="105"/>
  <c r="N839" i="105"/>
  <c r="I837" i="105"/>
  <c r="N834" i="105"/>
  <c r="I832" i="105"/>
  <c r="N828" i="105"/>
  <c r="I826" i="105"/>
  <c r="N822" i="105"/>
  <c r="I820" i="105"/>
  <c r="L816" i="105"/>
  <c r="I814" i="105"/>
  <c r="L811" i="105"/>
  <c r="I809" i="105"/>
  <c r="I803" i="105"/>
  <c r="N800" i="105"/>
  <c r="I798" i="105"/>
  <c r="I793" i="105"/>
  <c r="L790" i="105"/>
  <c r="I788" i="105"/>
  <c r="L785" i="105"/>
  <c r="I783" i="105"/>
  <c r="L779" i="105"/>
  <c r="I777" i="105"/>
  <c r="L774" i="105"/>
  <c r="I772" i="105"/>
  <c r="L769" i="105"/>
  <c r="I767" i="105"/>
  <c r="N737" i="105"/>
  <c r="N764" i="105"/>
  <c r="I762" i="105"/>
  <c r="N759" i="105"/>
  <c r="I757" i="105"/>
  <c r="N754" i="105"/>
  <c r="I752" i="105"/>
  <c r="N749" i="105"/>
  <c r="I747" i="105"/>
  <c r="N744" i="105"/>
  <c r="I742" i="105"/>
  <c r="L734" i="105"/>
  <c r="I732" i="105"/>
  <c r="L729" i="105"/>
  <c r="I727" i="105"/>
  <c r="L724" i="105"/>
  <c r="I722" i="105"/>
  <c r="L719" i="105"/>
  <c r="I717" i="105"/>
  <c r="L714" i="105"/>
  <c r="I712" i="105"/>
  <c r="L709" i="105"/>
  <c r="I707" i="105"/>
  <c r="L704" i="105"/>
  <c r="I702" i="105"/>
  <c r="L699" i="105"/>
  <c r="I697" i="105"/>
  <c r="L694" i="105"/>
  <c r="I692" i="105"/>
  <c r="L689" i="105"/>
  <c r="I687" i="105"/>
  <c r="L684" i="105"/>
  <c r="I682" i="105"/>
  <c r="L679" i="105"/>
  <c r="I677" i="105"/>
  <c r="I672" i="105"/>
  <c r="L669" i="105"/>
  <c r="I667" i="105"/>
  <c r="L664" i="105"/>
  <c r="I662" i="105"/>
  <c r="L658" i="105"/>
  <c r="I656" i="105"/>
  <c r="N653" i="105"/>
  <c r="I651" i="105"/>
  <c r="N648" i="105"/>
  <c r="I646" i="105"/>
  <c r="N642" i="105"/>
  <c r="I640" i="105"/>
  <c r="N637" i="105"/>
  <c r="I635" i="105"/>
  <c r="N632" i="105"/>
  <c r="I630" i="105"/>
  <c r="N627" i="105"/>
  <c r="I625" i="105"/>
  <c r="N622" i="105"/>
  <c r="I620" i="105"/>
  <c r="L616" i="105"/>
  <c r="I614" i="105"/>
  <c r="N611" i="105"/>
  <c r="I609" i="105"/>
  <c r="N606" i="105"/>
  <c r="I604" i="105"/>
  <c r="N601" i="105"/>
  <c r="I599" i="105"/>
  <c r="L595" i="105"/>
  <c r="I593" i="105"/>
  <c r="L590" i="105"/>
  <c r="L585" i="105"/>
  <c r="I583" i="105"/>
  <c r="L580" i="105"/>
  <c r="I578" i="105"/>
  <c r="K575" i="105"/>
  <c r="L575" i="105"/>
  <c r="J575" i="105"/>
  <c r="I573" i="105"/>
  <c r="N570" i="105"/>
  <c r="I568" i="105"/>
  <c r="L564" i="105"/>
  <c r="I562" i="105"/>
  <c r="N559" i="105"/>
  <c r="I557" i="105"/>
  <c r="L554" i="105"/>
  <c r="I552" i="105"/>
  <c r="L549" i="105"/>
  <c r="I547" i="105"/>
  <c r="L544" i="105"/>
  <c r="I542" i="105"/>
  <c r="N540" i="105"/>
  <c r="I538" i="105"/>
  <c r="N535" i="105"/>
  <c r="I533" i="105"/>
  <c r="N530" i="105"/>
  <c r="I528" i="105"/>
  <c r="N525" i="105"/>
  <c r="I523" i="105"/>
  <c r="L520" i="105"/>
  <c r="I518" i="105"/>
  <c r="L515" i="105"/>
  <c r="I513" i="105"/>
  <c r="N510" i="105"/>
  <c r="L510" i="105"/>
  <c r="I508" i="105"/>
  <c r="L505" i="105"/>
  <c r="I503" i="105"/>
  <c r="K500" i="105"/>
  <c r="L500" i="105"/>
  <c r="J500" i="105"/>
  <c r="I498" i="105"/>
  <c r="L495" i="105"/>
  <c r="I493" i="105"/>
  <c r="L490" i="105"/>
  <c r="I488" i="105"/>
  <c r="N485" i="105"/>
  <c r="I483" i="105"/>
  <c r="L480" i="105"/>
  <c r="I478" i="105"/>
  <c r="L474" i="105"/>
  <c r="I472" i="105"/>
  <c r="L468" i="105"/>
  <c r="I466" i="105"/>
  <c r="N462" i="105"/>
  <c r="I459" i="105"/>
  <c r="N456" i="105"/>
  <c r="I454" i="105"/>
  <c r="N451" i="105"/>
  <c r="I449" i="105"/>
  <c r="M446" i="105"/>
  <c r="I444" i="105"/>
  <c r="K441" i="105"/>
  <c r="J441" i="105"/>
  <c r="I439" i="105"/>
  <c r="K436" i="105"/>
  <c r="J436" i="105"/>
  <c r="I434" i="105"/>
  <c r="M431" i="105"/>
  <c r="I429" i="105"/>
  <c r="K377" i="105"/>
  <c r="L377" i="105"/>
  <c r="M377" i="105"/>
  <c r="N377" i="105"/>
  <c r="J377" i="105"/>
  <c r="M425" i="105"/>
  <c r="I423" i="105"/>
  <c r="M420" i="105"/>
  <c r="I418" i="105"/>
  <c r="M415" i="105"/>
  <c r="I413" i="105"/>
  <c r="M410" i="105"/>
  <c r="I408" i="105"/>
  <c r="M405" i="105"/>
  <c r="I403" i="105"/>
  <c r="M400" i="105"/>
  <c r="I398" i="105"/>
  <c r="M395" i="105"/>
  <c r="I393" i="105"/>
  <c r="M390" i="105"/>
  <c r="I388" i="105"/>
  <c r="M384" i="105"/>
  <c r="I382" i="105"/>
  <c r="M374" i="105"/>
  <c r="I372" i="105"/>
  <c r="M369" i="105"/>
  <c r="I367" i="105"/>
  <c r="N364" i="105"/>
  <c r="I362" i="105"/>
  <c r="K329" i="105"/>
  <c r="L329" i="105"/>
  <c r="M329" i="105"/>
  <c r="N329" i="105"/>
  <c r="J329" i="105"/>
  <c r="N359" i="105"/>
  <c r="I357" i="105"/>
  <c r="N354" i="105"/>
  <c r="I352" i="105"/>
  <c r="K348" i="105"/>
  <c r="L348" i="105"/>
  <c r="N348" i="105"/>
  <c r="J348" i="105"/>
  <c r="I346" i="105"/>
  <c r="N343" i="105"/>
  <c r="L343" i="105"/>
  <c r="I341" i="105"/>
  <c r="I336" i="105"/>
  <c r="K299" i="105"/>
  <c r="L299" i="105"/>
  <c r="M299" i="105"/>
  <c r="N299" i="105"/>
  <c r="J299" i="105"/>
  <c r="N326" i="105"/>
  <c r="I324" i="105"/>
  <c r="N321" i="105"/>
  <c r="I319" i="105"/>
  <c r="N316" i="105"/>
  <c r="I314" i="105"/>
  <c r="N311" i="105"/>
  <c r="I309" i="105"/>
  <c r="N306" i="105"/>
  <c r="I304" i="105"/>
  <c r="J298" i="105"/>
  <c r="K296" i="105"/>
  <c r="L296" i="105"/>
  <c r="N296" i="105"/>
  <c r="I294" i="105"/>
  <c r="L291" i="105"/>
  <c r="I289" i="105"/>
  <c r="L286" i="105"/>
  <c r="I284" i="105"/>
  <c r="L279" i="105"/>
  <c r="L1026" i="105" s="1"/>
  <c r="L276" i="105"/>
  <c r="I274" i="105"/>
  <c r="N271" i="105"/>
  <c r="I269" i="105"/>
  <c r="N265" i="105"/>
  <c r="I263" i="105"/>
  <c r="N260" i="105"/>
  <c r="I258" i="105"/>
  <c r="J198" i="105"/>
  <c r="K197" i="105"/>
  <c r="L197" i="105"/>
  <c r="M197" i="105"/>
  <c r="N197" i="105"/>
  <c r="J197" i="105"/>
  <c r="J196" i="105"/>
  <c r="N234" i="105"/>
  <c r="I232" i="105"/>
  <c r="N229" i="105"/>
  <c r="I227" i="105"/>
  <c r="N224" i="105"/>
  <c r="I222" i="105"/>
  <c r="N219" i="105"/>
  <c r="I217" i="105"/>
  <c r="N214" i="105"/>
  <c r="I212" i="105"/>
  <c r="N209" i="105"/>
  <c r="I207" i="105"/>
  <c r="N204" i="105"/>
  <c r="I202" i="105"/>
  <c r="I252" i="105"/>
  <c r="L249" i="105"/>
  <c r="I247" i="105"/>
  <c r="N244" i="105"/>
  <c r="I242" i="105"/>
  <c r="I237" i="105"/>
  <c r="N193" i="105"/>
  <c r="I191" i="105"/>
  <c r="N188" i="105"/>
  <c r="I186" i="105"/>
  <c r="N183" i="105"/>
  <c r="I181" i="105"/>
  <c r="J138" i="105"/>
  <c r="I170" i="105"/>
  <c r="N168" i="105"/>
  <c r="I166" i="105"/>
  <c r="N161" i="105"/>
  <c r="I159" i="105"/>
  <c r="N155" i="105"/>
  <c r="I153" i="105"/>
  <c r="N148" i="105"/>
  <c r="I146" i="105"/>
  <c r="N143" i="105"/>
  <c r="I141" i="105"/>
  <c r="L133" i="105"/>
  <c r="I131" i="105"/>
  <c r="I126" i="105"/>
  <c r="L1021" i="105" l="1"/>
  <c r="K1021" i="105"/>
  <c r="R126" i="181"/>
  <c r="R136" i="181" s="1"/>
  <c r="N1026" i="105"/>
  <c r="I737" i="105"/>
  <c r="I279" i="105"/>
  <c r="I197" i="105"/>
  <c r="I38" i="181"/>
  <c r="M126" i="181"/>
  <c r="M136" i="181" s="1"/>
  <c r="J217" i="182"/>
  <c r="P126" i="181"/>
  <c r="P136" i="181" s="1"/>
  <c r="L126" i="181"/>
  <c r="L136" i="181" s="1"/>
  <c r="Q126" i="181"/>
  <c r="Q136" i="181" s="1"/>
  <c r="J211" i="182"/>
  <c r="J129" i="182"/>
  <c r="K126" i="181"/>
  <c r="K136" i="181" s="1"/>
  <c r="N126" i="181"/>
  <c r="N136" i="181" s="1"/>
  <c r="O126" i="181"/>
  <c r="O136" i="181" s="1"/>
  <c r="J126" i="181"/>
  <c r="J136" i="181" s="1"/>
  <c r="I116" i="181"/>
  <c r="I76" i="181"/>
  <c r="I53" i="181"/>
  <c r="J55" i="181"/>
  <c r="I377" i="105"/>
  <c r="I329" i="105"/>
  <c r="I299" i="105"/>
  <c r="L281" i="105"/>
  <c r="I1026" i="105" l="1"/>
  <c r="I126" i="181"/>
  <c r="I136" i="181" s="1"/>
  <c r="K123" i="105"/>
  <c r="L123" i="105"/>
  <c r="I121" i="105"/>
  <c r="N118" i="105"/>
  <c r="I116" i="105"/>
  <c r="N113" i="105"/>
  <c r="I111" i="105"/>
  <c r="N109" i="105"/>
  <c r="I107" i="105"/>
  <c r="N104" i="105"/>
  <c r="I102" i="105"/>
  <c r="N99" i="105"/>
  <c r="I97" i="105"/>
  <c r="N94" i="105"/>
  <c r="I92" i="105"/>
  <c r="N89" i="105"/>
  <c r="I87" i="105"/>
  <c r="N80" i="105"/>
  <c r="I78" i="105"/>
  <c r="N75" i="105"/>
  <c r="I73" i="105"/>
  <c r="N70" i="105"/>
  <c r="I68" i="105"/>
  <c r="N65" i="105"/>
  <c r="I63" i="105"/>
  <c r="N60" i="105"/>
  <c r="N55" i="105"/>
  <c r="I53" i="105"/>
  <c r="L45" i="105"/>
  <c r="I43" i="105"/>
  <c r="K40" i="105"/>
  <c r="L40" i="105"/>
  <c r="N40" i="105"/>
  <c r="I38" i="105"/>
  <c r="K35" i="105"/>
  <c r="L35" i="105"/>
  <c r="I33" i="105"/>
  <c r="K30" i="105"/>
  <c r="L30" i="105"/>
  <c r="N30" i="105"/>
  <c r="I28" i="105"/>
  <c r="I23" i="105"/>
  <c r="I18" i="105"/>
  <c r="L76" i="113"/>
  <c r="J75" i="113"/>
  <c r="L74" i="113"/>
  <c r="L72" i="113"/>
  <c r="L73" i="113"/>
  <c r="L71" i="113"/>
  <c r="L67" i="113"/>
  <c r="J70" i="113"/>
  <c r="L68" i="113"/>
  <c r="L69" i="113"/>
  <c r="J66" i="113"/>
  <c r="J60" i="113"/>
  <c r="L59" i="113"/>
  <c r="L58" i="113"/>
  <c r="L57" i="113"/>
  <c r="L56" i="113"/>
  <c r="J55" i="113"/>
  <c r="L53" i="113"/>
  <c r="H23" i="109" s="1"/>
  <c r="J51" i="113"/>
  <c r="L49" i="113"/>
  <c r="L46" i="113"/>
  <c r="L45" i="113"/>
  <c r="L42" i="113"/>
  <c r="L43" i="113"/>
  <c r="L44" i="113"/>
  <c r="L41" i="113"/>
  <c r="L36" i="113"/>
  <c r="J40" i="113"/>
  <c r="L31" i="113"/>
  <c r="L32" i="113"/>
  <c r="L33" i="113"/>
  <c r="L34" i="113"/>
  <c r="L35" i="113"/>
  <c r="L30" i="113"/>
  <c r="J29" i="113"/>
  <c r="J28" i="113" s="1"/>
  <c r="L27" i="113"/>
  <c r="L26" i="113"/>
  <c r="L25" i="113"/>
  <c r="L18" i="113"/>
  <c r="L19" i="113"/>
  <c r="L20" i="113"/>
  <c r="L21" i="113"/>
  <c r="L22" i="113"/>
  <c r="J16" i="113"/>
  <c r="J15" i="113" s="1"/>
  <c r="L173" i="185"/>
  <c r="L174" i="185"/>
  <c r="L175" i="185"/>
  <c r="L176" i="185"/>
  <c r="L177" i="185"/>
  <c r="L178" i="185"/>
  <c r="L179" i="185"/>
  <c r="L180" i="185"/>
  <c r="L182" i="185"/>
  <c r="L172" i="185"/>
  <c r="J183" i="185"/>
  <c r="J169" i="185"/>
  <c r="L168" i="185"/>
  <c r="L164" i="185"/>
  <c r="L163" i="185"/>
  <c r="L162" i="185"/>
  <c r="L161" i="185"/>
  <c r="L155" i="185"/>
  <c r="L154" i="185"/>
  <c r="L153" i="185"/>
  <c r="L152" i="185"/>
  <c r="L151" i="185"/>
  <c r="L150" i="185"/>
  <c r="L139" i="185"/>
  <c r="L138" i="185"/>
  <c r="L137" i="185"/>
  <c r="L136" i="185"/>
  <c r="L131" i="185"/>
  <c r="L130" i="185"/>
  <c r="L128" i="185"/>
  <c r="L127" i="185"/>
  <c r="L126" i="185"/>
  <c r="L125" i="185"/>
  <c r="L124" i="185"/>
  <c r="L123" i="185"/>
  <c r="L114" i="185"/>
  <c r="L113" i="185"/>
  <c r="L112" i="185"/>
  <c r="L111" i="185"/>
  <c r="L110" i="185"/>
  <c r="L105" i="185"/>
  <c r="L104" i="185"/>
  <c r="L103" i="185"/>
  <c r="L102" i="185"/>
  <c r="L101" i="185"/>
  <c r="L100" i="185"/>
  <c r="L99" i="185"/>
  <c r="L98" i="185"/>
  <c r="L97" i="185"/>
  <c r="L96" i="185"/>
  <c r="L95" i="185"/>
  <c r="L93" i="185"/>
  <c r="L92" i="185"/>
  <c r="L91" i="185"/>
  <c r="L86" i="185"/>
  <c r="L85" i="185"/>
  <c r="L82" i="185"/>
  <c r="L80" i="185"/>
  <c r="L79" i="185"/>
  <c r="L77" i="185"/>
  <c r="L73" i="185"/>
  <c r="L72" i="185"/>
  <c r="L69" i="185"/>
  <c r="L67" i="185"/>
  <c r="L59" i="185"/>
  <c r="L58" i="185"/>
  <c r="L55" i="185"/>
  <c r="L50" i="185"/>
  <c r="L47" i="185"/>
  <c r="L46" i="185"/>
  <c r="L44" i="185"/>
  <c r="L43" i="185"/>
  <c r="L40" i="185"/>
  <c r="L36" i="185"/>
  <c r="L32" i="185"/>
  <c r="L31" i="185"/>
  <c r="L27" i="185"/>
  <c r="L26" i="185"/>
  <c r="L24" i="185"/>
  <c r="L18" i="185"/>
  <c r="L19" i="185"/>
  <c r="L20" i="185"/>
  <c r="L21" i="185"/>
  <c r="L17" i="185"/>
  <c r="J50" i="113" l="1"/>
  <c r="N1021" i="105"/>
  <c r="N1031" i="105"/>
  <c r="M1021" i="105"/>
  <c r="M1031" i="105"/>
  <c r="L1031" i="105"/>
  <c r="J1031" i="105"/>
  <c r="J1021" i="105"/>
  <c r="K1031" i="105"/>
  <c r="J65" i="113"/>
  <c r="J64" i="113" s="1"/>
  <c r="J184" i="185"/>
  <c r="J188" i="185" s="1"/>
  <c r="I48" i="105"/>
  <c r="L29" i="113"/>
  <c r="J14" i="113"/>
  <c r="J62" i="113" l="1"/>
  <c r="J63" i="113" s="1"/>
  <c r="I1031" i="105"/>
  <c r="I1021" i="105"/>
  <c r="J80" i="113" l="1"/>
  <c r="J182" i="134"/>
  <c r="L180" i="134"/>
  <c r="K490" i="134"/>
  <c r="L488" i="134"/>
  <c r="K486" i="134"/>
  <c r="L484" i="134"/>
  <c r="J482" i="134"/>
  <c r="L480" i="134"/>
  <c r="J478" i="134"/>
  <c r="L476" i="134"/>
  <c r="K474" i="134"/>
  <c r="L472" i="134"/>
  <c r="J470" i="134"/>
  <c r="L468" i="134"/>
  <c r="J466" i="134"/>
  <c r="L464" i="134"/>
  <c r="J461" i="134"/>
  <c r="L459" i="134"/>
  <c r="J456" i="134"/>
  <c r="L454" i="134"/>
  <c r="J451" i="134"/>
  <c r="L449" i="134"/>
  <c r="J446" i="134"/>
  <c r="L444" i="134"/>
  <c r="J441" i="134"/>
  <c r="L439" i="134"/>
  <c r="J436" i="134"/>
  <c r="L434" i="134"/>
  <c r="J431" i="134"/>
  <c r="L429" i="134"/>
  <c r="J426" i="134"/>
  <c r="L424" i="134"/>
  <c r="J421" i="134"/>
  <c r="L419" i="134"/>
  <c r="J416" i="134"/>
  <c r="L414" i="134"/>
  <c r="J411" i="134"/>
  <c r="L409" i="134"/>
  <c r="J406" i="134"/>
  <c r="L404" i="134"/>
  <c r="I401" i="134"/>
  <c r="L399" i="134"/>
  <c r="J396" i="134"/>
  <c r="L394" i="134"/>
  <c r="J391" i="134"/>
  <c r="L389" i="134"/>
  <c r="J386" i="134"/>
  <c r="L384" i="134"/>
  <c r="J381" i="134"/>
  <c r="L379" i="134"/>
  <c r="J376" i="134"/>
  <c r="L374" i="134"/>
  <c r="J371" i="134"/>
  <c r="L369" i="134"/>
  <c r="J366" i="134"/>
  <c r="L364" i="134"/>
  <c r="J361" i="134"/>
  <c r="L359" i="134"/>
  <c r="J356" i="134"/>
  <c r="L354" i="134"/>
  <c r="J351" i="134"/>
  <c r="L349" i="134"/>
  <c r="J346" i="134"/>
  <c r="L344" i="134"/>
  <c r="K341" i="134"/>
  <c r="L339" i="134"/>
  <c r="J337" i="134"/>
  <c r="L335" i="134"/>
  <c r="J332" i="134"/>
  <c r="L330" i="134"/>
  <c r="J327" i="134"/>
  <c r="L325" i="134"/>
  <c r="J322" i="134"/>
  <c r="L320" i="134"/>
  <c r="J317" i="134"/>
  <c r="L315" i="134"/>
  <c r="I312" i="134"/>
  <c r="L310" i="134"/>
  <c r="J307" i="134"/>
  <c r="L305" i="134"/>
  <c r="J302" i="134"/>
  <c r="L300" i="134"/>
  <c r="J297" i="134"/>
  <c r="L295" i="134"/>
  <c r="J292" i="134"/>
  <c r="L290" i="134"/>
  <c r="J287" i="134"/>
  <c r="L285" i="134"/>
  <c r="J282" i="134"/>
  <c r="L280" i="134"/>
  <c r="J277" i="134"/>
  <c r="L275" i="134"/>
  <c r="J272" i="134"/>
  <c r="L270" i="134"/>
  <c r="J267" i="134"/>
  <c r="L265" i="134"/>
  <c r="J262" i="134"/>
  <c r="L260" i="134"/>
  <c r="J257" i="134"/>
  <c r="L255" i="134"/>
  <c r="J252" i="134"/>
  <c r="L250" i="134"/>
  <c r="J247" i="134"/>
  <c r="L245" i="134"/>
  <c r="J242" i="134"/>
  <c r="L240" i="134"/>
  <c r="J237" i="134"/>
  <c r="L235" i="134"/>
  <c r="J232" i="134"/>
  <c r="L230" i="134"/>
  <c r="K227" i="134"/>
  <c r="L225" i="134"/>
  <c r="J222" i="134"/>
  <c r="I222" i="134"/>
  <c r="L220" i="134"/>
  <c r="J217" i="134"/>
  <c r="I217" i="134"/>
  <c r="L215" i="134"/>
  <c r="J212" i="134"/>
  <c r="L210" i="134"/>
  <c r="J207" i="134"/>
  <c r="L205" i="134"/>
  <c r="J202" i="134"/>
  <c r="I202" i="134"/>
  <c r="L200" i="134"/>
  <c r="J197" i="134"/>
  <c r="L195" i="134"/>
  <c r="J192" i="134"/>
  <c r="L190" i="134"/>
  <c r="J187" i="134"/>
  <c r="L185" i="134"/>
  <c r="K177" i="134"/>
  <c r="L175" i="134"/>
  <c r="J168" i="134"/>
  <c r="I168" i="134"/>
  <c r="L166" i="134"/>
  <c r="K147" i="134"/>
  <c r="L145" i="134"/>
  <c r="K143" i="134"/>
  <c r="L141" i="134"/>
  <c r="J139" i="134"/>
  <c r="L137" i="134"/>
  <c r="J135" i="134"/>
  <c r="L133" i="134"/>
  <c r="K131" i="134"/>
  <c r="L129" i="134"/>
  <c r="K127" i="134"/>
  <c r="L125" i="134"/>
  <c r="J123" i="134"/>
  <c r="L121" i="134"/>
  <c r="J119" i="134"/>
  <c r="L117" i="134"/>
  <c r="K114" i="134"/>
  <c r="L112" i="134"/>
  <c r="J109" i="134"/>
  <c r="L107" i="134"/>
  <c r="J104" i="134"/>
  <c r="L102" i="134"/>
  <c r="J99" i="134"/>
  <c r="L97" i="134"/>
  <c r="J94" i="134"/>
  <c r="L92" i="134"/>
  <c r="J89" i="134"/>
  <c r="L87" i="134"/>
  <c r="J84" i="134"/>
  <c r="L82" i="134"/>
  <c r="K79" i="134"/>
  <c r="L77" i="134"/>
  <c r="J68" i="134"/>
  <c r="L66" i="134"/>
  <c r="J63" i="134"/>
  <c r="I63" i="134"/>
  <c r="L61" i="134"/>
  <c r="L54" i="134"/>
  <c r="J51" i="134"/>
  <c r="I51" i="134"/>
  <c r="L49" i="134"/>
  <c r="J46" i="134"/>
  <c r="L44" i="134"/>
  <c r="J42" i="134"/>
  <c r="L40" i="134"/>
  <c r="L41" i="134"/>
  <c r="J36" i="134"/>
  <c r="L34" i="134"/>
  <c r="J31" i="134"/>
  <c r="L29" i="134"/>
  <c r="J26" i="134"/>
  <c r="L24" i="134"/>
  <c r="J21" i="134"/>
  <c r="L19" i="134"/>
  <c r="J204" i="144" l="1"/>
  <c r="K204" i="144"/>
  <c r="L204" i="144"/>
  <c r="M204" i="144"/>
  <c r="N204" i="144"/>
  <c r="I204" i="144"/>
  <c r="K111" i="144"/>
  <c r="P111" i="144" s="1"/>
  <c r="P109" i="144"/>
  <c r="K106" i="144"/>
  <c r="P106" i="144" s="1"/>
  <c r="P104" i="144"/>
  <c r="N101" i="144"/>
  <c r="P101" i="144" s="1"/>
  <c r="P99" i="144"/>
  <c r="M96" i="144"/>
  <c r="K96" i="144"/>
  <c r="P94" i="144"/>
  <c r="K91" i="144"/>
  <c r="P91" i="144" s="1"/>
  <c r="P89" i="144"/>
  <c r="M86" i="144"/>
  <c r="K86" i="144"/>
  <c r="P84" i="144"/>
  <c r="K81" i="144"/>
  <c r="P81" i="144" s="1"/>
  <c r="P79" i="144"/>
  <c r="K76" i="144"/>
  <c r="P76" i="144" s="1"/>
  <c r="P74" i="144"/>
  <c r="K71" i="144"/>
  <c r="P71" i="144" s="1"/>
  <c r="P69" i="144"/>
  <c r="M66" i="144"/>
  <c r="P66" i="144" s="1"/>
  <c r="P64" i="144"/>
  <c r="K61" i="144"/>
  <c r="P61" i="144" s="1"/>
  <c r="P59" i="144"/>
  <c r="K56" i="144"/>
  <c r="P56" i="144" s="1"/>
  <c r="P54" i="144"/>
  <c r="M51" i="144"/>
  <c r="K51" i="144"/>
  <c r="P49" i="144"/>
  <c r="K46" i="144"/>
  <c r="P46" i="144" s="1"/>
  <c r="P44" i="144"/>
  <c r="J41" i="144"/>
  <c r="K41" i="144"/>
  <c r="I41" i="144"/>
  <c r="P39" i="144"/>
  <c r="J36" i="144"/>
  <c r="K36" i="144"/>
  <c r="M36" i="144"/>
  <c r="I36" i="144"/>
  <c r="P34" i="144"/>
  <c r="J31" i="144"/>
  <c r="K31" i="144"/>
  <c r="M31" i="144"/>
  <c r="I31" i="144"/>
  <c r="P29" i="144"/>
  <c r="J26" i="144"/>
  <c r="K26" i="144"/>
  <c r="I26" i="144"/>
  <c r="P24" i="144"/>
  <c r="P19" i="144"/>
  <c r="K21" i="144"/>
  <c r="P21" i="144" s="1"/>
  <c r="E17" i="144" s="1"/>
  <c r="P51" i="144" l="1"/>
  <c r="P96" i="144"/>
  <c r="P26" i="144"/>
  <c r="P31" i="144"/>
  <c r="P41" i="144"/>
  <c r="P36" i="144"/>
  <c r="P86" i="144"/>
  <c r="P204" i="144"/>
  <c r="L600" i="134"/>
  <c r="L590" i="134"/>
  <c r="L121" i="182" l="1"/>
  <c r="N121" i="182"/>
  <c r="O121" i="182"/>
  <c r="P121" i="182"/>
  <c r="Q121" i="182"/>
  <c r="R121" i="182"/>
  <c r="K121" i="182"/>
  <c r="L208" i="182" l="1"/>
  <c r="M208" i="182"/>
  <c r="N208" i="182"/>
  <c r="O208" i="182"/>
  <c r="Q208" i="182"/>
  <c r="R208" i="182"/>
  <c r="L55" i="182" l="1"/>
  <c r="M55" i="182"/>
  <c r="N55" i="182"/>
  <c r="O55" i="182"/>
  <c r="P55" i="182"/>
  <c r="Q55" i="182"/>
  <c r="R55" i="182"/>
  <c r="N49" i="105" l="1"/>
  <c r="K225" i="182"/>
  <c r="L225" i="182"/>
  <c r="M225" i="182"/>
  <c r="N225" i="182"/>
  <c r="O225" i="182"/>
  <c r="P225" i="182"/>
  <c r="Q225" i="182"/>
  <c r="R225" i="182"/>
  <c r="K118" i="181"/>
  <c r="M118" i="181"/>
  <c r="N118" i="181"/>
  <c r="O118" i="181"/>
  <c r="Q118" i="181"/>
  <c r="R118" i="181"/>
  <c r="J118" i="181"/>
  <c r="K55" i="181"/>
  <c r="L55" i="181"/>
  <c r="M55" i="181"/>
  <c r="N55" i="181"/>
  <c r="O55" i="181"/>
  <c r="Q55" i="181"/>
  <c r="R55" i="181"/>
  <c r="N50" i="105" l="1"/>
  <c r="N138" i="105"/>
  <c r="I1002" i="105"/>
  <c r="I1001" i="105"/>
  <c r="K23" i="115"/>
  <c r="L23" i="115" s="1"/>
  <c r="L22" i="115" s="1"/>
  <c r="H25" i="109" l="1"/>
  <c r="J597" i="134" l="1"/>
  <c r="I597" i="134"/>
  <c r="I602" i="134"/>
  <c r="L46" i="134"/>
  <c r="L42" i="134"/>
  <c r="L45" i="134"/>
  <c r="Q63" i="144"/>
  <c r="L490" i="134"/>
  <c r="E487" i="134" s="1"/>
  <c r="K1028" i="105"/>
  <c r="L1028" i="105"/>
  <c r="M1028" i="105"/>
  <c r="J1028" i="105"/>
  <c r="I998" i="105"/>
  <c r="I997" i="105"/>
  <c r="K78" i="181"/>
  <c r="L78" i="181"/>
  <c r="M78" i="181"/>
  <c r="N78" i="181"/>
  <c r="O78" i="181"/>
  <c r="P78" i="181"/>
  <c r="R78" i="181"/>
  <c r="J78" i="181"/>
  <c r="I908" i="105"/>
  <c r="I907" i="105"/>
  <c r="I994" i="105"/>
  <c r="I993" i="105"/>
  <c r="M81" i="182" l="1"/>
  <c r="K219" i="182"/>
  <c r="K81" i="182"/>
  <c r="R219" i="182"/>
  <c r="R81" i="182"/>
  <c r="Q219" i="182"/>
  <c r="Q81" i="182"/>
  <c r="O219" i="182"/>
  <c r="N219" i="182"/>
  <c r="N81" i="182"/>
  <c r="P219" i="182"/>
  <c r="P81" i="182"/>
  <c r="L219" i="182"/>
  <c r="L81" i="182"/>
  <c r="L489" i="134"/>
  <c r="K597" i="134"/>
  <c r="I881" i="105"/>
  <c r="I880" i="105"/>
  <c r="I858" i="105"/>
  <c r="I857" i="105"/>
  <c r="M138" i="105"/>
  <c r="I172" i="105"/>
  <c r="I171" i="105"/>
  <c r="I155" i="105"/>
  <c r="I154" i="105"/>
  <c r="K49" i="105"/>
  <c r="K50" i="105" s="1"/>
  <c r="L49" i="105"/>
  <c r="L50" i="105" s="1"/>
  <c r="M49" i="105"/>
  <c r="M50" i="105" s="1"/>
  <c r="J49" i="105"/>
  <c r="J50" i="105" s="1"/>
  <c r="I113" i="105"/>
  <c r="I112" i="105"/>
  <c r="I108" i="105"/>
  <c r="L485" i="134"/>
  <c r="L482" i="134"/>
  <c r="E479" i="134" s="1"/>
  <c r="L481" i="134"/>
  <c r="J602" i="134" l="1"/>
  <c r="L138" i="105"/>
  <c r="K138" i="105"/>
  <c r="J74" i="134"/>
  <c r="L486" i="134"/>
  <c r="E483" i="134" s="1"/>
  <c r="E69" i="134" l="1"/>
  <c r="F43" i="134"/>
  <c r="F39" i="134"/>
  <c r="F38" i="134"/>
  <c r="F37" i="134"/>
  <c r="G375" i="105"/>
  <c r="G327" i="105"/>
  <c r="F327" i="105"/>
  <c r="G183" i="185"/>
  <c r="H83" i="185" l="1"/>
  <c r="I221" i="182" l="1"/>
  <c r="I202" i="182"/>
  <c r="L341" i="134"/>
  <c r="E338" i="134" s="1"/>
  <c r="L340" i="134"/>
  <c r="I922" i="105" l="1"/>
  <c r="I921" i="105"/>
  <c r="K130" i="182" l="1"/>
  <c r="K131" i="182" s="1"/>
  <c r="L147" i="134"/>
  <c r="E144" i="134" s="1"/>
  <c r="L146" i="134"/>
  <c r="I544" i="105"/>
  <c r="I543" i="105"/>
  <c r="L591" i="134" l="1"/>
  <c r="L601" i="134"/>
  <c r="K74" i="134"/>
  <c r="I20" i="181"/>
  <c r="K602" i="134" l="1"/>
  <c r="I26" i="181"/>
  <c r="L143" i="134"/>
  <c r="E140" i="134" s="1"/>
  <c r="L142" i="134"/>
  <c r="K212" i="182" l="1"/>
  <c r="K213" i="182" s="1"/>
  <c r="L139" i="134"/>
  <c r="E136" i="134" s="1"/>
  <c r="L138" i="134"/>
  <c r="L135" i="134"/>
  <c r="E132" i="134" s="1"/>
  <c r="L134" i="134"/>
  <c r="L131" i="134"/>
  <c r="E128" i="134" s="1"/>
  <c r="L130" i="134"/>
  <c r="L127" i="134"/>
  <c r="E124" i="134" s="1"/>
  <c r="L126" i="134"/>
  <c r="L123" i="134" l="1"/>
  <c r="E120" i="134" s="1"/>
  <c r="L122" i="134"/>
  <c r="I805" i="105" l="1"/>
  <c r="I804" i="105"/>
  <c r="I917" i="105"/>
  <c r="I916" i="105"/>
  <c r="L478" i="134" l="1"/>
  <c r="E475" i="134" s="1"/>
  <c r="L477" i="134"/>
  <c r="L474" i="134"/>
  <c r="E471" i="134" s="1"/>
  <c r="L473" i="134"/>
  <c r="L470" i="134" l="1"/>
  <c r="E467" i="134" s="1"/>
  <c r="L469" i="134"/>
  <c r="J176" i="182"/>
  <c r="J177" i="182" l="1"/>
  <c r="L118" i="181" l="1"/>
  <c r="I461" i="105"/>
  <c r="J70" i="182"/>
  <c r="M219" i="182" l="1"/>
  <c r="J71" i="182"/>
  <c r="P118" i="181"/>
  <c r="I63" i="181"/>
  <c r="M121" i="182" l="1"/>
  <c r="M130" i="182"/>
  <c r="Q78" i="181"/>
  <c r="I61" i="181"/>
  <c r="P55" i="181" l="1"/>
  <c r="H32" i="109"/>
  <c r="H43" i="109" s="1"/>
  <c r="L466" i="134" l="1"/>
  <c r="E462" i="134" s="1"/>
  <c r="L465" i="134"/>
  <c r="L461" i="134"/>
  <c r="E457" i="134" s="1"/>
  <c r="L460" i="134"/>
  <c r="L455" i="134"/>
  <c r="L450" i="134"/>
  <c r="L446" i="134"/>
  <c r="E442" i="134" s="1"/>
  <c r="L445" i="134"/>
  <c r="L441" i="134"/>
  <c r="E437" i="134" s="1"/>
  <c r="L440" i="134"/>
  <c r="L436" i="134"/>
  <c r="E432" i="134" s="1"/>
  <c r="L435" i="134"/>
  <c r="L431" i="134"/>
  <c r="E427" i="134" s="1"/>
  <c r="L430" i="134"/>
  <c r="L426" i="134"/>
  <c r="E422" i="134" s="1"/>
  <c r="L425" i="134"/>
  <c r="L421" i="134"/>
  <c r="E417" i="134" s="1"/>
  <c r="L420" i="134"/>
  <c r="L416" i="134"/>
  <c r="E412" i="134" s="1"/>
  <c r="L415" i="134"/>
  <c r="L411" i="134"/>
  <c r="E407" i="134" s="1"/>
  <c r="L410" i="134"/>
  <c r="L406" i="134"/>
  <c r="E402" i="134" s="1"/>
  <c r="L405" i="134"/>
  <c r="I589" i="134"/>
  <c r="L401" i="134"/>
  <c r="E397" i="134" s="1"/>
  <c r="L400" i="134"/>
  <c r="L396" i="134"/>
  <c r="E392" i="134" s="1"/>
  <c r="L395" i="134"/>
  <c r="L391" i="134"/>
  <c r="E387" i="134" s="1"/>
  <c r="L390" i="134"/>
  <c r="L386" i="134"/>
  <c r="E382" i="134" s="1"/>
  <c r="L385" i="134"/>
  <c r="L381" i="134"/>
  <c r="E377" i="134" s="1"/>
  <c r="L380" i="134"/>
  <c r="L376" i="134"/>
  <c r="E372" i="134" s="1"/>
  <c r="L375" i="134"/>
  <c r="L371" i="134"/>
  <c r="E367" i="134" s="1"/>
  <c r="L370" i="134"/>
  <c r="L366" i="134"/>
  <c r="E362" i="134" s="1"/>
  <c r="L365" i="134"/>
  <c r="L361" i="134"/>
  <c r="E357" i="134" s="1"/>
  <c r="L360" i="134"/>
  <c r="L356" i="134"/>
  <c r="E352" i="134" s="1"/>
  <c r="L355" i="134"/>
  <c r="L351" i="134"/>
  <c r="E347" i="134" s="1"/>
  <c r="L350" i="134"/>
  <c r="L346" i="134"/>
  <c r="E342" i="134" s="1"/>
  <c r="L345" i="134"/>
  <c r="L337" i="134"/>
  <c r="E333" i="134" s="1"/>
  <c r="L336" i="134"/>
  <c r="L332" i="134"/>
  <c r="E328" i="134" s="1"/>
  <c r="L331" i="134"/>
  <c r="L327" i="134"/>
  <c r="E323" i="134" s="1"/>
  <c r="L326" i="134"/>
  <c r="L322" i="134"/>
  <c r="E318" i="134" s="1"/>
  <c r="L321" i="134"/>
  <c r="L317" i="134"/>
  <c r="E313" i="134" s="1"/>
  <c r="L316" i="134"/>
  <c r="L312" i="134"/>
  <c r="E308" i="134" s="1"/>
  <c r="L311" i="134"/>
  <c r="L307" i="134"/>
  <c r="E303" i="134" s="1"/>
  <c r="L306" i="134"/>
  <c r="L302" i="134"/>
  <c r="E298" i="134" s="1"/>
  <c r="L301" i="134"/>
  <c r="L297" i="134"/>
  <c r="E293" i="134" s="1"/>
  <c r="L296" i="134"/>
  <c r="L292" i="134"/>
  <c r="E288" i="134" s="1"/>
  <c r="L291" i="134"/>
  <c r="L287" i="134"/>
  <c r="E283" i="134" s="1"/>
  <c r="L286" i="134"/>
  <c r="L282" i="134"/>
  <c r="E278" i="134" s="1"/>
  <c r="L281" i="134"/>
  <c r="L277" i="134"/>
  <c r="E273" i="134" s="1"/>
  <c r="L276" i="134"/>
  <c r="L272" i="134"/>
  <c r="E268" i="134" s="1"/>
  <c r="L271" i="134"/>
  <c r="L267" i="134"/>
  <c r="E263" i="134" s="1"/>
  <c r="L266" i="134"/>
  <c r="L262" i="134"/>
  <c r="E258" i="134" s="1"/>
  <c r="L261" i="134"/>
  <c r="L257" i="134"/>
  <c r="E253" i="134" s="1"/>
  <c r="L256" i="134"/>
  <c r="L252" i="134"/>
  <c r="E248" i="134" s="1"/>
  <c r="L251" i="134"/>
  <c r="L247" i="134"/>
  <c r="E243" i="134" s="1"/>
  <c r="L246" i="134"/>
  <c r="L241" i="134"/>
  <c r="L237" i="134"/>
  <c r="E233" i="134" s="1"/>
  <c r="L236" i="134"/>
  <c r="L232" i="134"/>
  <c r="E228" i="134" s="1"/>
  <c r="L231" i="134"/>
  <c r="L227" i="134"/>
  <c r="E223" i="134" s="1"/>
  <c r="L226" i="134"/>
  <c r="L221" i="134"/>
  <c r="L216" i="134"/>
  <c r="L212" i="134"/>
  <c r="E208" i="134" s="1"/>
  <c r="L211" i="134"/>
  <c r="L207" i="134"/>
  <c r="E203" i="134" s="1"/>
  <c r="L206" i="134"/>
  <c r="L201" i="134"/>
  <c r="L197" i="134"/>
  <c r="E193" i="134" s="1"/>
  <c r="L196" i="134"/>
  <c r="L192" i="134"/>
  <c r="E188" i="134" s="1"/>
  <c r="L191" i="134"/>
  <c r="L187" i="134"/>
  <c r="E183" i="134" s="1"/>
  <c r="L186" i="134"/>
  <c r="L182" i="134"/>
  <c r="E178" i="134" s="1"/>
  <c r="L181" i="134"/>
  <c r="L177" i="134"/>
  <c r="E173" i="134" s="1"/>
  <c r="L176" i="134"/>
  <c r="L167" i="134"/>
  <c r="L119" i="134"/>
  <c r="E115" i="134" s="1"/>
  <c r="L118" i="134"/>
  <c r="L78" i="134"/>
  <c r="L83" i="134"/>
  <c r="L88" i="134"/>
  <c r="L93" i="134"/>
  <c r="L98" i="134"/>
  <c r="L103" i="134"/>
  <c r="L108" i="134"/>
  <c r="L114" i="134"/>
  <c r="E110" i="134" s="1"/>
  <c r="L113" i="134"/>
  <c r="L109" i="134"/>
  <c r="E105" i="134" s="1"/>
  <c r="L104" i="134"/>
  <c r="E100" i="134" s="1"/>
  <c r="L99" i="134"/>
  <c r="E95" i="134" s="1"/>
  <c r="L94" i="134"/>
  <c r="E90" i="134" s="1"/>
  <c r="L89" i="134"/>
  <c r="E85" i="134" s="1"/>
  <c r="L84" i="134"/>
  <c r="E80" i="134" s="1"/>
  <c r="L79" i="134"/>
  <c r="E75" i="134" s="1"/>
  <c r="L68" i="134"/>
  <c r="E64" i="134" s="1"/>
  <c r="L67" i="134"/>
  <c r="L62" i="134"/>
  <c r="L55" i="134"/>
  <c r="L50" i="134"/>
  <c r="L36" i="134"/>
  <c r="E32" i="134" s="1"/>
  <c r="L35" i="134"/>
  <c r="L31" i="134"/>
  <c r="E27" i="134" s="1"/>
  <c r="L30" i="134"/>
  <c r="L26" i="134"/>
  <c r="E22" i="134" s="1"/>
  <c r="L25" i="134"/>
  <c r="L20" i="134"/>
  <c r="E52" i="144"/>
  <c r="P55" i="144"/>
  <c r="E107" i="144"/>
  <c r="E102" i="144"/>
  <c r="P110" i="144"/>
  <c r="P105" i="144"/>
  <c r="E97" i="144"/>
  <c r="P100" i="144"/>
  <c r="P95" i="144"/>
  <c r="P90" i="144"/>
  <c r="P85" i="144"/>
  <c r="E77" i="144"/>
  <c r="P80" i="144"/>
  <c r="E72" i="144"/>
  <c r="P75" i="144"/>
  <c r="E67" i="144"/>
  <c r="P70" i="144"/>
  <c r="E62" i="144"/>
  <c r="P65" i="144"/>
  <c r="E57" i="144"/>
  <c r="P60" i="144"/>
  <c r="P50" i="144"/>
  <c r="E42" i="144"/>
  <c r="P45" i="144"/>
  <c r="P40" i="144"/>
  <c r="P35" i="144"/>
  <c r="P30" i="144"/>
  <c r="P25" i="144"/>
  <c r="P20" i="144"/>
  <c r="L43" i="115"/>
  <c r="I54" i="105"/>
  <c r="I19" i="105"/>
  <c r="I979" i="105"/>
  <c r="I989" i="105"/>
  <c r="I118" i="105"/>
  <c r="I117" i="105"/>
  <c r="I239" i="105"/>
  <c r="I238" i="105"/>
  <c r="I960" i="105"/>
  <c r="I990" i="105"/>
  <c r="I985" i="105"/>
  <c r="I980" i="105"/>
  <c r="I984" i="105"/>
  <c r="I974" i="105"/>
  <c r="I970" i="105"/>
  <c r="I965" i="105"/>
  <c r="I969" i="105"/>
  <c r="I964" i="105"/>
  <c r="I959" i="105"/>
  <c r="I955" i="105"/>
  <c r="I950" i="105"/>
  <c r="I945" i="105"/>
  <c r="I940" i="105"/>
  <c r="I954" i="105"/>
  <c r="I949" i="105"/>
  <c r="I944" i="105"/>
  <c r="I939" i="105"/>
  <c r="I935" i="105"/>
  <c r="I934" i="105"/>
  <c r="I929" i="105"/>
  <c r="I913" i="105"/>
  <c r="I902" i="105"/>
  <c r="I896" i="105"/>
  <c r="I928" i="105"/>
  <c r="I912" i="105"/>
  <c r="I901" i="105"/>
  <c r="I895" i="105"/>
  <c r="I888" i="105"/>
  <c r="I877" i="105"/>
  <c r="I871" i="105"/>
  <c r="I887" i="105"/>
  <c r="I876" i="105"/>
  <c r="I864" i="105"/>
  <c r="I863" i="105"/>
  <c r="I853" i="105"/>
  <c r="I848" i="105"/>
  <c r="I839" i="105"/>
  <c r="I828" i="105"/>
  <c r="I822" i="105"/>
  <c r="I811" i="105"/>
  <c r="I800" i="105"/>
  <c r="I795" i="105"/>
  <c r="I785" i="105"/>
  <c r="I774" i="105"/>
  <c r="I843" i="105"/>
  <c r="I838" i="105"/>
  <c r="I833" i="105"/>
  <c r="I827" i="105"/>
  <c r="I821" i="105"/>
  <c r="I815" i="105"/>
  <c r="I810" i="105"/>
  <c r="I799" i="105"/>
  <c r="I794" i="105"/>
  <c r="I789" i="105"/>
  <c r="I784" i="105"/>
  <c r="I778" i="105"/>
  <c r="I773" i="105"/>
  <c r="I768" i="105"/>
  <c r="N738" i="105"/>
  <c r="I764" i="105"/>
  <c r="I759" i="105"/>
  <c r="I754" i="105"/>
  <c r="I749" i="105"/>
  <c r="I744" i="105"/>
  <c r="I763" i="105"/>
  <c r="I758" i="105"/>
  <c r="I753" i="105"/>
  <c r="I748" i="105"/>
  <c r="I743" i="105"/>
  <c r="I734" i="105"/>
  <c r="I709" i="105"/>
  <c r="I664" i="105"/>
  <c r="I733" i="105"/>
  <c r="I728" i="105"/>
  <c r="I723" i="105"/>
  <c r="I718" i="105"/>
  <c r="I713" i="105"/>
  <c r="I708" i="105"/>
  <c r="I703" i="105"/>
  <c r="I698" i="105"/>
  <c r="I693" i="105"/>
  <c r="I688" i="105"/>
  <c r="I683" i="105"/>
  <c r="I678" i="105"/>
  <c r="I673" i="105"/>
  <c r="I668" i="105"/>
  <c r="I663" i="105"/>
  <c r="I657" i="105"/>
  <c r="I653" i="105"/>
  <c r="I648" i="105"/>
  <c r="I652" i="105"/>
  <c r="I647" i="105"/>
  <c r="I642" i="105"/>
  <c r="I637" i="105"/>
  <c r="I632" i="105"/>
  <c r="I627" i="105"/>
  <c r="I622" i="105"/>
  <c r="I641" i="105"/>
  <c r="I636" i="105"/>
  <c r="I631" i="105"/>
  <c r="I626" i="105"/>
  <c r="I621" i="105"/>
  <c r="I616" i="105"/>
  <c r="I611" i="105"/>
  <c r="I606" i="105"/>
  <c r="I615" i="105"/>
  <c r="I610" i="105"/>
  <c r="I605" i="105"/>
  <c r="I600" i="105"/>
  <c r="I595" i="105"/>
  <c r="I580" i="105"/>
  <c r="I570" i="105"/>
  <c r="I594" i="105"/>
  <c r="I589" i="105"/>
  <c r="I584" i="105"/>
  <c r="I579" i="105"/>
  <c r="I574" i="105"/>
  <c r="I569" i="105"/>
  <c r="I559" i="105"/>
  <c r="I540" i="105"/>
  <c r="I535" i="105"/>
  <c r="I530" i="105"/>
  <c r="I525" i="105"/>
  <c r="I520" i="105"/>
  <c r="I505" i="105"/>
  <c r="I499" i="105"/>
  <c r="I563" i="105"/>
  <c r="I558" i="105"/>
  <c r="I553" i="105"/>
  <c r="I548" i="105"/>
  <c r="I539" i="105"/>
  <c r="I534" i="105"/>
  <c r="I529" i="105"/>
  <c r="I524" i="105"/>
  <c r="I519" i="105"/>
  <c r="I514" i="105"/>
  <c r="I509" i="105"/>
  <c r="I504" i="105"/>
  <c r="I485" i="105"/>
  <c r="I480" i="105"/>
  <c r="I474" i="105"/>
  <c r="I468" i="105"/>
  <c r="I462" i="105"/>
  <c r="I456" i="105"/>
  <c r="I451" i="105"/>
  <c r="I446" i="105"/>
  <c r="I431" i="105"/>
  <c r="I494" i="105"/>
  <c r="I489" i="105"/>
  <c r="I484" i="105"/>
  <c r="I479" i="105"/>
  <c r="I473" i="105"/>
  <c r="I467" i="105"/>
  <c r="I460" i="105"/>
  <c r="I455" i="105"/>
  <c r="I450" i="105"/>
  <c r="I445" i="105"/>
  <c r="I440" i="105"/>
  <c r="I435" i="105"/>
  <c r="I430" i="105"/>
  <c r="K378" i="105"/>
  <c r="L378" i="105"/>
  <c r="M378" i="105"/>
  <c r="N378" i="105"/>
  <c r="N379" i="105" s="1"/>
  <c r="J378" i="105"/>
  <c r="J1022" i="105" s="1"/>
  <c r="I425" i="105"/>
  <c r="I415" i="105"/>
  <c r="I410" i="105"/>
  <c r="I400" i="105"/>
  <c r="I395" i="105"/>
  <c r="I390" i="105"/>
  <c r="I424" i="105"/>
  <c r="I419" i="105"/>
  <c r="I414" i="105"/>
  <c r="I409" i="105"/>
  <c r="I404" i="105"/>
  <c r="I399" i="105"/>
  <c r="I394" i="105"/>
  <c r="I389" i="105"/>
  <c r="I383" i="105"/>
  <c r="I374" i="105"/>
  <c r="I369" i="105"/>
  <c r="I373" i="105"/>
  <c r="I368" i="105"/>
  <c r="I364" i="105"/>
  <c r="I363" i="105"/>
  <c r="K330" i="105"/>
  <c r="L330" i="105"/>
  <c r="M330" i="105"/>
  <c r="N330" i="105"/>
  <c r="I348" i="105"/>
  <c r="I359" i="105"/>
  <c r="I354" i="105"/>
  <c r="I338" i="105"/>
  <c r="I358" i="105"/>
  <c r="I353" i="105"/>
  <c r="I347" i="105"/>
  <c r="I342" i="105"/>
  <c r="I337" i="105"/>
  <c r="K300" i="105"/>
  <c r="K301" i="105" s="1"/>
  <c r="L300" i="105"/>
  <c r="L301" i="105" s="1"/>
  <c r="M300" i="105"/>
  <c r="M301" i="105" s="1"/>
  <c r="N300" i="105"/>
  <c r="N301" i="105" s="1"/>
  <c r="J300" i="105"/>
  <c r="J1032" i="105" s="1"/>
  <c r="I326" i="105"/>
  <c r="I321" i="105"/>
  <c r="I316" i="105"/>
  <c r="I306" i="105"/>
  <c r="I325" i="105"/>
  <c r="I320" i="105"/>
  <c r="I315" i="105"/>
  <c r="I310" i="105"/>
  <c r="I305" i="105"/>
  <c r="I276" i="105"/>
  <c r="I265" i="105"/>
  <c r="I260" i="105"/>
  <c r="I254" i="105"/>
  <c r="I249" i="105"/>
  <c r="I244" i="105"/>
  <c r="I295" i="105"/>
  <c r="I290" i="105"/>
  <c r="I285" i="105"/>
  <c r="I280" i="105"/>
  <c r="I275" i="105"/>
  <c r="I270" i="105"/>
  <c r="I264" i="105"/>
  <c r="I259" i="105"/>
  <c r="I253" i="105"/>
  <c r="I248" i="105"/>
  <c r="I243" i="105"/>
  <c r="I234" i="105"/>
  <c r="I229" i="105"/>
  <c r="I224" i="105"/>
  <c r="I219" i="105"/>
  <c r="I214" i="105"/>
  <c r="I209" i="105"/>
  <c r="I204" i="105"/>
  <c r="K198" i="105"/>
  <c r="L198" i="105"/>
  <c r="M198" i="105"/>
  <c r="N198" i="105"/>
  <c r="N199" i="105" s="1"/>
  <c r="I233" i="105"/>
  <c r="I228" i="105"/>
  <c r="I223" i="105"/>
  <c r="I218" i="105"/>
  <c r="I213" i="105"/>
  <c r="I208" i="105"/>
  <c r="I203" i="105"/>
  <c r="I193" i="105"/>
  <c r="I188" i="105"/>
  <c r="I183" i="105"/>
  <c r="I192" i="105"/>
  <c r="I187" i="105"/>
  <c r="I182" i="105"/>
  <c r="I161" i="105"/>
  <c r="I148" i="105"/>
  <c r="I143" i="105"/>
  <c r="I167" i="105"/>
  <c r="I160" i="105"/>
  <c r="I147" i="105"/>
  <c r="I142" i="105"/>
  <c r="I132" i="105"/>
  <c r="I127" i="105"/>
  <c r="I122" i="105"/>
  <c r="I109" i="105"/>
  <c r="I104" i="105"/>
  <c r="I99" i="105"/>
  <c r="I94" i="105"/>
  <c r="I89" i="105"/>
  <c r="I80" i="105"/>
  <c r="I75" i="105"/>
  <c r="I70" i="105"/>
  <c r="I65" i="105"/>
  <c r="I60" i="105"/>
  <c r="I103" i="105"/>
  <c r="I98" i="105"/>
  <c r="I93" i="105"/>
  <c r="I88" i="105"/>
  <c r="I79" i="105"/>
  <c r="I74" i="105"/>
  <c r="I69" i="105"/>
  <c r="I64" i="105"/>
  <c r="I55" i="105"/>
  <c r="J47" i="105"/>
  <c r="I45" i="105"/>
  <c r="I44" i="105"/>
  <c r="I39" i="105"/>
  <c r="I34" i="105"/>
  <c r="I29" i="105"/>
  <c r="I25" i="105"/>
  <c r="I24" i="105"/>
  <c r="K183" i="185"/>
  <c r="L230" i="182"/>
  <c r="L231" i="182" s="1"/>
  <c r="M230" i="182"/>
  <c r="M231" i="182" s="1"/>
  <c r="N230" i="182"/>
  <c r="N231" i="182" s="1"/>
  <c r="P230" i="182"/>
  <c r="P231" i="182" s="1"/>
  <c r="K230" i="182"/>
  <c r="K231" i="182" s="1"/>
  <c r="J172" i="182"/>
  <c r="J167" i="182"/>
  <c r="J162" i="182"/>
  <c r="J157" i="182"/>
  <c r="J152" i="182"/>
  <c r="J147" i="182"/>
  <c r="J142" i="182"/>
  <c r="J136" i="182"/>
  <c r="J125" i="182"/>
  <c r="J115" i="182"/>
  <c r="J110" i="182"/>
  <c r="J102" i="182"/>
  <c r="J96" i="182"/>
  <c r="J91" i="182"/>
  <c r="J85" i="182"/>
  <c r="J76" i="182"/>
  <c r="J75" i="182"/>
  <c r="J65" i="182"/>
  <c r="J59" i="182"/>
  <c r="J49" i="182"/>
  <c r="J43" i="182"/>
  <c r="J37" i="182"/>
  <c r="J31" i="182"/>
  <c r="J25" i="182"/>
  <c r="J19" i="182"/>
  <c r="N1032" i="105" l="1"/>
  <c r="L1022" i="105"/>
  <c r="M1032" i="105"/>
  <c r="K1022" i="105"/>
  <c r="K1023" i="105" s="1"/>
  <c r="L1032" i="105"/>
  <c r="L1033" i="105" s="1"/>
  <c r="K1032" i="105"/>
  <c r="K1033" i="105" s="1"/>
  <c r="M1022" i="105"/>
  <c r="M1023" i="105" s="1"/>
  <c r="N1022" i="105"/>
  <c r="N1023" i="105" s="1"/>
  <c r="N1027" i="105"/>
  <c r="L1023" i="105"/>
  <c r="M1033" i="105"/>
  <c r="J1023" i="105"/>
  <c r="O15" i="109" s="1"/>
  <c r="N1033" i="105"/>
  <c r="J301" i="105"/>
  <c r="J1033" i="105"/>
  <c r="M331" i="105"/>
  <c r="J379" i="105"/>
  <c r="K379" i="105"/>
  <c r="L379" i="105"/>
  <c r="L331" i="105"/>
  <c r="N331" i="105"/>
  <c r="J331" i="105"/>
  <c r="K331" i="105"/>
  <c r="N739" i="105"/>
  <c r="M379" i="105"/>
  <c r="E32" i="144"/>
  <c r="L41" i="115"/>
  <c r="L596" i="134"/>
  <c r="I738" i="105"/>
  <c r="J173" i="182"/>
  <c r="Q230" i="182"/>
  <c r="Q231" i="182" s="1"/>
  <c r="J224" i="182"/>
  <c r="R230" i="182"/>
  <c r="R231" i="182" s="1"/>
  <c r="O230" i="182"/>
  <c r="O231" i="182" s="1"/>
  <c r="K184" i="185"/>
  <c r="K188" i="185" s="1"/>
  <c r="L188" i="185" s="1"/>
  <c r="L169" i="185"/>
  <c r="L183" i="185"/>
  <c r="L202" i="134"/>
  <c r="E198" i="134" s="1"/>
  <c r="L217" i="134"/>
  <c r="E213" i="134" s="1"/>
  <c r="L222" i="134"/>
  <c r="E218" i="134" s="1"/>
  <c r="L168" i="134"/>
  <c r="E164" i="134" s="1"/>
  <c r="L51" i="134"/>
  <c r="L63" i="134"/>
  <c r="E59" i="134" s="1"/>
  <c r="L73" i="134"/>
  <c r="E47" i="144"/>
  <c r="E37" i="144"/>
  <c r="I436" i="105"/>
  <c r="I441" i="105"/>
  <c r="I378" i="105"/>
  <c r="I343" i="105"/>
  <c r="I330" i="105"/>
  <c r="I300" i="105"/>
  <c r="I198" i="105"/>
  <c r="I137" i="105"/>
  <c r="I49" i="105"/>
  <c r="I30" i="105"/>
  <c r="J153" i="182"/>
  <c r="J137" i="182"/>
  <c r="J168" i="182"/>
  <c r="J163" i="182"/>
  <c r="J158" i="182"/>
  <c r="J148" i="182"/>
  <c r="J143" i="182"/>
  <c r="P130" i="182"/>
  <c r="P131" i="182" s="1"/>
  <c r="L130" i="182"/>
  <c r="O130" i="182"/>
  <c r="R130" i="182"/>
  <c r="N130" i="182"/>
  <c r="J126" i="182"/>
  <c r="Q130" i="182"/>
  <c r="J120" i="182"/>
  <c r="J86" i="182"/>
  <c r="J92" i="182"/>
  <c r="J97" i="182"/>
  <c r="J103" i="182"/>
  <c r="J111" i="182"/>
  <c r="J54" i="182"/>
  <c r="J61" i="182"/>
  <c r="J66" i="182"/>
  <c r="J44" i="182"/>
  <c r="J50" i="182"/>
  <c r="J38" i="182"/>
  <c r="J32" i="182"/>
  <c r="J26" i="182"/>
  <c r="O35" i="109"/>
  <c r="O32" i="109"/>
  <c r="K48" i="115"/>
  <c r="K44" i="115"/>
  <c r="L44" i="115"/>
  <c r="K22" i="115"/>
  <c r="K75" i="113"/>
  <c r="L75" i="113"/>
  <c r="H31" i="109"/>
  <c r="K70" i="113"/>
  <c r="K66" i="113"/>
  <c r="K60" i="113"/>
  <c r="L60" i="113"/>
  <c r="I60" i="113"/>
  <c r="L55" i="113"/>
  <c r="K55" i="113"/>
  <c r="K51" i="113"/>
  <c r="I51" i="113"/>
  <c r="K40" i="113"/>
  <c r="K29" i="113"/>
  <c r="K28" i="113" s="1"/>
  <c r="K16" i="113"/>
  <c r="K15" i="113" s="1"/>
  <c r="I132" i="181"/>
  <c r="I122" i="181"/>
  <c r="I112" i="181"/>
  <c r="I107" i="181"/>
  <c r="I99" i="181"/>
  <c r="I93" i="181"/>
  <c r="I88" i="181"/>
  <c r="I82" i="181"/>
  <c r="K127" i="181"/>
  <c r="K137" i="181" s="1"/>
  <c r="M127" i="181"/>
  <c r="M137" i="181" s="1"/>
  <c r="O127" i="181"/>
  <c r="O137" i="181" s="1"/>
  <c r="J127" i="181"/>
  <c r="J137" i="181" s="1"/>
  <c r="I72" i="181"/>
  <c r="I67" i="181"/>
  <c r="I59" i="181"/>
  <c r="I49" i="181"/>
  <c r="I43" i="181"/>
  <c r="I37" i="181"/>
  <c r="I31" i="181"/>
  <c r="I25" i="181"/>
  <c r="I19" i="181"/>
  <c r="J138" i="181" l="1"/>
  <c r="I1027" i="105"/>
  <c r="N1028" i="105"/>
  <c r="N212" i="182"/>
  <c r="N213" i="182" s="1"/>
  <c r="N131" i="182"/>
  <c r="M212" i="182"/>
  <c r="M213" i="182" s="1"/>
  <c r="O17" i="109" s="1"/>
  <c r="M131" i="182"/>
  <c r="Q212" i="182"/>
  <c r="Q131" i="182"/>
  <c r="O212" i="182"/>
  <c r="O213" i="182" s="1"/>
  <c r="O131" i="182"/>
  <c r="R212" i="182"/>
  <c r="R213" i="182" s="1"/>
  <c r="R131" i="182"/>
  <c r="L212" i="182"/>
  <c r="L131" i="182"/>
  <c r="J128" i="181"/>
  <c r="O138" i="181"/>
  <c r="O128" i="181"/>
  <c r="M138" i="181"/>
  <c r="M128" i="181"/>
  <c r="K138" i="181"/>
  <c r="K128" i="181"/>
  <c r="L40" i="113"/>
  <c r="H17" i="109" s="1"/>
  <c r="K65" i="113"/>
  <c r="K64" i="113" s="1"/>
  <c r="O26" i="109"/>
  <c r="K50" i="113"/>
  <c r="K14" i="113"/>
  <c r="L51" i="113"/>
  <c r="L50" i="113" s="1"/>
  <c r="H24" i="109"/>
  <c r="O36" i="109"/>
  <c r="L48" i="115"/>
  <c r="K42" i="115"/>
  <c r="I1022" i="105"/>
  <c r="I1032" i="105"/>
  <c r="I113" i="181"/>
  <c r="J230" i="182"/>
  <c r="L127" i="181"/>
  <c r="L137" i="181" s="1"/>
  <c r="I50" i="181"/>
  <c r="I73" i="181"/>
  <c r="I89" i="181"/>
  <c r="Q127" i="181"/>
  <c r="Q137" i="181" s="1"/>
  <c r="N127" i="181"/>
  <c r="N137" i="181" s="1"/>
  <c r="R127" i="181"/>
  <c r="R137" i="181" s="1"/>
  <c r="I83" i="181"/>
  <c r="P127" i="181"/>
  <c r="P137" i="181" s="1"/>
  <c r="J218" i="182"/>
  <c r="P212" i="182"/>
  <c r="L184" i="185"/>
  <c r="J130" i="182"/>
  <c r="L28" i="113"/>
  <c r="I133" i="181"/>
  <c r="I117" i="181"/>
  <c r="I123" i="181"/>
  <c r="I108" i="181"/>
  <c r="I100" i="181"/>
  <c r="I54" i="181"/>
  <c r="I32" i="181"/>
  <c r="I77" i="181"/>
  <c r="I68" i="181"/>
  <c r="I44" i="181"/>
  <c r="K21" i="115" l="1"/>
  <c r="L21" i="115" s="1"/>
  <c r="I137" i="181"/>
  <c r="Q213" i="182"/>
  <c r="K19" i="115"/>
  <c r="L19" i="115" s="1"/>
  <c r="K40" i="115"/>
  <c r="K20" i="115" s="1"/>
  <c r="L42" i="115"/>
  <c r="K15" i="115"/>
  <c r="L15" i="115" s="1"/>
  <c r="L213" i="182"/>
  <c r="K17" i="115"/>
  <c r="P213" i="182"/>
  <c r="R138" i="181"/>
  <c r="R128" i="181"/>
  <c r="N138" i="181"/>
  <c r="N128" i="181"/>
  <c r="P138" i="181"/>
  <c r="P128" i="181"/>
  <c r="Q138" i="181"/>
  <c r="Q128" i="181"/>
  <c r="L138" i="181"/>
  <c r="L128" i="181"/>
  <c r="K62" i="113"/>
  <c r="K80" i="113" s="1"/>
  <c r="H27" i="109"/>
  <c r="H16" i="109"/>
  <c r="I127" i="181"/>
  <c r="J212" i="182"/>
  <c r="K201" i="144"/>
  <c r="I201" i="144"/>
  <c r="I599" i="134"/>
  <c r="I594" i="134"/>
  <c r="J453" i="134"/>
  <c r="J448" i="134"/>
  <c r="L451" i="134" s="1"/>
  <c r="E447" i="134" s="1"/>
  <c r="L17" i="115" l="1"/>
  <c r="L16" i="115" s="1"/>
  <c r="L14" i="115" s="1"/>
  <c r="K16" i="115"/>
  <c r="K14" i="115" s="1"/>
  <c r="K47" i="115" s="1"/>
  <c r="K63" i="113" s="1"/>
  <c r="L453" i="134"/>
  <c r="L456" i="134"/>
  <c r="E452" i="134" s="1"/>
  <c r="L120" i="105"/>
  <c r="L293" i="105"/>
  <c r="I296" i="105" s="1"/>
  <c r="K55" i="115" l="1"/>
  <c r="I123" i="105"/>
  <c r="H54" i="113"/>
  <c r="H59" i="113"/>
  <c r="G31" i="109" l="1"/>
  <c r="N35" i="109"/>
  <c r="N32" i="109"/>
  <c r="I48" i="115"/>
  <c r="H48" i="115"/>
  <c r="G48" i="115"/>
  <c r="F48" i="115"/>
  <c r="I75" i="113"/>
  <c r="H75" i="113"/>
  <c r="G75" i="113"/>
  <c r="F75" i="113"/>
  <c r="L36" i="109"/>
  <c r="I69" i="113"/>
  <c r="J201" i="144"/>
  <c r="L201" i="144"/>
  <c r="M201" i="144"/>
  <c r="N201" i="144"/>
  <c r="P103" i="144"/>
  <c r="P108" i="144"/>
  <c r="P98" i="144"/>
  <c r="P93" i="144"/>
  <c r="P88" i="144"/>
  <c r="P83" i="144"/>
  <c r="F92" i="144"/>
  <c r="E92" i="144" s="1"/>
  <c r="F87" i="144"/>
  <c r="E87" i="144" s="1"/>
  <c r="F82" i="144"/>
  <c r="E82" i="144" s="1"/>
  <c r="P201" i="144" l="1"/>
  <c r="I183" i="185"/>
  <c r="H183" i="185"/>
  <c r="F183" i="185"/>
  <c r="I169" i="185"/>
  <c r="H169" i="185"/>
  <c r="G169" i="185"/>
  <c r="F169" i="185"/>
  <c r="G184" i="185" l="1"/>
  <c r="H184" i="185"/>
  <c r="F184" i="185"/>
  <c r="I184" i="185"/>
  <c r="I982" i="105" l="1"/>
  <c r="N268" i="105"/>
  <c r="I271" i="105" s="1"/>
  <c r="N598" i="105"/>
  <c r="I601" i="105" s="1"/>
  <c r="I46" i="113"/>
  <c r="H18" i="109" s="1"/>
  <c r="R205" i="182"/>
  <c r="Q205" i="182"/>
  <c r="P205" i="182"/>
  <c r="O205" i="182"/>
  <c r="N205" i="182"/>
  <c r="M205" i="182"/>
  <c r="L205" i="182"/>
  <c r="J205" i="182" l="1"/>
  <c r="J208" i="182"/>
  <c r="I204" i="182"/>
  <c r="H204" i="182"/>
  <c r="G204" i="182"/>
  <c r="J170" i="182"/>
  <c r="J165" i="182"/>
  <c r="J115" i="181"/>
  <c r="I68" i="113"/>
  <c r="I67" i="113"/>
  <c r="L507" i="105"/>
  <c r="I510" i="105" s="1"/>
  <c r="L66" i="113" l="1"/>
  <c r="H30" i="109" s="1"/>
  <c r="K497" i="105"/>
  <c r="J497" i="105"/>
  <c r="L497" i="105"/>
  <c r="I500" i="105" l="1"/>
  <c r="K376" i="105" l="1"/>
  <c r="L376" i="105"/>
  <c r="N376" i="105"/>
  <c r="J376" i="105"/>
  <c r="E297" i="105" l="1"/>
  <c r="E195" i="105"/>
  <c r="E134" i="105"/>
  <c r="K47" i="105" l="1"/>
  <c r="L47" i="105"/>
  <c r="M47" i="105"/>
  <c r="N47" i="105"/>
  <c r="I50" i="105" l="1"/>
  <c r="I977" i="105"/>
  <c r="I73" i="113"/>
  <c r="L70" i="113" s="1"/>
  <c r="H34" i="109" l="1"/>
  <c r="L65" i="113"/>
  <c r="L64" i="113" s="1"/>
  <c r="H42" i="109" l="1"/>
  <c r="H36" i="109"/>
  <c r="L224" i="134" l="1"/>
  <c r="N831" i="105"/>
  <c r="I834" i="105" l="1"/>
  <c r="I19" i="113"/>
  <c r="L16" i="113" s="1"/>
  <c r="L15" i="113" s="1"/>
  <c r="L14" i="113" s="1"/>
  <c r="H15" i="109" l="1"/>
  <c r="H21" i="109" s="1"/>
  <c r="L62" i="113"/>
  <c r="L80" i="113" s="1"/>
  <c r="L655" i="105"/>
  <c r="I658" i="105" s="1"/>
  <c r="L492" i="105"/>
  <c r="I495" i="105" s="1"/>
  <c r="L696" i="105"/>
  <c r="I699" i="105" s="1"/>
  <c r="L278" i="105"/>
  <c r="I281" i="105" s="1"/>
  <c r="H28" i="109" l="1"/>
  <c r="H37" i="109" s="1"/>
  <c r="H45" i="109" s="1"/>
  <c r="K135" i="105"/>
  <c r="L135" i="105"/>
  <c r="M135" i="105"/>
  <c r="J135" i="105"/>
  <c r="L726" i="105"/>
  <c r="I729" i="105" s="1"/>
  <c r="I937" i="105"/>
  <c r="I932" i="105"/>
  <c r="I926" i="105"/>
  <c r="I899" i="105"/>
  <c r="I967" i="105"/>
  <c r="I893" i="105"/>
  <c r="I825" i="105"/>
  <c r="I962" i="105"/>
  <c r="I957" i="105"/>
  <c r="I952" i="105"/>
  <c r="H44" i="109" l="1"/>
  <c r="I947" i="105"/>
  <c r="I942" i="105" l="1"/>
  <c r="I808" i="105"/>
  <c r="I910" i="105"/>
  <c r="L851" i="105" l="1"/>
  <c r="I854" i="105" s="1"/>
  <c r="L869" i="105"/>
  <c r="I872" i="105" s="1"/>
  <c r="L841" i="105"/>
  <c r="I844" i="105" s="1"/>
  <c r="L721" i="105"/>
  <c r="I724" i="105" s="1"/>
  <c r="L716" i="105"/>
  <c r="I719" i="105" s="1"/>
  <c r="L711" i="105"/>
  <c r="I714" i="105" s="1"/>
  <c r="L701" i="105"/>
  <c r="I704" i="105" s="1"/>
  <c r="L691" i="105"/>
  <c r="I694" i="105" s="1"/>
  <c r="L686" i="105"/>
  <c r="I689" i="105" s="1"/>
  <c r="L681" i="105"/>
  <c r="I684" i="105" s="1"/>
  <c r="L676" i="105"/>
  <c r="I679" i="105" s="1"/>
  <c r="L671" i="105"/>
  <c r="I674" i="105" s="1"/>
  <c r="L666" i="105"/>
  <c r="I669" i="105" s="1"/>
  <c r="L972" i="105"/>
  <c r="L587" i="105"/>
  <c r="I590" i="105" s="1"/>
  <c r="L582" i="105"/>
  <c r="I585" i="105" s="1"/>
  <c r="J572" i="105"/>
  <c r="L572" i="105"/>
  <c r="K572" i="105"/>
  <c r="L561" i="105"/>
  <c r="I564" i="105" s="1"/>
  <c r="L551" i="105"/>
  <c r="I554" i="105" s="1"/>
  <c r="L546" i="105"/>
  <c r="I549" i="105" s="1"/>
  <c r="I885" i="105"/>
  <c r="L512" i="105"/>
  <c r="I515" i="105" s="1"/>
  <c r="L487" i="105"/>
  <c r="I490" i="105" s="1"/>
  <c r="I975" i="105" l="1"/>
  <c r="J1025" i="105"/>
  <c r="K1025" i="105"/>
  <c r="I972" i="105"/>
  <c r="M417" i="105"/>
  <c r="I420" i="105" s="1"/>
  <c r="M381" i="105"/>
  <c r="M402" i="105"/>
  <c r="I405" i="105" s="1"/>
  <c r="I356" i="105"/>
  <c r="I351" i="105"/>
  <c r="N308" i="105"/>
  <c r="I311" i="105" s="1"/>
  <c r="L288" i="105"/>
  <c r="I291" i="105" s="1"/>
  <c r="L283" i="105"/>
  <c r="I286" i="105" s="1"/>
  <c r="I262" i="105"/>
  <c r="I251" i="105"/>
  <c r="K196" i="105"/>
  <c r="K199" i="105" s="1"/>
  <c r="L196" i="105"/>
  <c r="L199" i="105" s="1"/>
  <c r="M196" i="105"/>
  <c r="M199" i="105" s="1"/>
  <c r="N196" i="105"/>
  <c r="J199" i="105"/>
  <c r="I231" i="105"/>
  <c r="L130" i="105"/>
  <c r="L125" i="105"/>
  <c r="I128" i="105" s="1"/>
  <c r="I91" i="105"/>
  <c r="I86" i="105"/>
  <c r="L37" i="105"/>
  <c r="K37" i="105"/>
  <c r="J37" i="105"/>
  <c r="K32" i="105"/>
  <c r="J32" i="105"/>
  <c r="L17" i="105"/>
  <c r="I20" i="105" s="1"/>
  <c r="G46" i="105"/>
  <c r="F46" i="105"/>
  <c r="F375" i="105"/>
  <c r="F297" i="105"/>
  <c r="F195" i="105"/>
  <c r="F134" i="105"/>
  <c r="I133" i="105" l="1"/>
  <c r="I575" i="105"/>
  <c r="M1025" i="105"/>
  <c r="I384" i="105"/>
  <c r="I331" i="105"/>
  <c r="I199" i="105"/>
  <c r="I35" i="105"/>
  <c r="I40" i="105"/>
  <c r="L1025" i="105"/>
  <c r="M376" i="105"/>
  <c r="K71" i="134"/>
  <c r="K589" i="134" s="1"/>
  <c r="J71" i="134"/>
  <c r="K594" i="134"/>
  <c r="L463" i="134"/>
  <c r="L458" i="134"/>
  <c r="L448" i="134"/>
  <c r="L443" i="134"/>
  <c r="I379" i="105" l="1"/>
  <c r="K599" i="134"/>
  <c r="L74" i="134"/>
  <c r="E70" i="134" s="1"/>
  <c r="L438" i="134"/>
  <c r="L433" i="134"/>
  <c r="L428" i="134"/>
  <c r="L423" i="134"/>
  <c r="L418" i="134"/>
  <c r="L413" i="134"/>
  <c r="L408" i="134"/>
  <c r="L403" i="134"/>
  <c r="L398" i="134"/>
  <c r="L393" i="134"/>
  <c r="L388" i="134"/>
  <c r="L383" i="134"/>
  <c r="L378" i="134"/>
  <c r="L373" i="134"/>
  <c r="L368" i="134"/>
  <c r="L363" i="134"/>
  <c r="L358" i="134"/>
  <c r="L353" i="134"/>
  <c r="L348" i="134"/>
  <c r="L343" i="134"/>
  <c r="L334" i="134"/>
  <c r="L329" i="134"/>
  <c r="L324" i="134"/>
  <c r="L319" i="134"/>
  <c r="L314" i="134"/>
  <c r="L309" i="134"/>
  <c r="L304" i="134"/>
  <c r="L116" i="134"/>
  <c r="L111" i="134"/>
  <c r="L106" i="134"/>
  <c r="L101" i="134"/>
  <c r="L96" i="134"/>
  <c r="J239" i="134" l="1"/>
  <c r="F58" i="134"/>
  <c r="E58" i="134" s="1"/>
  <c r="F57" i="134"/>
  <c r="E57" i="134" s="1"/>
  <c r="J53" i="134"/>
  <c r="F52" i="134"/>
  <c r="F47" i="134"/>
  <c r="L33" i="134"/>
  <c r="J18" i="134"/>
  <c r="F17" i="134"/>
  <c r="L21" i="134" l="1"/>
  <c r="E17" i="134" s="1"/>
  <c r="J594" i="134"/>
  <c r="E52" i="134"/>
  <c r="L242" i="134"/>
  <c r="E238" i="134" s="1"/>
  <c r="J589" i="134"/>
  <c r="L597" i="134"/>
  <c r="J599" i="134"/>
  <c r="L602" i="134" s="1"/>
  <c r="I41" i="115" l="1"/>
  <c r="O23" i="109" s="1"/>
  <c r="P48" i="144"/>
  <c r="G27" i="144"/>
  <c r="E27" i="144" s="1"/>
  <c r="G22" i="144"/>
  <c r="E22" i="144" s="1"/>
  <c r="P43" i="144" l="1"/>
  <c r="P38" i="144"/>
  <c r="P33" i="144"/>
  <c r="P28" i="144"/>
  <c r="P23" i="144"/>
  <c r="F27" i="109" l="1"/>
  <c r="E27" i="109"/>
  <c r="F21" i="109"/>
  <c r="E21" i="109"/>
  <c r="M36" i="109"/>
  <c r="M27" i="109"/>
  <c r="L27" i="109"/>
  <c r="M21" i="109"/>
  <c r="L21" i="109"/>
  <c r="I987" i="105"/>
  <c r="F39" i="109" l="1"/>
  <c r="E40" i="109"/>
  <c r="F40" i="109"/>
  <c r="E39" i="109"/>
  <c r="L28" i="109"/>
  <c r="L37" i="109" s="1"/>
  <c r="L45" i="109" s="1"/>
  <c r="M28" i="109"/>
  <c r="E28" i="109"/>
  <c r="F28" i="109"/>
  <c r="M37" i="109" l="1"/>
  <c r="M45" i="109" s="1"/>
  <c r="F38" i="109"/>
  <c r="F41" i="109" s="1"/>
  <c r="E38" i="109"/>
  <c r="E41" i="109" s="1"/>
  <c r="L44" i="109"/>
  <c r="J160" i="182"/>
  <c r="J155" i="182"/>
  <c r="J150" i="182"/>
  <c r="J145" i="182"/>
  <c r="J140" i="182"/>
  <c r="J134" i="182"/>
  <c r="M44" i="109" l="1"/>
  <c r="G297" i="105"/>
  <c r="G195" i="105"/>
  <c r="E46" i="105"/>
  <c r="M589" i="134" l="1"/>
  <c r="L76" i="134" l="1"/>
  <c r="L229" i="134"/>
  <c r="L219" i="134"/>
  <c r="L214" i="134"/>
  <c r="L209" i="134"/>
  <c r="L204" i="134"/>
  <c r="L199" i="134"/>
  <c r="L194" i="134"/>
  <c r="L189" i="134"/>
  <c r="L184" i="134"/>
  <c r="L179" i="134"/>
  <c r="L91" i="134"/>
  <c r="L299" i="134"/>
  <c r="L294" i="134"/>
  <c r="L289" i="134"/>
  <c r="L284" i="134"/>
  <c r="L279" i="134"/>
  <c r="L274" i="134"/>
  <c r="L269" i="134"/>
  <c r="L264" i="134"/>
  <c r="L259" i="134"/>
  <c r="L254" i="134"/>
  <c r="L249" i="134"/>
  <c r="L244" i="134"/>
  <c r="L239" i="134"/>
  <c r="I42" i="115" l="1"/>
  <c r="O24" i="109" s="1"/>
  <c r="L234" i="134"/>
  <c r="L28" i="134"/>
  <c r="L594" i="134"/>
  <c r="L589" i="134" l="1"/>
  <c r="L599" i="134"/>
  <c r="I639" i="105" l="1"/>
  <c r="L846" i="105"/>
  <c r="I869" i="105"/>
  <c r="I874" i="105"/>
  <c r="I861" i="105"/>
  <c r="L766" i="105"/>
  <c r="I769" i="105" s="1"/>
  <c r="I851" i="105"/>
  <c r="I836" i="105"/>
  <c r="I831" i="105"/>
  <c r="L813" i="105"/>
  <c r="I816" i="105" s="1"/>
  <c r="I797" i="105"/>
  <c r="L787" i="105"/>
  <c r="L776" i="105"/>
  <c r="I779" i="105" s="1"/>
  <c r="I603" i="105"/>
  <c r="I567" i="105"/>
  <c r="I551" i="105"/>
  <c r="I849" i="105" l="1"/>
  <c r="I787" i="105"/>
  <c r="I790" i="105"/>
  <c r="I846" i="105"/>
  <c r="I766" i="105"/>
  <c r="I841" i="105"/>
  <c r="I465" i="105"/>
  <c r="I345" i="105"/>
  <c r="I335" i="105"/>
  <c r="K298" i="105"/>
  <c r="K1020" i="105" s="1"/>
  <c r="L298" i="105"/>
  <c r="L1020" i="105" s="1"/>
  <c r="M298" i="105"/>
  <c r="M1020" i="105" s="1"/>
  <c r="N298" i="105"/>
  <c r="J1020" i="105"/>
  <c r="I313" i="105"/>
  <c r="I318" i="105"/>
  <c r="I308" i="105"/>
  <c r="I241" i="105"/>
  <c r="J1030" i="105" l="1"/>
  <c r="K1030" i="105"/>
  <c r="M1030" i="105"/>
  <c r="O18" i="109"/>
  <c r="L1030" i="105"/>
  <c r="I246" i="105"/>
  <c r="I236" i="105"/>
  <c r="I115" i="105"/>
  <c r="I226" i="105"/>
  <c r="I221" i="105"/>
  <c r="I216" i="105"/>
  <c r="I211" i="105"/>
  <c r="I206" i="105"/>
  <c r="I158" i="105"/>
  <c r="N165" i="105"/>
  <c r="I140" i="105"/>
  <c r="I106" i="105"/>
  <c r="I101" i="105"/>
  <c r="I96" i="105"/>
  <c r="I77" i="105"/>
  <c r="I72" i="105"/>
  <c r="I67" i="105"/>
  <c r="I62" i="105"/>
  <c r="I52" i="105"/>
  <c r="I301" i="105" l="1"/>
  <c r="N135" i="105"/>
  <c r="N1030" i="105" s="1"/>
  <c r="I1033" i="105" s="1"/>
  <c r="I168" i="105"/>
  <c r="I165" i="105"/>
  <c r="I42" i="105"/>
  <c r="I138" i="105" l="1"/>
  <c r="I135" i="105"/>
  <c r="Q201" i="144" l="1"/>
  <c r="P78" i="144"/>
  <c r="P73" i="144"/>
  <c r="P68" i="144"/>
  <c r="L40" i="115" l="1"/>
  <c r="O25" i="109"/>
  <c r="O27" i="109" s="1"/>
  <c r="H40" i="109" s="1"/>
  <c r="R118" i="182" l="1"/>
  <c r="Q118" i="182"/>
  <c r="P118" i="182"/>
  <c r="O118" i="182"/>
  <c r="N118" i="182"/>
  <c r="M118" i="182"/>
  <c r="L118" i="182"/>
  <c r="K118" i="182"/>
  <c r="R115" i="181"/>
  <c r="Q115" i="181"/>
  <c r="O115" i="181"/>
  <c r="N115" i="181"/>
  <c r="M115" i="181"/>
  <c r="L115" i="181"/>
  <c r="K115" i="181"/>
  <c r="J121" i="182" l="1"/>
  <c r="P75" i="181"/>
  <c r="O75" i="181"/>
  <c r="N75" i="181"/>
  <c r="M75" i="181"/>
  <c r="L75" i="181"/>
  <c r="K75" i="181"/>
  <c r="J75" i="181"/>
  <c r="R75" i="181" l="1"/>
  <c r="I91" i="181" l="1"/>
  <c r="Q75" i="181"/>
  <c r="I78" i="181" s="1"/>
  <c r="I17" i="181"/>
  <c r="I23" i="181"/>
  <c r="I29" i="181"/>
  <c r="I35" i="181"/>
  <c r="I41" i="181"/>
  <c r="I47" i="181"/>
  <c r="I57" i="181"/>
  <c r="I65" i="181"/>
  <c r="I86" i="181"/>
  <c r="I105" i="181"/>
  <c r="I110" i="181"/>
  <c r="I80" i="181" l="1"/>
  <c r="P115" i="181"/>
  <c r="I118" i="181" s="1"/>
  <c r="I70" i="181"/>
  <c r="I75" i="181" s="1"/>
  <c r="I97" i="181"/>
  <c r="I115" i="181" l="1"/>
  <c r="F23" i="115"/>
  <c r="I23" i="115"/>
  <c r="H23" i="115"/>
  <c r="G23" i="115"/>
  <c r="O20" i="109" l="1"/>
  <c r="F29" i="113"/>
  <c r="F28" i="113" s="1"/>
  <c r="G735" i="105" l="1"/>
  <c r="F735" i="105"/>
  <c r="E735" i="105"/>
  <c r="E375" i="105"/>
  <c r="E327" i="105"/>
  <c r="I47" i="105" l="1"/>
  <c r="I16" i="113" l="1"/>
  <c r="I15" i="113" s="1"/>
  <c r="I819" i="105"/>
  <c r="I482" i="105"/>
  <c r="I145" i="105"/>
  <c r="L174" i="134" l="1"/>
  <c r="L165" i="134"/>
  <c r="I55" i="113"/>
  <c r="I50" i="113" s="1"/>
  <c r="R222" i="182"/>
  <c r="Q222" i="182"/>
  <c r="P222" i="182"/>
  <c r="O222" i="182"/>
  <c r="N222" i="182"/>
  <c r="M222" i="182"/>
  <c r="L222" i="182"/>
  <c r="K222" i="182"/>
  <c r="R78" i="182"/>
  <c r="Q78" i="182"/>
  <c r="P78" i="182"/>
  <c r="O78" i="182"/>
  <c r="N78" i="182"/>
  <c r="L78" i="182"/>
  <c r="K78" i="182"/>
  <c r="M78" i="182"/>
  <c r="H77" i="182"/>
  <c r="J73" i="182"/>
  <c r="J225" i="182" l="1"/>
  <c r="J81" i="182"/>
  <c r="F114" i="181"/>
  <c r="F51" i="181" l="1"/>
  <c r="F74" i="181"/>
  <c r="I813" i="105" l="1"/>
  <c r="I802" i="105"/>
  <c r="I792" i="105"/>
  <c r="L81" i="134" l="1"/>
  <c r="L86" i="134"/>
  <c r="L71" i="134" l="1"/>
  <c r="L18" i="134" l="1"/>
  <c r="L23" i="134"/>
  <c r="L48" i="134"/>
  <c r="E47" i="134" s="1"/>
  <c r="L53" i="134"/>
  <c r="L60" i="134"/>
  <c r="L65" i="134"/>
  <c r="R52" i="181" l="1"/>
  <c r="I782" i="105" l="1"/>
  <c r="H221" i="182"/>
  <c r="G221" i="182"/>
  <c r="Q228" i="182"/>
  <c r="P228" i="182"/>
  <c r="O228" i="182"/>
  <c r="N228" i="182"/>
  <c r="M228" i="182"/>
  <c r="I227" i="182"/>
  <c r="H227" i="182"/>
  <c r="G227" i="182"/>
  <c r="J123" i="182"/>
  <c r="I117" i="182"/>
  <c r="H117" i="182"/>
  <c r="G117" i="182"/>
  <c r="J113" i="182"/>
  <c r="J108" i="182"/>
  <c r="J100" i="182"/>
  <c r="J94" i="182"/>
  <c r="J89" i="182"/>
  <c r="J83" i="182"/>
  <c r="I77" i="182"/>
  <c r="G77" i="182"/>
  <c r="J68" i="182"/>
  <c r="J63" i="182"/>
  <c r="J57" i="182"/>
  <c r="R52" i="182"/>
  <c r="Q52" i="182"/>
  <c r="P52" i="182"/>
  <c r="O52" i="182"/>
  <c r="N52" i="182"/>
  <c r="M52" i="182"/>
  <c r="L52" i="182"/>
  <c r="K52" i="182"/>
  <c r="I51" i="182"/>
  <c r="H51" i="182"/>
  <c r="H215" i="182" s="1"/>
  <c r="G51" i="182"/>
  <c r="J47" i="182"/>
  <c r="J41" i="182"/>
  <c r="J35" i="182"/>
  <c r="J29" i="182"/>
  <c r="J23" i="182"/>
  <c r="J17" i="182"/>
  <c r="I120" i="181"/>
  <c r="H114" i="181"/>
  <c r="G114" i="181"/>
  <c r="H74" i="181"/>
  <c r="G74" i="181"/>
  <c r="Q52" i="181"/>
  <c r="P52" i="181"/>
  <c r="O52" i="181"/>
  <c r="N52" i="181"/>
  <c r="M52" i="181"/>
  <c r="L52" i="181"/>
  <c r="K52" i="181"/>
  <c r="J52" i="181"/>
  <c r="H51" i="181"/>
  <c r="G51" i="181"/>
  <c r="N216" i="182" l="1"/>
  <c r="O216" i="182"/>
  <c r="P216" i="182"/>
  <c r="R216" i="182"/>
  <c r="K216" i="182"/>
  <c r="L216" i="182"/>
  <c r="M216" i="182"/>
  <c r="Q216" i="182"/>
  <c r="I55" i="181"/>
  <c r="I215" i="182"/>
  <c r="G215" i="182"/>
  <c r="J118" i="182"/>
  <c r="P125" i="181"/>
  <c r="G127" i="182"/>
  <c r="G209" i="182" s="1"/>
  <c r="O128" i="182"/>
  <c r="L128" i="182"/>
  <c r="R125" i="181"/>
  <c r="N125" i="181"/>
  <c r="J125" i="181"/>
  <c r="F124" i="181"/>
  <c r="F134" i="181" s="1"/>
  <c r="O125" i="181"/>
  <c r="K125" i="181"/>
  <c r="K128" i="182"/>
  <c r="G124" i="181"/>
  <c r="G134" i="181" s="1"/>
  <c r="L125" i="181"/>
  <c r="J52" i="182"/>
  <c r="H127" i="182"/>
  <c r="H209" i="182" s="1"/>
  <c r="M128" i="182"/>
  <c r="Q128" i="182"/>
  <c r="I52" i="181"/>
  <c r="H124" i="181"/>
  <c r="H134" i="181" s="1"/>
  <c r="M125" i="181"/>
  <c r="Q125" i="181"/>
  <c r="I127" i="182"/>
  <c r="I209" i="182" s="1"/>
  <c r="N128" i="182"/>
  <c r="R128" i="182"/>
  <c r="I130" i="181"/>
  <c r="J222" i="182"/>
  <c r="J78" i="182"/>
  <c r="P128" i="182"/>
  <c r="L228" i="182"/>
  <c r="R228" i="182"/>
  <c r="M135" i="181" l="1"/>
  <c r="J135" i="181"/>
  <c r="K135" i="181"/>
  <c r="N135" i="181"/>
  <c r="Q135" i="181"/>
  <c r="L135" i="181"/>
  <c r="O135" i="181"/>
  <c r="R135" i="181"/>
  <c r="P135" i="181"/>
  <c r="J219" i="182"/>
  <c r="R210" i="182"/>
  <c r="N210" i="182"/>
  <c r="P210" i="182"/>
  <c r="M210" i="182"/>
  <c r="N17" i="109" s="1"/>
  <c r="L210" i="182"/>
  <c r="O210" i="182"/>
  <c r="Q210" i="182"/>
  <c r="J55" i="182"/>
  <c r="I125" i="181"/>
  <c r="I135" i="181" s="1"/>
  <c r="K210" i="182"/>
  <c r="K228" i="182"/>
  <c r="J128" i="182"/>
  <c r="J216" i="182"/>
  <c r="I138" i="181" l="1"/>
  <c r="I128" i="181"/>
  <c r="J228" i="182"/>
  <c r="J231" i="182"/>
  <c r="N15" i="109"/>
  <c r="N16" i="109"/>
  <c r="O16" i="109"/>
  <c r="J131" i="182"/>
  <c r="J210" i="182"/>
  <c r="I650" i="105"/>
  <c r="I645" i="105"/>
  <c r="I608" i="105"/>
  <c r="I537" i="105"/>
  <c r="J213" i="182" l="1"/>
  <c r="I196" i="105"/>
  <c r="I328" i="105" l="1"/>
  <c r="I130" i="105"/>
  <c r="I27" i="105"/>
  <c r="H16" i="115" l="1"/>
  <c r="G16" i="115"/>
  <c r="G14" i="115" s="1"/>
  <c r="F16" i="115"/>
  <c r="I323" i="105" l="1"/>
  <c r="F16" i="113" l="1"/>
  <c r="I776" i="105" l="1"/>
  <c r="I726" i="105"/>
  <c r="N736" i="105" l="1"/>
  <c r="I739" i="105" l="1"/>
  <c r="N1020" i="105"/>
  <c r="I1020" i="105" s="1"/>
  <c r="N1025" i="105"/>
  <c r="I1025" i="105" l="1"/>
  <c r="I1028" i="105"/>
  <c r="N19" i="109"/>
  <c r="I1023" i="105"/>
  <c r="G44" i="115"/>
  <c r="G40" i="115"/>
  <c r="G32" i="115"/>
  <c r="G22" i="115" s="1"/>
  <c r="G66" i="113"/>
  <c r="E30" i="109" s="1"/>
  <c r="G60" i="113"/>
  <c r="G55" i="113"/>
  <c r="G51" i="113"/>
  <c r="G40" i="113"/>
  <c r="G29" i="113"/>
  <c r="G28" i="113" s="1"/>
  <c r="G16" i="113"/>
  <c r="G15" i="113" s="1"/>
  <c r="I497" i="105"/>
  <c r="I527" i="105"/>
  <c r="I471" i="105"/>
  <c r="I477" i="105"/>
  <c r="I487" i="105"/>
  <c r="I492" i="105"/>
  <c r="I502" i="105"/>
  <c r="I512" i="105"/>
  <c r="I517" i="105"/>
  <c r="I522" i="105"/>
  <c r="I532" i="105"/>
  <c r="I546" i="105"/>
  <c r="I556" i="105"/>
  <c r="I561" i="105"/>
  <c r="I572" i="105"/>
  <c r="I577" i="105"/>
  <c r="I582" i="105"/>
  <c r="I587" i="105"/>
  <c r="I592" i="105"/>
  <c r="I598" i="105"/>
  <c r="I613" i="105"/>
  <c r="I619" i="105"/>
  <c r="I624" i="105"/>
  <c r="I629" i="105"/>
  <c r="I634" i="105"/>
  <c r="I655" i="105"/>
  <c r="I661" i="105"/>
  <c r="I666" i="105"/>
  <c r="I671" i="105"/>
  <c r="I676" i="105"/>
  <c r="I681" i="105"/>
  <c r="I686" i="105"/>
  <c r="I691" i="105"/>
  <c r="I696" i="105"/>
  <c r="I701" i="105"/>
  <c r="I706" i="105"/>
  <c r="I711" i="105"/>
  <c r="I716" i="105"/>
  <c r="I721" i="105"/>
  <c r="I731" i="105"/>
  <c r="I736" i="105"/>
  <c r="I741" i="105"/>
  <c r="I746" i="105"/>
  <c r="I751" i="105"/>
  <c r="I756" i="105"/>
  <c r="I761" i="105"/>
  <c r="I771" i="105"/>
  <c r="I70" i="113"/>
  <c r="G34" i="109" s="1"/>
  <c r="I190" i="105"/>
  <c r="I185" i="105"/>
  <c r="I180" i="105"/>
  <c r="E39" i="134"/>
  <c r="E43" i="134"/>
  <c r="N18" i="109"/>
  <c r="P63" i="144"/>
  <c r="P18" i="144"/>
  <c r="P58" i="144"/>
  <c r="P53" i="144"/>
  <c r="I387" i="105"/>
  <c r="H32" i="115"/>
  <c r="H22" i="115" s="1"/>
  <c r="F32" i="115"/>
  <c r="I361" i="105"/>
  <c r="F14" i="115"/>
  <c r="H51" i="113"/>
  <c r="F51" i="113"/>
  <c r="I458" i="105"/>
  <c r="I453" i="105"/>
  <c r="I448" i="105"/>
  <c r="I443" i="105"/>
  <c r="I438" i="105"/>
  <c r="I433" i="105"/>
  <c r="I428" i="105"/>
  <c r="I422" i="105"/>
  <c r="I417" i="105"/>
  <c r="I412" i="105"/>
  <c r="I407" i="105"/>
  <c r="I402" i="105"/>
  <c r="I397" i="105"/>
  <c r="I392" i="105"/>
  <c r="I381" i="105"/>
  <c r="I371" i="105"/>
  <c r="I366" i="105"/>
  <c r="I340" i="105"/>
  <c r="I303" i="105"/>
  <c r="I293" i="105"/>
  <c r="I288" i="105"/>
  <c r="I283" i="105"/>
  <c r="I278" i="105"/>
  <c r="I273" i="105"/>
  <c r="I257" i="105"/>
  <c r="I201" i="105"/>
  <c r="I125" i="105"/>
  <c r="I120" i="105"/>
  <c r="I57" i="105"/>
  <c r="I37" i="105"/>
  <c r="I32" i="105"/>
  <c r="I22" i="105"/>
  <c r="I17" i="105"/>
  <c r="I40" i="113"/>
  <c r="I44" i="115"/>
  <c r="H44" i="115"/>
  <c r="F44" i="115"/>
  <c r="H40" i="115"/>
  <c r="F40" i="115"/>
  <c r="H14" i="115"/>
  <c r="H70" i="113"/>
  <c r="F70" i="113"/>
  <c r="H66" i="113"/>
  <c r="F66" i="113"/>
  <c r="H60" i="113"/>
  <c r="F60" i="113"/>
  <c r="H55" i="113"/>
  <c r="F55" i="113"/>
  <c r="H40" i="113"/>
  <c r="F40" i="113"/>
  <c r="I29" i="113"/>
  <c r="I28" i="113" s="1"/>
  <c r="H29" i="113"/>
  <c r="H28" i="113" s="1"/>
  <c r="H16" i="113"/>
  <c r="H15" i="113" s="1"/>
  <c r="F15" i="113"/>
  <c r="I14" i="113" l="1"/>
  <c r="I62" i="113" s="1"/>
  <c r="O19" i="109"/>
  <c r="O21" i="109" s="1"/>
  <c r="N26" i="109"/>
  <c r="I22" i="115"/>
  <c r="H65" i="113"/>
  <c r="H64" i="113" s="1"/>
  <c r="F65" i="113"/>
  <c r="F64" i="113" s="1"/>
  <c r="G50" i="113"/>
  <c r="F50" i="113"/>
  <c r="H20" i="115"/>
  <c r="H47" i="115" s="1"/>
  <c r="H55" i="115" s="1"/>
  <c r="H50" i="113"/>
  <c r="E38" i="134"/>
  <c r="E37" i="134"/>
  <c r="N24" i="109"/>
  <c r="N36" i="109"/>
  <c r="G70" i="113"/>
  <c r="G20" i="115"/>
  <c r="G47" i="115" s="1"/>
  <c r="G55" i="115" s="1"/>
  <c r="I268" i="105"/>
  <c r="F22" i="115"/>
  <c r="F20" i="115" s="1"/>
  <c r="F47" i="115" s="1"/>
  <c r="F55" i="115" s="1"/>
  <c r="I16" i="115"/>
  <c r="G17" i="109"/>
  <c r="G18" i="109"/>
  <c r="G23" i="109"/>
  <c r="G25" i="109"/>
  <c r="H14" i="113"/>
  <c r="F14" i="113"/>
  <c r="G14" i="113"/>
  <c r="I376" i="105"/>
  <c r="N20" i="109"/>
  <c r="I298" i="105"/>
  <c r="I507" i="105"/>
  <c r="I1030" i="105"/>
  <c r="H39" i="109" l="1"/>
  <c r="O28" i="109"/>
  <c r="G16" i="109"/>
  <c r="L20" i="115"/>
  <c r="L47" i="115" s="1"/>
  <c r="L63" i="113" s="1"/>
  <c r="G65" i="113"/>
  <c r="G64" i="113" s="1"/>
  <c r="E34" i="109"/>
  <c r="F42" i="109"/>
  <c r="F36" i="109"/>
  <c r="F37" i="109" s="1"/>
  <c r="F44" i="109" s="1"/>
  <c r="F62" i="113"/>
  <c r="F63" i="113" s="1"/>
  <c r="G62" i="113"/>
  <c r="I66" i="113"/>
  <c r="H62" i="113"/>
  <c r="H63" i="113" s="1"/>
  <c r="G15" i="109"/>
  <c r="H38" i="109" l="1"/>
  <c r="H41" i="109" s="1"/>
  <c r="O37" i="109"/>
  <c r="L55" i="115"/>
  <c r="G21" i="109"/>
  <c r="G80" i="113"/>
  <c r="F45" i="109"/>
  <c r="I65" i="113"/>
  <c r="I64" i="113" s="1"/>
  <c r="I80" i="113" s="1"/>
  <c r="G30" i="109"/>
  <c r="G42" i="109" s="1"/>
  <c r="E36" i="109"/>
  <c r="E37" i="109" s="1"/>
  <c r="E44" i="109" s="1"/>
  <c r="E42" i="109"/>
  <c r="F80" i="113"/>
  <c r="G63" i="113"/>
  <c r="H80" i="113"/>
  <c r="N23" i="109"/>
  <c r="I40" i="115"/>
  <c r="G24" i="109"/>
  <c r="G27" i="109" s="1"/>
  <c r="I14" i="115"/>
  <c r="N25" i="109"/>
  <c r="O45" i="109" l="1"/>
  <c r="O44" i="109"/>
  <c r="E45" i="109"/>
  <c r="G36" i="109"/>
  <c r="I20" i="115"/>
  <c r="I47" i="115" s="1"/>
  <c r="I63" i="113" s="1"/>
  <c r="G28" i="109"/>
  <c r="N27" i="109"/>
  <c r="G40" i="109" s="1"/>
  <c r="N21" i="109"/>
  <c r="G39" i="109" l="1"/>
  <c r="G37" i="109"/>
  <c r="G44" i="109" s="1"/>
  <c r="N28" i="109"/>
  <c r="G38" i="109" s="1"/>
  <c r="G41" i="109" s="1"/>
  <c r="I55" i="115"/>
  <c r="G45" i="109" l="1"/>
  <c r="N37" i="109"/>
  <c r="N45" i="109" l="1"/>
  <c r="N44" i="109"/>
  <c r="J116" i="182"/>
  <c r="I588" i="105"/>
  <c r="J20" i="182"/>
  <c r="I94" i="181"/>
</calcChain>
</file>

<file path=xl/sharedStrings.xml><?xml version="1.0" encoding="utf-8"?>
<sst xmlns="http://schemas.openxmlformats.org/spreadsheetml/2006/main" count="5593" uniqueCount="1792">
  <si>
    <t>adatok eFt-ban</t>
  </si>
  <si>
    <t>A</t>
  </si>
  <si>
    <t>C</t>
  </si>
  <si>
    <t>B</t>
  </si>
  <si>
    <t>D</t>
  </si>
  <si>
    <t>E</t>
  </si>
  <si>
    <t>Megnevezés</t>
  </si>
  <si>
    <t>Temetők üzemeltetésével kapcsolatos feladatok</t>
  </si>
  <si>
    <t>Parkfenntartás</t>
  </si>
  <si>
    <t>Köztisztasági feladatok</t>
  </si>
  <si>
    <t>Városi kiemelt fesztiválok</t>
  </si>
  <si>
    <t>Városi lap kiadásai</t>
  </si>
  <si>
    <t>Kitüntetések</t>
  </si>
  <si>
    <t>MINDÖSSZESEN:</t>
  </si>
  <si>
    <t>Veszprém Megyei Jogú Város Önkormányzata</t>
  </si>
  <si>
    <t>F</t>
  </si>
  <si>
    <t>G</t>
  </si>
  <si>
    <t>H</t>
  </si>
  <si>
    <t>Cím</t>
  </si>
  <si>
    <t>Alcím</t>
  </si>
  <si>
    <t>Feladatellátás jellege*</t>
  </si>
  <si>
    <t>Teljes költség</t>
  </si>
  <si>
    <t>K</t>
  </si>
  <si>
    <t>NK</t>
  </si>
  <si>
    <t>* Feladatellátás jellege:</t>
  </si>
  <si>
    <t>K= Magyarország helyi önkormányzatairól szóló 2011. évi CLXXXIX. törvény 13. § (1) bekezdése szerinti kötelező feladatok</t>
  </si>
  <si>
    <t>NK= Önkormányzat által önként vállalt feladatok</t>
  </si>
  <si>
    <t>J</t>
  </si>
  <si>
    <t>Önkormányzati beruházási kiadások</t>
  </si>
  <si>
    <t>Laczkó Dezső Múzeum</t>
  </si>
  <si>
    <t>Informatikai kiadások</t>
  </si>
  <si>
    <t>I</t>
  </si>
  <si>
    <t>L</t>
  </si>
  <si>
    <t>M</t>
  </si>
  <si>
    <t>Működési költségvetési kiadások</t>
  </si>
  <si>
    <t>Személyi juttatások</t>
  </si>
  <si>
    <t>Munk.a. terh. jár. és szoc.hj.adó</t>
  </si>
  <si>
    <t>Dologi kiadások</t>
  </si>
  <si>
    <t>Egyéb működési kiadások</t>
  </si>
  <si>
    <t>Nemzeti ünnepek kiadásaira</t>
  </si>
  <si>
    <t>Nemzetközi kapcsolatok</t>
  </si>
  <si>
    <t>Marketing tevékenység, marketing stratégia</t>
  </si>
  <si>
    <t xml:space="preserve">          - Gizella Napok</t>
  </si>
  <si>
    <t xml:space="preserve">          - Tánc Fesztivál </t>
  </si>
  <si>
    <t xml:space="preserve">          - Veszprémi Utcazene Fesztivál</t>
  </si>
  <si>
    <t xml:space="preserve">          - Auer Hegedűfesztivál</t>
  </si>
  <si>
    <t>Eseti rendezvények</t>
  </si>
  <si>
    <t>Köztéri szobrok, emléktáblák, lektorátus</t>
  </si>
  <si>
    <t>Kiadványok, folyóiratok támogatása</t>
  </si>
  <si>
    <t>ebből: - Mendelssohn Kamarazenekar</t>
  </si>
  <si>
    <t xml:space="preserve"> - Veszprém Város Vegyeskara</t>
  </si>
  <si>
    <t xml:space="preserve"> - Veszprémi Táncegyüttesért Alapítvány</t>
  </si>
  <si>
    <t xml:space="preserve"> - Liszt F. Kórus</t>
  </si>
  <si>
    <t>Tanórán kívüli tevékenység támogatása</t>
  </si>
  <si>
    <t>Sportpálya fenntartás, ill. fenntartói tám.</t>
  </si>
  <si>
    <t>Polgármesteri keret</t>
  </si>
  <si>
    <t>Városi civil keret</t>
  </si>
  <si>
    <t xml:space="preserve"> ebből : - Nyugdíjas szervezetek számára pályázati keret</t>
  </si>
  <si>
    <t xml:space="preserve">            - Pályázati keret</t>
  </si>
  <si>
    <t>Köztemetés</t>
  </si>
  <si>
    <t xml:space="preserve">Közcélú és közhasznú foglalkoztatás </t>
  </si>
  <si>
    <t>Települési szilárdhulladék szállítás ártámogatás</t>
  </si>
  <si>
    <t>Máltai Szeretetszolgálatnak pénzeszköz átadás (ellátási szerződés)</t>
  </si>
  <si>
    <t>Lelkisegély szolgálat</t>
  </si>
  <si>
    <t>Hittudományi Főiskola támogatása</t>
  </si>
  <si>
    <t>Munkavédelmi feladatok</t>
  </si>
  <si>
    <t>Közbeszerzési eljárások költségei</t>
  </si>
  <si>
    <t xml:space="preserve">Önkormányzat igazgatási tevékenysége </t>
  </si>
  <si>
    <t>Igazgatás - Állam felé befizetési kötelezettség</t>
  </si>
  <si>
    <t>ÁFA befizetés</t>
  </si>
  <si>
    <t>Kamatkiadások</t>
  </si>
  <si>
    <t>Városi Közbiztonság Keret</t>
  </si>
  <si>
    <t>Nem lakáscélú helyiségek üzemeltetési költségei</t>
  </si>
  <si>
    <t>Közüzemi Zrt. jutaléka</t>
  </si>
  <si>
    <t>Városi TV közszolgálati műsorok támogatása</t>
  </si>
  <si>
    <t>Jutasi úti műfüves pálya fenntartása (LUC)</t>
  </si>
  <si>
    <t>TDM Irodától szolgáltatás vásárlása</t>
  </si>
  <si>
    <t>Településfejlesztési feladatok</t>
  </si>
  <si>
    <t>Rekultivációt megelőző telephely fenntartási költség</t>
  </si>
  <si>
    <t>Aluljárók csapadékvíz átemelőinek üzemeltetése</t>
  </si>
  <si>
    <t>Szökőkutak, ivókutak szolgáltatási díjai</t>
  </si>
  <si>
    <t>Közvilágítás</t>
  </si>
  <si>
    <t>Közműalagút működtetése</t>
  </si>
  <si>
    <t>Környezetvédelmi feladat (Városüzemeltetés feladatai)</t>
  </si>
  <si>
    <t>Környezetvédelmi feladat (Közigazgatási Iroda feladatai)</t>
  </si>
  <si>
    <t>Nemzetiségi önkormányzatok kiadásai:</t>
  </si>
  <si>
    <t xml:space="preserve"> ebből: - Roma Nemzetiségi Önkormányzat</t>
  </si>
  <si>
    <t>- Német Nemzetiségi Önkormányzat</t>
  </si>
  <si>
    <t>- Örmény Nemzetiségi Önkormányzat</t>
  </si>
  <si>
    <t>- Lengyel Nemzetiségi Önkormányzat</t>
  </si>
  <si>
    <t>- Ukrán Nemzetiségi Önkormányzat</t>
  </si>
  <si>
    <t>Ebből: Önkormányzat által ellátott kötelező feladatok összesen:</t>
  </si>
  <si>
    <t>Ebből: Önkormányzat által ellátott önként vállalt feladatok összesen:</t>
  </si>
  <si>
    <t>Módosítás</t>
  </si>
  <si>
    <t>Göllesz Viktor Fogyatékos Személyek Nappali Intézménye</t>
  </si>
  <si>
    <t>VMJV Önkormányzata</t>
  </si>
  <si>
    <t>Összesen</t>
  </si>
  <si>
    <t>Iparűzési adó</t>
  </si>
  <si>
    <t>Építményadó</t>
  </si>
  <si>
    <t>Telekadó</t>
  </si>
  <si>
    <t>Kommunális adó</t>
  </si>
  <si>
    <t>Idegenforgalmi adó</t>
  </si>
  <si>
    <t>Veszprém Megyei Jogú Város Önkormányzata Intézményei</t>
  </si>
  <si>
    <t>Működési költségvetési bevételek</t>
  </si>
  <si>
    <t>Felhalmozási költségvetési bevételek</t>
  </si>
  <si>
    <t>Irányító szervtől kapott támogatás</t>
  </si>
  <si>
    <t>Működési bevételek</t>
  </si>
  <si>
    <t>Működési célú átvett pénzeszköz</t>
  </si>
  <si>
    <t>Felhalmozási bevétel</t>
  </si>
  <si>
    <t>Felhalmozási célú átvett pénzeszköz</t>
  </si>
  <si>
    <t>(Ringató Óvoda, Erdei Tagóvoda, Kuckó Tagóvoda)</t>
  </si>
  <si>
    <t>(Egry ltp. Óvoda, Nárcisz Tagóvoda)</t>
  </si>
  <si>
    <t>(Csillag úti Óvoda, Cholnoky ltp. Óvoda)</t>
  </si>
  <si>
    <t>(Kastélykert Óvoda, Ficánka Óvoda)</t>
  </si>
  <si>
    <t>Veszprémi Petőfi Színház</t>
  </si>
  <si>
    <t>INTÉZMÉNYEK ÖSSZESEN:</t>
  </si>
  <si>
    <t>VMJV Polgármesteri Hivatal által ellátott kötelező és önként vállalt feladatok</t>
  </si>
  <si>
    <t>N</t>
  </si>
  <si>
    <t>O</t>
  </si>
  <si>
    <t>P</t>
  </si>
  <si>
    <t>Felhalmozási költségvetési kiadások</t>
  </si>
  <si>
    <t>Egyéb felhalmozási célú kiadások</t>
  </si>
  <si>
    <t>Igazgatási tevékenység</t>
  </si>
  <si>
    <t>Gondnokság</t>
  </si>
  <si>
    <t>Ebből:</t>
  </si>
  <si>
    <t>Önkormányzati kötelező feladatokat ellátó intézmények összesen</t>
  </si>
  <si>
    <t>Önkormányzat által önként vállalt feladatokat ellátó intézmények összesen</t>
  </si>
  <si>
    <t>VMJV Polgármesteri Hivatal által ellátott kötelező és államigazgatási feladatok összesen</t>
  </si>
  <si>
    <t>Veszprém Megyei Jogú Város Önkormányzatának</t>
  </si>
  <si>
    <t>Működési célú támogatások Áht-on belülről</t>
  </si>
  <si>
    <t>Önkormányzatok működési támogatásai</t>
  </si>
  <si>
    <t>Működési célú költségvetési támogatások és kiegészítő támogatások</t>
  </si>
  <si>
    <t>Egyéb működési célú támogatások bevételei</t>
  </si>
  <si>
    <t>ebből: Társadalombizt. Alapból származó támogatás</t>
  </si>
  <si>
    <t>Közhatalmi bevételek</t>
  </si>
  <si>
    <t>Adók</t>
  </si>
  <si>
    <t>Egyéb pótlékok, bírságok</t>
  </si>
  <si>
    <t>Egyéb közhatalmi bevételek (bírságok, igazgatási szolgáltatási díjak)</t>
  </si>
  <si>
    <t>Önkormányzati Intézmények működési bevételek</t>
  </si>
  <si>
    <t>Működési célú átvett pénzeszközök</t>
  </si>
  <si>
    <t>Önkormányzati Intézmények működési célú átvett pénzeszközök</t>
  </si>
  <si>
    <t>Felhalmozási célú önkormányzati támogatások</t>
  </si>
  <si>
    <t>Egyéb felhalmozási célú támogatások bevételei</t>
  </si>
  <si>
    <t>Felhalmozási bevételek</t>
  </si>
  <si>
    <t>Ingatlanok értékesítése</t>
  </si>
  <si>
    <t>Önkormányzati Intézmények felhalmozási bevételei</t>
  </si>
  <si>
    <t>Felhalmozási célú átvett pénzeszközök</t>
  </si>
  <si>
    <t>Önkormányzati Intézmények felhalmozási célú átvett pénzeszközök</t>
  </si>
  <si>
    <t>Lakásalap</t>
  </si>
  <si>
    <t>Költségvetési bevételek összesen</t>
  </si>
  <si>
    <t>Költségvetési egyenleg összege</t>
  </si>
  <si>
    <t>Finanszírozási bevételek</t>
  </si>
  <si>
    <t>Intézmények</t>
  </si>
  <si>
    <t>VMJV Polgármesteri Hivatala</t>
  </si>
  <si>
    <t>Beruházási hitelfelvétel</t>
  </si>
  <si>
    <t>Előző évi hitelszerződéseken alapuló felvétel</t>
  </si>
  <si>
    <t>Bevételi főösszeg</t>
  </si>
  <si>
    <t xml:space="preserve">Cím  </t>
  </si>
  <si>
    <t>Intézményi költségvetési kiadások</t>
  </si>
  <si>
    <t>Céltartalékok</t>
  </si>
  <si>
    <t>Általános tartalék</t>
  </si>
  <si>
    <t>Lakásalap kiadása</t>
  </si>
  <si>
    <t>Költségvetési kiadások összesen</t>
  </si>
  <si>
    <t>Finanszírozási kiadások</t>
  </si>
  <si>
    <t>Működési finanszírozási kiadások</t>
  </si>
  <si>
    <t>Felhalmozási finanszírozási kiadások</t>
  </si>
  <si>
    <t xml:space="preserve"> - Hiteltörlesztés</t>
  </si>
  <si>
    <t xml:space="preserve"> - Lakásalap hiteltörlesztése</t>
  </si>
  <si>
    <t>Kiadási főösszeg</t>
  </si>
  <si>
    <t>VESZPRÉM MEGYEI JOGÚ VÁROS ÖNKORMÁNYZATÁNAK MŰKÖDÉSI ÉS FELHALMOZÁSI</t>
  </si>
  <si>
    <t>MŰKÖDÉSI KÖLTSÉGVETÉSI BEVÉTELEK</t>
  </si>
  <si>
    <t>MŰKÖDÉSI KÖLTSÉGVETÉSI KIADÁSOK</t>
  </si>
  <si>
    <t>Működési célú támogatások államháztartáson belülről</t>
  </si>
  <si>
    <t>Munkaadókat terhelő járulékok és szociális hozzájárulási adó</t>
  </si>
  <si>
    <t>Ellátottak pénzbeli juttatásai</t>
  </si>
  <si>
    <t>Egyéb működési célú kiadások (tartalékok nélkül)</t>
  </si>
  <si>
    <t>Működési költségvetési bevételek összesen</t>
  </si>
  <si>
    <t>Működési költségvetési kiadások összesen</t>
  </si>
  <si>
    <t>FELHALMOZÁSI KÖLTSÉGVETÉSI BEVÉTELEK</t>
  </si>
  <si>
    <t>FELHALMOZÁSI KÖLTSÉGVETÉSI KIADÁSOK</t>
  </si>
  <si>
    <t>Felhalmozási célú támogatások államháztartáson belülről</t>
  </si>
  <si>
    <t>Beruházási kiadások</t>
  </si>
  <si>
    <t>Felújítási kiadások</t>
  </si>
  <si>
    <t>Felhalmozási költségvetési bevételek összesen</t>
  </si>
  <si>
    <t>Felhalmozási költségvetési kiadások összesen</t>
  </si>
  <si>
    <t>MŰKÖDÉSI FINANSZÍROZÁSI BEVÉTELEK</t>
  </si>
  <si>
    <t>MŰKÖDÉSI FINANSZÍROZÁSI KIADÁSOK</t>
  </si>
  <si>
    <t>FELHALMOZÁSI FINANSZÍROZÁSI BEVÉTELEK</t>
  </si>
  <si>
    <t>FELHALMOZÁSI FINANSZÍROZÁSI KIADÁSOK</t>
  </si>
  <si>
    <t>Hosszú lejáratú hitel felvétele</t>
  </si>
  <si>
    <t>Hosszú lejáratú hitel tőkeösszegének törlesztése</t>
  </si>
  <si>
    <t>Finanszírozási bevételek összesen</t>
  </si>
  <si>
    <t>Finanszírozási kiadások összesen</t>
  </si>
  <si>
    <t>ÖSSZES BEVÉTEL</t>
  </si>
  <si>
    <t>ÖSSZES KIADÁS</t>
  </si>
  <si>
    <t>ebből működési:</t>
  </si>
  <si>
    <t>ebből felhalmozási:</t>
  </si>
  <si>
    <t>Finanszírozási kiadásokkal korrigált hiány összege</t>
  </si>
  <si>
    <t>Működési bevételek aránya %-ban</t>
  </si>
  <si>
    <t>Működési kiadások aránya %-ban</t>
  </si>
  <si>
    <t>Felhalmozási bevételek aránya %-ban</t>
  </si>
  <si>
    <t>Felhalmozási kiadások aránya %-ban</t>
  </si>
  <si>
    <t xml:space="preserve"> </t>
  </si>
  <si>
    <t>Kiemelt művészeti együttesek támogatása</t>
  </si>
  <si>
    <t>Bérleményekkel, haszonbérletekkel kapcsolatos feladatok</t>
  </si>
  <si>
    <t>Csapadékcsatornák üzemeltetési szolgáltatásai</t>
  </si>
  <si>
    <t>Felhalmozási célú átvett pénzeszközök (kölcsönök visszatérülése)</t>
  </si>
  <si>
    <t>Felhalmozási célú költségvetési maradvány igénybevétele</t>
  </si>
  <si>
    <t>Előző évi  költségvetési maradvány</t>
  </si>
  <si>
    <t>Államháztartáson belüli megelőlegezések</t>
  </si>
  <si>
    <t>Államháztartáson belüli megelőlegezések visszafizetése</t>
  </si>
  <si>
    <t>Veszprémi Ringató Körzeti Óvoda</t>
  </si>
  <si>
    <t>Veszprémi Egry úti Körzeti Óvoda</t>
  </si>
  <si>
    <t>Veszprémi Csillag úti Körzeti Óvoda</t>
  </si>
  <si>
    <t>Veszprémi Kastélykert Körzeti Óvoda</t>
  </si>
  <si>
    <t>Veszprémi Intézményi Szolgáltató Szervezet</t>
  </si>
  <si>
    <t>Nyári diákmunka</t>
  </si>
  <si>
    <t>Pannon Várszínház támogatás</t>
  </si>
  <si>
    <t>Városi rendezvények</t>
  </si>
  <si>
    <t>SÉD folyóirat költségei</t>
  </si>
  <si>
    <t>M.J.V.SZ. tám. Kárpátalja megsegítésére</t>
  </si>
  <si>
    <t>ebből:  - Lélektér Alapítvány</t>
  </si>
  <si>
    <t xml:space="preserve">           - Tanulmányi ösztöndíj</t>
  </si>
  <si>
    <t xml:space="preserve">           - Fiatalok napja rendezvény</t>
  </si>
  <si>
    <t>Lakbértámogatás</t>
  </si>
  <si>
    <t>Települési támogatások</t>
  </si>
  <si>
    <t>Parkolók üzemeltetési költsége</t>
  </si>
  <si>
    <t>ebből:  - Rendkívüli támogatás</t>
  </si>
  <si>
    <t>Szolgáltatások, közvetített szolgáltatások ellenértéke</t>
  </si>
  <si>
    <t>ÁFA bevételek és visszatérülések</t>
  </si>
  <si>
    <t>Költségvetési hiány belső finanszírozására szolgáló bevételek</t>
  </si>
  <si>
    <t>Költségvetési hiány külső finanszírozására szolgáló bevételek</t>
  </si>
  <si>
    <t>Feladatellátás jellege</t>
  </si>
  <si>
    <t>Egyéb városüzemeltetési feladatok</t>
  </si>
  <si>
    <t>VKSZ Zrt. által ellátott városüzemeltetési feladatok</t>
  </si>
  <si>
    <t>VKSZ Zrt. által ellátott intézményüzemeltetési feladatok</t>
  </si>
  <si>
    <t>Intézményi működtetők költsége</t>
  </si>
  <si>
    <t>Szenvedélybetegek ellátásának működési kiadásaihoz támogatás</t>
  </si>
  <si>
    <t>Költségvetési maradvány</t>
  </si>
  <si>
    <t>eredeti előirányzat</t>
  </si>
  <si>
    <t>(Hársfa Tagóvoda, Bóbita Óvoda)</t>
  </si>
  <si>
    <t>Veszprémi Bóbita Körzeti Óvoda</t>
  </si>
  <si>
    <t>Veszprémi Vadvirág Körzeti Óvoda</t>
  </si>
  <si>
    <t>Bérlakások üzemeltetési költségei</t>
  </si>
  <si>
    <t>(Csillagvár Waldorf Tagóvoda, Vadvirág Óvoda)</t>
  </si>
  <si>
    <t>Veszprémi Bölcsődei és Egészségügyi Alapellátási Integrált Intézmény</t>
  </si>
  <si>
    <t xml:space="preserve"> - Gizella Kórus/Dowland Alapítvány</t>
  </si>
  <si>
    <t xml:space="preserve">Központi orvosi ügyelet </t>
  </si>
  <si>
    <t xml:space="preserve">           - Veszprémi Ifjúsági Közalapítvány</t>
  </si>
  <si>
    <t xml:space="preserve">Veszprémi Bóbita Körzeti Óvoda </t>
  </si>
  <si>
    <r>
      <t>Ebből</t>
    </r>
    <r>
      <rPr>
        <i/>
        <sz val="10"/>
        <rFont val="Palatino Linotype"/>
        <family val="1"/>
        <charset val="238"/>
      </rPr>
      <t>: költségvetési támogatás</t>
    </r>
  </si>
  <si>
    <t>1-16</t>
  </si>
  <si>
    <t>Eü. Alapellátás</t>
  </si>
  <si>
    <t>Stadion üzemeltetése</t>
  </si>
  <si>
    <t>Városi ifjúsági keret</t>
  </si>
  <si>
    <t>Szünidei gyermekétkeztetés</t>
  </si>
  <si>
    <t xml:space="preserve">          - Lakásfenntartási támogatás </t>
  </si>
  <si>
    <t xml:space="preserve">          - Albérleti támogatás</t>
  </si>
  <si>
    <t xml:space="preserve">          - Temetési támogatás</t>
  </si>
  <si>
    <t xml:space="preserve">          - Térítési díj</t>
  </si>
  <si>
    <t xml:space="preserve">          - Gyógyszertámogatás</t>
  </si>
  <si>
    <t xml:space="preserve">         - Adósságcsökkentési támogatás</t>
  </si>
  <si>
    <t xml:space="preserve">         - Szünidei gyermekétkeztetés</t>
  </si>
  <si>
    <t>Nevelési szolgáltatás</t>
  </si>
  <si>
    <t>Szolidaritási hozzájárulás</t>
  </si>
  <si>
    <t>DAT térképfrissítés, földkönyv, közműnyilvántartás, GPS</t>
  </si>
  <si>
    <t>Hiány finanszírozása belső finanszírozásra szolgáló költségvetési bevétel összegével</t>
  </si>
  <si>
    <t>Hiány finanszírozása külső finanszírozásra szolgáló költségvetési bevétel összegével</t>
  </si>
  <si>
    <t>Csillagvár Waldorf Tagóvoda</t>
  </si>
  <si>
    <t>Hársfa Tagóvoda</t>
  </si>
  <si>
    <t>Nárcisz Tagóvoda</t>
  </si>
  <si>
    <t>Cholnoky Jenő Ltp. Tagóvoda</t>
  </si>
  <si>
    <t>Ficánka Tagóvoda</t>
  </si>
  <si>
    <t>Hóvirág Bölcsőde</t>
  </si>
  <si>
    <t>Vackor Bölcsőde</t>
  </si>
  <si>
    <t>Aprófalvi Bölcsőde</t>
  </si>
  <si>
    <t>Módszertani Bölcsőde</t>
  </si>
  <si>
    <t>Fogorvosi körzeteknek működési hozzájárulás</t>
  </si>
  <si>
    <t>Fogorvosi körzetek részére pályázati alap</t>
  </si>
  <si>
    <t>Állatmenhelyek támogatása</t>
  </si>
  <si>
    <t>Közutak, hidak fenntartása</t>
  </si>
  <si>
    <t>Művészetek Háza Veszprém Művelődési Ház és Kiállítóhely</t>
  </si>
  <si>
    <t>Kabóca Bábszínház</t>
  </si>
  <si>
    <t>Veszprémi Családsegítő és Gyermekjóléti Integrált Intézmény</t>
  </si>
  <si>
    <t xml:space="preserve">Agóra Veszprém Kulturális Központ </t>
  </si>
  <si>
    <t>1-17</t>
  </si>
  <si>
    <t>18</t>
  </si>
  <si>
    <t>Napsugár Bölcsőde</t>
  </si>
  <si>
    <t>Infrastruktúra fejlesztési feladatokhoz kapcsolódó kiadások</t>
  </si>
  <si>
    <t>Brusznyai Árpád Alapítvány támogatása</t>
  </si>
  <si>
    <t>Működési célú tartalékok</t>
  </si>
  <si>
    <t>Felhalmozási célú tartalékok</t>
  </si>
  <si>
    <t>Működési célú céltartalékok</t>
  </si>
  <si>
    <t>Felhalmozási célú céltartalékok</t>
  </si>
  <si>
    <t xml:space="preserve">          - Beiskolázási támogatás</t>
  </si>
  <si>
    <t>VMJV Polgármesteri Hivatal összesen:</t>
  </si>
  <si>
    <t>Egyéb működési célú kiadások</t>
  </si>
  <si>
    <t>Működési költségvetési                                                                         kiadások</t>
  </si>
  <si>
    <r>
      <rPr>
        <b/>
        <sz val="10"/>
        <rFont val="Palatino Linotype"/>
        <family val="1"/>
        <charset val="238"/>
      </rPr>
      <t>TOP – 6.9.2 -16-VP1-2018-00001</t>
    </r>
    <r>
      <rPr>
        <sz val="10"/>
        <rFont val="Palatino Linotype"/>
        <family val="1"/>
        <charset val="238"/>
      </rPr>
      <t xml:space="preserve"> Közösségfejlesztés Veszprém város településrészein</t>
    </r>
  </si>
  <si>
    <t xml:space="preserve"> - Adóbevételekkel szembeni kötelezettség</t>
  </si>
  <si>
    <t>Óvodák összesen:</t>
  </si>
  <si>
    <t>Egészségügyi és szociális intézmények összesen:</t>
  </si>
  <si>
    <t>Kulturális és közművelődési intézmények összesen:</t>
  </si>
  <si>
    <t xml:space="preserve">Előir. csop. </t>
  </si>
  <si>
    <t>Kie-melt előir.</t>
  </si>
  <si>
    <t xml:space="preserve">Kie-melt előir. </t>
  </si>
  <si>
    <t xml:space="preserve"> Erdei és Kuckó Tagóvoda</t>
  </si>
  <si>
    <t>Önkormányzati működési kiadások</t>
  </si>
  <si>
    <t>INTÉZMÉNYEK BERUHÁZÁSI KIADÁSAI ÖSSZESEN:</t>
  </si>
  <si>
    <t>VMJV  Polgármesteri Hivatal beruházási kiadásai összesen:</t>
  </si>
  <si>
    <t>BERUHÁZÁSI KIADÁSOK MINDÖSSZESEN:</t>
  </si>
  <si>
    <t>Programiroda Kft. törzstőke emelés</t>
  </si>
  <si>
    <t xml:space="preserve">Programiroda Kft. tőketartalékba helyezés </t>
  </si>
  <si>
    <t>Veszprém - Balaton 2023 Zrt. törzstőke emelés</t>
  </si>
  <si>
    <t>Veszprém - Balaton 2023 Zrt. tőketartalékba helyezés</t>
  </si>
  <si>
    <t>Gyulafirátóti Bölcsőde</t>
  </si>
  <si>
    <t>Közösség Kádártáért Egyesület</t>
  </si>
  <si>
    <t>Virágzó Veszprém Egyesület</t>
  </si>
  <si>
    <t>Gerence Hagyományőrző Néptáncegyüttes támogatása</t>
  </si>
  <si>
    <t xml:space="preserve">            - Civil irodai szolgáltatások, civil ház</t>
  </si>
  <si>
    <t xml:space="preserve">            - Civil nap költségei</t>
  </si>
  <si>
    <t>Pszichiátriai betegek nappali ellátás ("Horgony" Pszichiátriai Betegekért Közhasznú Alapítvány)</t>
  </si>
  <si>
    <t>Intézményi karbantartási költségek</t>
  </si>
  <si>
    <t>Intézményi közüzemi költségek</t>
  </si>
  <si>
    <t>Kolostorok és kertek működtetése</t>
  </si>
  <si>
    <t xml:space="preserve">          - Comitatus Társadalomkutató Egyesület - Comitatus Önkormányzati Szemle</t>
  </si>
  <si>
    <t>** Az intézményeknél kimutatott adatokat is tartalmazza</t>
  </si>
  <si>
    <t>ERASMUS+ Program</t>
  </si>
  <si>
    <t>Informatika</t>
  </si>
  <si>
    <t xml:space="preserve">          - Vészhelyzeti támogatás (krízis segély)</t>
  </si>
  <si>
    <t>Ebrendészeti feladatok</t>
  </si>
  <si>
    <t>Európa Ifjúsági Fővárosa 2024 pályázat benyújtása</t>
  </si>
  <si>
    <t xml:space="preserve">          - Ex Symposion Alapítvány</t>
  </si>
  <si>
    <t>Népszámlálás 2022.</t>
  </si>
  <si>
    <t xml:space="preserve">Európai Fenntartható Városfejlesztési Hálózat "Global Goals for Cities" Urbact III. </t>
  </si>
  <si>
    <t>Önkormányzati érdekeket érintő településrendezési eszközök módosítása</t>
  </si>
  <si>
    <t>Állatkerti bekötőút kiviteli terv</t>
  </si>
  <si>
    <t xml:space="preserve">          - Magyar Mozgógép Fesztivál</t>
  </si>
  <si>
    <t xml:space="preserve">          - Bakony Expo</t>
  </si>
  <si>
    <t>Városgazdálkodási szolgáltatás</t>
  </si>
  <si>
    <t xml:space="preserve"> - Projekt kiadásokhoz kapcsolódó céltartalék</t>
  </si>
  <si>
    <t>Programiroda - városi nagyrendezvények</t>
  </si>
  <si>
    <t>Regőczi István Alapítvány - Covid árvák megsegítésének támogatása</t>
  </si>
  <si>
    <r>
      <t xml:space="preserve">TOP-7.1.1-16-H-ESZA-202-01419 </t>
    </r>
    <r>
      <rPr>
        <sz val="10"/>
        <rFont val="Palatino Linotype"/>
        <family val="1"/>
        <charset val="238"/>
      </rPr>
      <t>Veszprém Vár múltjának interaktív bemutatása</t>
    </r>
  </si>
  <si>
    <t>ebből: - Európa Kulturális Főváros XX. ütem</t>
  </si>
  <si>
    <t>Sport és Élsport</t>
  </si>
  <si>
    <t>Szabadidő- és Diáksport</t>
  </si>
  <si>
    <t>Programiroda Kft. - kulturális, művészeti rendezvények támogatása</t>
  </si>
  <si>
    <t>Könyvtári könyvek, egyéb doc. (CD, DVD stb.) jogszabályi előírás szerint</t>
  </si>
  <si>
    <t>Tűzjelző rendszer megvalósítás</t>
  </si>
  <si>
    <t>Gépkocsi gumiabroncs beszerzés</t>
  </si>
  <si>
    <t>Csereerdő telepítés - Márkó-Bánd kerékpárút</t>
  </si>
  <si>
    <t>Előirányzat csoport / Kiemelt előirányzat neve</t>
  </si>
  <si>
    <t>Helyi önkormányzatok működésének általános támogatása</t>
  </si>
  <si>
    <t>Települési önkormányzatok egyes köznevelési feladatainak támogatása</t>
  </si>
  <si>
    <t>Települési önkormányzatok egyes szociális és gyermekjóléti feladatainak támogatása</t>
  </si>
  <si>
    <t>Települési önkormányzatok kulturális feladatainak támogatása</t>
  </si>
  <si>
    <t>Elszámolásból származó bevételek</t>
  </si>
  <si>
    <t>Települési önkormányzatok gyermekétkeztetési feladatainak támogatása</t>
  </si>
  <si>
    <t>Epipen injekció biztosítása gyermekjóléti, köznevelési intézményekben és házi gyermekorvosi rendelőkben</t>
  </si>
  <si>
    <t>Választókerületi keretek</t>
  </si>
  <si>
    <t>Humanitárius katasztrófa miatt érkező menekültek elhelyezési költségei</t>
  </si>
  <si>
    <t>Sportmarketing</t>
  </si>
  <si>
    <t>Veszprém-Gyulafirátót Pásztor utca feletti csapadékvíz elöntés védekezés és kárelhárítás költségeire</t>
  </si>
  <si>
    <t>Veszprém monográfia tárhely</t>
  </si>
  <si>
    <t>Népi építészeti Program - Bakonyi Ház megújítása</t>
  </si>
  <si>
    <t>Humanitárius katasztrófa miatt érkező menekültek ellátási (élelmezési) költségei</t>
  </si>
  <si>
    <t>Telefonbeszerzések</t>
  </si>
  <si>
    <t xml:space="preserve"> - Választókerületi keret</t>
  </si>
  <si>
    <t xml:space="preserve"> - Működési kiadásokra képzett céltartalék </t>
  </si>
  <si>
    <t>Tirat Carmel utca kisajátítás</t>
  </si>
  <si>
    <t>10 000 lakos feletti önkormányzatok energiaáremelkedés miatti támogatás</t>
  </si>
  <si>
    <t>TOP Plusz 1.3-1-21_VEI_2022-00002 Veszprém város fenntartható városfejlesztési stratégiái</t>
  </si>
  <si>
    <t>V-Busz Kft. - autóbusz vásárlás beruházási hitel tőketörlesztése</t>
  </si>
  <si>
    <t xml:space="preserve">           Menekültek megsegítésére nyújtott adomány</t>
  </si>
  <si>
    <t xml:space="preserve">Kisértékű tárgyi eszköz beszerzések </t>
  </si>
  <si>
    <t>ebből:  -Vár Ucca Műhely támogatása</t>
  </si>
  <si>
    <t>Teljes költség**</t>
  </si>
  <si>
    <t>Környezetvédelmi Alap bevételei</t>
  </si>
  <si>
    <t>Fakivágási kompenzáció bevételei</t>
  </si>
  <si>
    <t>Polgármesteri Hivatal közhatalmi bevételei</t>
  </si>
  <si>
    <t xml:space="preserve"> - Zöldfelületek minőségi megőrzésének kiadásaira (fakivágási kompenzáció)</t>
  </si>
  <si>
    <t xml:space="preserve"> - Településrendezési szerződésből befolyt összeg</t>
  </si>
  <si>
    <t xml:space="preserve"> - Beruházási kiadásokra képzett céltartalék/lakásalap                     </t>
  </si>
  <si>
    <t xml:space="preserve"> - Beruházási kiadásokra képzett céltartalék</t>
  </si>
  <si>
    <t>Urbact fenntartható városfejlesztési hálózat IV. "BiodiverCity" - városi biológiai sokféleség megőrzése, minőségi támogatása és fejlesztése - dologi kiadások</t>
  </si>
  <si>
    <t>Urbact fenntartható városfejlesztési hálózat IV. "NextGen Youth Work" - ifjúságszakmai fejlesztések a fiatalok bevonásának és a digitalizáció előnyeinek tudatosítás és kihasználása az ifjúsági munkások körében - dologi kiadások</t>
  </si>
  <si>
    <t>2023. évi tény</t>
  </si>
  <si>
    <t>Urbact fenntartható városfejlesztési hálózat IV. "BiodiverCity" - városi biológiai sokféleség megőrzése, minőségi támogatása és fejlesztése</t>
  </si>
  <si>
    <t>Urbact fenntartható városfejlesztési hálózat IV. "NextGen Youth Work" - ifjúságszakmai fejlesztések a fiatalok bevonásának és a digitalizáció előnyeinek tudatosítás és kihasználása az ifjúsági munkások körében</t>
  </si>
  <si>
    <t>Interreg Danube NONA</t>
  </si>
  <si>
    <t>Interreg Europa RROXIMITIES</t>
  </si>
  <si>
    <t>Driving Urban Transition SUMODO</t>
  </si>
  <si>
    <t>ebből: - VeszprémFest</t>
  </si>
  <si>
    <t xml:space="preserve">          - Kabóciádé</t>
  </si>
  <si>
    <t xml:space="preserve">          - Rátonyi Róbert Operettfesztivál</t>
  </si>
  <si>
    <t xml:space="preserve">          - Lélektől Lélekig</t>
  </si>
  <si>
    <t xml:space="preserve">          - Brusznyai Árpád évfordulós kötet kiadása</t>
  </si>
  <si>
    <t xml:space="preserve">          - Veszprémi Várostörténeti Monográfia előkészítése</t>
  </si>
  <si>
    <t xml:space="preserve">          - Darcsi István - Veszprém város sporttörténete</t>
  </si>
  <si>
    <t xml:space="preserve">          - Senior Kisokos</t>
  </si>
  <si>
    <t xml:space="preserve">          - Négy évszak a Bakonyban</t>
  </si>
  <si>
    <t xml:space="preserve"> - Gárdonyi Zoltán Zenekarért Alapítvány</t>
  </si>
  <si>
    <t>Magyar Kórusok találkozója</t>
  </si>
  <si>
    <t>Filharmónia koncertek támogatása</t>
  </si>
  <si>
    <t>Oktatási intézmények támogatása</t>
  </si>
  <si>
    <t xml:space="preserve">            - Nyugdíjas találkozó</t>
  </si>
  <si>
    <t xml:space="preserve">           - Ifjúsági koncepció megvalósításának végrehajtása</t>
  </si>
  <si>
    <t xml:space="preserve">           - Ifjúsági kötelező feladatok ellátása</t>
  </si>
  <si>
    <t xml:space="preserve">         - Letelepedési támogatás</t>
  </si>
  <si>
    <t>Keresztény Értelmiségek támogatása</t>
  </si>
  <si>
    <t>Szabad-Sajtó Kulturális és Ifjúsági Közhasznú Egyesület</t>
  </si>
  <si>
    <t>Veszprémi Rendőrkapitányság támogatása</t>
  </si>
  <si>
    <t>Nobel program támogatása</t>
  </si>
  <si>
    <t>Diabetes Világnap</t>
  </si>
  <si>
    <t>Hulladékkezelés költsége</t>
  </si>
  <si>
    <t>Ipari és gyártási szakirányú pályaorientációs foglalkozások tartása</t>
  </si>
  <si>
    <t>Swing-Swing Kft. - Családika program</t>
  </si>
  <si>
    <t>Magyar Lélek Alapítvány támogatása</t>
  </si>
  <si>
    <t>Beruházásokhoz kapcsolódó költöztetési feladatok</t>
  </si>
  <si>
    <t>Országos Mentőszolgálat</t>
  </si>
  <si>
    <t>Alkohol és Drogsegély Ambulancia Napsugár Klub</t>
  </si>
  <si>
    <t>Jutasi 100 emlékprogram</t>
  </si>
  <si>
    <t>Brusznyai Árpád születésének 100. évfordulója</t>
  </si>
  <si>
    <t>Szeglethy György születésének 170. évfordulója</t>
  </si>
  <si>
    <t>"Digitális élményközpontok hálózatának kialakítása és központi minőségbiztosítása" projekt üzemeltetési költsége</t>
  </si>
  <si>
    <t>Szent Imre Alapítvány támogatása</t>
  </si>
  <si>
    <t>Építész Kiállítás 2024 támogatása</t>
  </si>
  <si>
    <t>Pegazus Színház Közhasznú Nonprofit Kft. támogatása</t>
  </si>
  <si>
    <t>Kulturális kínálat bővítés</t>
  </si>
  <si>
    <t>Beruházásokhoz kapcsolódó ingatlanrendezési feladatok</t>
  </si>
  <si>
    <t>Helyi védett épületek bejegyzése</t>
  </si>
  <si>
    <t>Veszprém 8713/2 hrsz.-ú – természetben a Veszprém Sportuszoda és az Aréna között található – ingatlanból kialakuló 10.958 m² nagyságú „kivett beépítetlen terület” megnevezésű ingatlan elidegenítése</t>
  </si>
  <si>
    <t xml:space="preserve">Szán utca - Méhes  u. csapadékvíz elvezetés (útrek. előtt) I. ütem: Cs-1-0-0 </t>
  </si>
  <si>
    <t>Veszprém, Batthyány Lajos utca parkoló tervezés</t>
  </si>
  <si>
    <t>Veszprém-Gyulafirátót Északi fejlesztési terv úthálózat fejlesztés tervezés</t>
  </si>
  <si>
    <t>Bakony Társasház belső gáz és központifűtés rendszer felújítása, valamint villamos hálózat felújításának tervezési munkái</t>
  </si>
  <si>
    <t>Dubniczay-palota (Vár u. 29.) homlokzat és nyílászáró felújítás</t>
  </si>
  <si>
    <t>VKTT Egyesített Szociális Intézmény 2. sz. Idősek Otthona (Völgyikút u. 2.) lift korszerűsítése (csere)</t>
  </si>
  <si>
    <t>Sólyi utca parkoló kialakítása</t>
  </si>
  <si>
    <t>Útkataszter I. ütem</t>
  </si>
  <si>
    <t>Támfalkataszter elkészítése</t>
  </si>
  <si>
    <t>Energetikai korszerűsítés tervezése</t>
  </si>
  <si>
    <t>Vilonyai utcában meglévő párhuzamos parkolók átépítése</t>
  </si>
  <si>
    <t>Török Ignác utcában lévő parkoló csapadékvíz elvezetésének megoldása (tervezés, engedélyezés, kivitelezés)</t>
  </si>
  <si>
    <t>Veszprém települési és turisztikai kártya</t>
  </si>
  <si>
    <t>Kemecse utcában meglévő gyalogátkelő átalakítása</t>
  </si>
  <si>
    <t>Gyulafirátót településrészen meglévő játszótérhez járda tervezése, engedélyezése</t>
  </si>
  <si>
    <t>Wass Albert szobor elhelyezése közterületen</t>
  </si>
  <si>
    <t>Millenniumi Emlékmű új helyszínen történő felállítása</t>
  </si>
  <si>
    <t>Veszprém, Ibolya utcában járda kialakításának tervezés, hatósági ügyintézés</t>
  </si>
  <si>
    <t xml:space="preserve"> - ebből: 1. vk. Veszprém-Gyulafirátót Római Katolikus Templom (Nepomuki Szent János-templom elemi károk elhárításához javasolt összeg)</t>
  </si>
  <si>
    <t xml:space="preserve">Kisértékű tárgyi eszközök beszerzése </t>
  </si>
  <si>
    <t>Iskolavédőnők, iskolaorvosok, háziorvosi praxisok</t>
  </si>
  <si>
    <t>Számítástechnikai eszközök beszerzése</t>
  </si>
  <si>
    <t>Polcrendszer bővítés</t>
  </si>
  <si>
    <t>Leltározási program beszerzés</t>
  </si>
  <si>
    <t xml:space="preserve"> - Közüzemi költségekre képzett céltartalék</t>
  </si>
  <si>
    <t xml:space="preserve">         - Városi Szemle folyóirat kiadása - Veszprémi Szemle Várostörténeti Közhasznú Alapítvány</t>
  </si>
  <si>
    <t xml:space="preserve">          - Szeglethy György kötet kiadásának támogatása (Veszprémi Szemle Várostörténeti KHA)</t>
  </si>
  <si>
    <t>V-Bike közbringa rendszer üzemeltetése (közszolgáltatási feladatok II.)</t>
  </si>
  <si>
    <t>Szolgáltatás vásárlás (közszolgáltatási feladatok I.)</t>
  </si>
  <si>
    <t>Városi fenntarthatósággal összefüggő feladatok ellátása</t>
  </si>
  <si>
    <t xml:space="preserve">Egyéb működési bevételek </t>
  </si>
  <si>
    <t>Működési célú költségvetési maradvány igénybevétele</t>
  </si>
  <si>
    <t xml:space="preserve"> - Víziközmű fejlesztés</t>
  </si>
  <si>
    <t xml:space="preserve">          - Tóth József - Tóth Józsi egy diszkós kalandjai a Bakony Művektől Barbadosig című könyv támogatása</t>
  </si>
  <si>
    <t>Beruházásokhoz kapcsolódó energetikai tanúsítvány</t>
  </si>
  <si>
    <t>"Kapaszkodó" Mentálhigiénés Egyesület támogatása</t>
  </si>
  <si>
    <t>Településképi Arculati Kézikönyv és Településképi rendelet módosítása</t>
  </si>
  <si>
    <t>Fixre telepített sebességmérő (traffipax) - Gyulafirátótra</t>
  </si>
  <si>
    <t>Művészetek Háza Veszprém épületeinek felújítása (tetőhéjalás javítás, homlokzat felújítás, nyílászáró csere)</t>
  </si>
  <si>
    <t>2024. évi eredeti előirányzat</t>
  </si>
  <si>
    <t>Ister DTP Interreg Projekt</t>
  </si>
  <si>
    <t xml:space="preserve">          - Erős Hit, Erős Akarat c. kötet kiadásának támogatása (Veszprémi Szemle Várostörténeti KHA)</t>
  </si>
  <si>
    <t>Német Nemzetiségi Önk. helyiségének bérleti díja</t>
  </si>
  <si>
    <t>Kittenberger K. Növény- és Vadaspark Nonprofit Kft. működéséhez hozzájárulás</t>
  </si>
  <si>
    <t>Vagyongazdálkodással és ingatlanhasznosítással összefüggő fel. (földhivatali eljárások, vagyonértékelés)</t>
  </si>
  <si>
    <t>Volánbusz Zrt. szolgáltató részére elővárosi és regionális járatokon történő helyi személyszállítási közszolgáltatási feladatok ellátásához hozzájárulás</t>
  </si>
  <si>
    <t>Közterület-felügyelet</t>
  </si>
  <si>
    <t>Handball Team Zrt. szolgáltatás vásárlás</t>
  </si>
  <si>
    <t xml:space="preserve">2027. évi Tájékozódási Futó Világbajnokság </t>
  </si>
  <si>
    <t>Tulajdonosi bevételek</t>
  </si>
  <si>
    <t>Élhetőbb Rátótért Egyesület</t>
  </si>
  <si>
    <t>2025. évi előirányzat</t>
  </si>
  <si>
    <t>2025. év utáni javaslat</t>
  </si>
  <si>
    <t>Kutyafuttató park kialakítás</t>
  </si>
  <si>
    <t>ReAct Veszprém a fenntarthatóság útján - Erasmus+ Ifjúsági részvételi tevékenységek</t>
  </si>
  <si>
    <t>TOP_Plusz-6.1.4-23--VE-2024-00001 Aktív turizmus fejlesztése a Bakony térségben</t>
  </si>
  <si>
    <t>Nemzetközi projektek projekten belül el nem számolható költségei</t>
  </si>
  <si>
    <t xml:space="preserve">Interreg Európa Program "HEROES" Projekt </t>
  </si>
  <si>
    <t>Európai Városi Kezdeményezés (EUI) SATECH-FOR-FOODHUB projekt</t>
  </si>
  <si>
    <t>Európai Városi Kezdeményezés (EUI) FOOTPRINTS transzfer projekt</t>
  </si>
  <si>
    <t>Erasmus+ KA153YOU: mobilitás ifjúsági munkások számára</t>
  </si>
  <si>
    <t>NETZero Cites - Twin City pályázati program</t>
  </si>
  <si>
    <t>2025. évi beruházási és egyéb felhalmozási célú kiadások előirányzata</t>
  </si>
  <si>
    <t>HÉSZ Településterv felülvizsgálat</t>
  </si>
  <si>
    <t>Szabadság tér közmű- és útrekonstrukció</t>
  </si>
  <si>
    <t>Városrész közlekedési koncepció elkészítése</t>
  </si>
  <si>
    <t>Szabadságpusztai kemence</t>
  </si>
  <si>
    <t>Veszprém 4086/87 hrsz.-ú ingatlan egy része tulajdonjogának adásvétel jogcímén történő megvásárlása</t>
  </si>
  <si>
    <t>Mentálhigiénés nappali ellátás kiépítése a Török Ignác utcai idősellátó egységhez kapcsolódóan és a Hóvirág utcai idősellátás korszerűsítése, demens nappali mentálhigiénés ellátás feltételrendszerének kialakításával</t>
  </si>
  <si>
    <t>Új nappali foglalkoztató létesítése fogyatékkal élő felnőttek számára a Kőhíd utcában</t>
  </si>
  <si>
    <t>Jutasi út-Kopácsi utca, Jutasi út-Bagolyvári út körforgalom</t>
  </si>
  <si>
    <t>Veszprém, Uszoda átalakítása Futsal csarnokká - koncepcióterv készítése</t>
  </si>
  <si>
    <t>Deák Ferenc u. 13. számú ingatlan energetikai fejlesztése</t>
  </si>
  <si>
    <t>Egyetemváros területén járda tervezés</t>
  </si>
  <si>
    <t>Szél utca gyalogátkelő tervezés</t>
  </si>
  <si>
    <t>Ady Endre utcában parkoló átalakításának tervezése</t>
  </si>
  <si>
    <t>Veszprém Ibolya utcában járda kialakítása</t>
  </si>
  <si>
    <t>Felnőtt háziorvosi rendelők akadálymentesítése</t>
  </si>
  <si>
    <t>Görgey Artúr utca kutyafuttató közvilágítás bővítése</t>
  </si>
  <si>
    <t>Zirci utcai temetőnél járda és lépcső építése</t>
  </si>
  <si>
    <t>Mártírok úti parkolóház építése</t>
  </si>
  <si>
    <t>Fenntartható humán fejlesztések (ESZA)</t>
  </si>
  <si>
    <t>Veszprém Aréna-Veszprém Sportuszoda közötti út építése</t>
  </si>
  <si>
    <t>Kék infrastruktúra</t>
  </si>
  <si>
    <t>Belterületi útfejlesztés</t>
  </si>
  <si>
    <t>Általános iskolák rekonstrukciós munkái</t>
  </si>
  <si>
    <t>Agóra Veszprém Kulturális Központ - Agóra tantermek kialakítása</t>
  </si>
  <si>
    <t>Zirci utca gyalogátkelő tervezés</t>
  </si>
  <si>
    <t>Veszprémi Ringató és Csillag óvodák klímabeszerzése</t>
  </si>
  <si>
    <t>Városháza "A" épület nyílászáró csere</t>
  </si>
  <si>
    <t>Március 15. utcában található 30507/90 hrsz.-ú ingatlanon lévő uszoda funkcióváltása és felújítása</t>
  </si>
  <si>
    <t>Szabadság tér - Adóiroda vizesblokk felújítása</t>
  </si>
  <si>
    <t>Önkormányzati feladatok és egyéb kötelezettségek 2025. évi működési költségvetési kiadásai</t>
  </si>
  <si>
    <t xml:space="preserve">         - Gyárkert Fesztivál</t>
  </si>
  <si>
    <t xml:space="preserve">         - Veszprémi Régizenei Napok</t>
  </si>
  <si>
    <t>Területfejlesztési Alapba történő befizetési kötelezettség</t>
  </si>
  <si>
    <t xml:space="preserve">Peres ügyek, kártérítési díjak </t>
  </si>
  <si>
    <t>Zöldkár helyreállítások ellátása</t>
  </si>
  <si>
    <t>Agyhártyagyulladás elleni védőoltás középiskolai tanulmányait adott évben megkezdő gyermekek részére</t>
  </si>
  <si>
    <t>Helyi Esélyegyenlőségi Program intézkedési tervében foglalt feladatok</t>
  </si>
  <si>
    <t>Idősügyi Koncepció intézkedési tervében foglalt feladatok</t>
  </si>
  <si>
    <t>Veszprém Podcast</t>
  </si>
  <si>
    <t>Kamaszbarát Önkormányzat cím megpályázása</t>
  </si>
  <si>
    <t>Otthonra találni a művészetben projekt támogatása</t>
  </si>
  <si>
    <t>Részvételi költségvetés</t>
  </si>
  <si>
    <t>European Urban Initiative, „TOPIC 2: Technology in cities” pályázat benyújtása</t>
  </si>
  <si>
    <t>Adventi programok</t>
  </si>
  <si>
    <t>Téli Gyárkert 2024.</t>
  </si>
  <si>
    <t>Sportrégió pályázat</t>
  </si>
  <si>
    <t>Belföldi értékpapír beváltása, visszavásárlása</t>
  </si>
  <si>
    <t>2025. évi eredeti előirányzat</t>
  </si>
  <si>
    <t>2025. évi   eredeti előirányzat</t>
  </si>
  <si>
    <t>Belföldi értékpapír vásárlása</t>
  </si>
  <si>
    <t>2023. évi              tény</t>
  </si>
  <si>
    <t>2025. évi költségvetési bevételei</t>
  </si>
  <si>
    <t>2025. évi költségvetési kiadásai</t>
  </si>
  <si>
    <t xml:space="preserve">Via Calvaria Program </t>
  </si>
  <si>
    <t>Önkormányzati épületek energiahatékonysági vizsgálata</t>
  </si>
  <si>
    <t>Pannon Kultúrklub támogatása</t>
  </si>
  <si>
    <t>Veszprém - Rovaniemi testvérvárosi kapcsolat 50 éves jubileumi támogatása</t>
  </si>
  <si>
    <t>Szilágyi Táncegyüttes Alapítvány támogatása</t>
  </si>
  <si>
    <t>AutiSpektrum Egyesület támogatása</t>
  </si>
  <si>
    <t>Sportrégió pályázat regisztrációs díja</t>
  </si>
  <si>
    <t>Minerva Tanulási Alapítvány támogatása</t>
  </si>
  <si>
    <t>Pannon Egyetem támogatása</t>
  </si>
  <si>
    <t>2025. évi bevételi előirányzat</t>
  </si>
  <si>
    <t>2025. évi kiadási előirányzat</t>
  </si>
  <si>
    <t>2025. évi európai parlamenti, helyi önkormányzati és nemzetiségi önkormányzati választások lebonyolítása / 2024. évi EPON</t>
  </si>
  <si>
    <t>KÖLTSÉGVETÉSI BEVÉTELEI ÉS KIADÁSAI 2025. ÉVBEN</t>
  </si>
  <si>
    <t>2025. évi felhalmozási költségvetési kiadásainak előirányzata</t>
  </si>
  <si>
    <t>Feladatellátás                            jellege</t>
  </si>
  <si>
    <t>2023. évi           tény</t>
  </si>
  <si>
    <t>15. sz. háziorvosi körzetbe bútorzat és informatikai eszközök, valamint Komakút téri fogorvosi rendelőkbe fogászati gépek beszerzése</t>
  </si>
  <si>
    <r>
      <t xml:space="preserve">Tárgyi eszközök beszerzése </t>
    </r>
    <r>
      <rPr>
        <i/>
        <sz val="10"/>
        <rFont val="Palatino Linotype"/>
        <family val="1"/>
        <charset val="238"/>
      </rPr>
      <t>(munkaállomások)</t>
    </r>
  </si>
  <si>
    <t>Új tűzjelző rendszer kiépítése a Mikszáth u. 13. székhelyen</t>
  </si>
  <si>
    <t>Európa Ege c. fotóművészeti alkotás - NKA pályázati támogatásból</t>
  </si>
  <si>
    <t>Képzőművészeti alkotás - NKA pályázati támogatásból</t>
  </si>
  <si>
    <t>Korszerű technikák, technológiai eszközök - NKA pályázati támogatásból</t>
  </si>
  <si>
    <t>Tegulárium Téglagyűjtemény eszközbeszerzés -  NKA pályázati támogatásból</t>
  </si>
  <si>
    <t>9 személyes kisbusz beszerzése</t>
  </si>
  <si>
    <t>Tehergépjármű raktérburkolás</t>
  </si>
  <si>
    <r>
      <t xml:space="preserve">Tárgyi eszköz beszerzés </t>
    </r>
    <r>
      <rPr>
        <i/>
        <sz val="10"/>
        <rFont val="Palatino Linotype"/>
        <family val="1"/>
        <charset val="238"/>
      </rPr>
      <t>(munkaállomások)</t>
    </r>
  </si>
  <si>
    <t>Bútorok, székek beszerzése</t>
  </si>
  <si>
    <t>5 személyes személygépkocsi vásárlás</t>
  </si>
  <si>
    <t>7 személyes kisbusz vásárlás</t>
  </si>
  <si>
    <r>
      <t xml:space="preserve">Országos Dokumentumellátó Rendszer eszközbeszerzés </t>
    </r>
    <r>
      <rPr>
        <i/>
        <sz val="10"/>
        <rFont val="Palatino Linotype"/>
        <family val="1"/>
        <charset val="238"/>
      </rPr>
      <t>(könyvtári könyvek beszerzése)</t>
    </r>
  </si>
  <si>
    <t xml:space="preserve"> - Orlandó Énekegyüttes</t>
  </si>
  <si>
    <t>Támogatásból megvalósuló programok, projektek 2025. évi költségvetési kiadásainak előirányzata</t>
  </si>
  <si>
    <t>Európa Kulturális Fővárosa</t>
  </si>
  <si>
    <t>MKSZ Kézilabdacsarnok 2024. évi közüzemi díjak finanszírozása</t>
  </si>
  <si>
    <t>Komplex Integrált Települési Vízgazdálkodási Terv (ITVT) és komplex Vízrendezési akcióterv (VAT) és Fenntartható Városi Mobilitás Terv (SUMP) felülvizsgálat</t>
  </si>
  <si>
    <t>EKF 2024 kísérőprogramjai és utókommunikációja</t>
  </si>
  <si>
    <t>VESZOL - Veszprém, Pápai u. 37. sz. munkásszálló működtetési feladatai</t>
  </si>
  <si>
    <t>Csizmadia kerámiák restaurálása és elhelyezése</t>
  </si>
  <si>
    <t>XXVI. Magyar Ingatlanfejlesztési Nívódíj pályázat részvételi díja</t>
  </si>
  <si>
    <t>Köztéri szobrok, emléktáblák, lektorátus - Enn Uibo szobor</t>
  </si>
  <si>
    <t>Közművelődési szolgáltatás</t>
  </si>
  <si>
    <t>Helikoni Ünnepségek Keszthelyen</t>
  </si>
  <si>
    <t>Önkormányzati Intézmények  működési célú támogatások Áht.-n belülről</t>
  </si>
  <si>
    <t xml:space="preserve">           Helyi Környezetvédelmi Alap bevételei</t>
  </si>
  <si>
    <t>Felhalmozási célú támogatások Áht.-n belülről</t>
  </si>
  <si>
    <t>Önkormányzati Intézmények felhalmozási célú támogatások Áht.-n belülről</t>
  </si>
  <si>
    <t xml:space="preserve"> - Intézményi felmentési idő, jub. jut., végkielégítés és működési kiadások</t>
  </si>
  <si>
    <t xml:space="preserve"> - Helyi Környezetvédelmi Alap</t>
  </si>
  <si>
    <t>Felhalmozási célú támogatás Áht.-n belülről</t>
  </si>
  <si>
    <t>Működési célú támogatás Áht.-n belülről</t>
  </si>
  <si>
    <t>Eötvös Károly Könyvtár</t>
  </si>
  <si>
    <t>Könyvtár kistelepülési könyvtári és közművelődési célú kiegészítő állami támogatás</t>
  </si>
  <si>
    <t>Munk.a. terh. jár. és szoc. hj. adó</t>
  </si>
  <si>
    <t>Veszprémi Kistérség Többcélú Társulásának pénzeszköz átadás (Egyesített Szoc. Int.)</t>
  </si>
  <si>
    <t>V-Busz Kft.</t>
  </si>
  <si>
    <t>Kapcsolat 96 Mentálhigiénés Egyesület</t>
  </si>
  <si>
    <t>2025. évi Tour de Hongrie támogatása</t>
  </si>
  <si>
    <t>Teljesítés                      2023.          12. 31-ig</t>
  </si>
  <si>
    <t>Ingatlanrendezési ügyek (kisajátítások, más célú haszn., humuszvédelmi terv, erdővédelmi járulék)</t>
  </si>
  <si>
    <t>Veszprém 0393/1 hrsz.-ú ingatlanon tervezett Állatvédelmi Kompetenciaközpont megépítése érdekében szükséges, szabályozási tervben foglalt út funkciójú ingatlan kisajátítás</t>
  </si>
  <si>
    <t>Közvilágítás bővítések (tervezés, kivitelezés) 2011. évi CLXXXIX. törvény</t>
  </si>
  <si>
    <t>Stadion utca 3-5. számú épületeknél parkoló tervezés</t>
  </si>
  <si>
    <t>Energiamenedzsment pályázat benyújtása</t>
  </si>
  <si>
    <t xml:space="preserve">TOP+ Általános iskolák pályázati megalapozó dokumentációk elkészítése </t>
  </si>
  <si>
    <t>Teljesítés                      2023.          12. 31.-ig**</t>
  </si>
  <si>
    <t xml:space="preserve">módosítás- </t>
  </si>
  <si>
    <t xml:space="preserve">          - Szabad Sajtó Kulturális és Ifjúsági Közhasznú Egyesület - Veszprém Portré magazin</t>
  </si>
  <si>
    <t>2025. évi eredeti  előirányzat</t>
  </si>
  <si>
    <t xml:space="preserve"> módosítás- </t>
  </si>
  <si>
    <t>2024. évi        tény</t>
  </si>
  <si>
    <t>Karos napellenző 2 db.</t>
  </si>
  <si>
    <t>Laptop 1 db.</t>
  </si>
  <si>
    <t>Kisértékű tárgyi eszközök beszerzése (ventilátor)</t>
  </si>
  <si>
    <t>Okostábla és állvány</t>
  </si>
  <si>
    <t>Rugós udvari játékok</t>
  </si>
  <si>
    <t>Bútorok</t>
  </si>
  <si>
    <t>Irodatechnikai gépek, berendezések</t>
  </si>
  <si>
    <t>Ajtóbehúzó</t>
  </si>
  <si>
    <t>Konyhai légkondicionáló</t>
  </si>
  <si>
    <t>Mozgásérzékelős lámpa, világítástechnika, színháztechnikai eszközök</t>
  </si>
  <si>
    <t>Kisértékű tárgyi eszközök beszerzése (konyhai és szakmai eszközök, bútorok)</t>
  </si>
  <si>
    <t>Külső adattároló</t>
  </si>
  <si>
    <t>Számítógépek, munkaállomások</t>
  </si>
  <si>
    <t>Informatikai eszközök beszerzése (önkölcsönző, telefon, nyomtató, vonalkódolvasó, laptop, szervergép, RFID olvasó, hangfal)</t>
  </si>
  <si>
    <t>Tárgyi eszköz beszerzés ( lamináló, takarítógép, ventilátor, lapvágó, hűtő, árnyékoló szalagfüggöny, vágógép, hősugárzó, állományvédelmi kapu, telefontöltő állomás)</t>
  </si>
  <si>
    <t>Bútorbeszerzés (asztal, szék, polc, irodai szék, fotel)</t>
  </si>
  <si>
    <t>Kis földmunkagép</t>
  </si>
  <si>
    <t>Tűzriasztó rendszer felújítása Török u. 7.</t>
  </si>
  <si>
    <t>Zuhanyzók kialakítása</t>
  </si>
  <si>
    <t xml:space="preserve">Személygépkocsi vásárlás </t>
  </si>
  <si>
    <t>Térfigyelő rendszer fejlesztése</t>
  </si>
  <si>
    <t>Hatósági engedélyek beszerzése, hatályban tartása, E-építési napló rendszerhasználati díja</t>
  </si>
  <si>
    <t xml:space="preserve">Köztéri szobrok, emléktáblák, lektorátus </t>
  </si>
  <si>
    <t>Számítógép- és monitor cserék Win (11-re történő átállás)</t>
  </si>
  <si>
    <t>Wifi rendszer kiépítése (IT biztonság)</t>
  </si>
  <si>
    <t>Szervergép csere (IT biztonság, adatok mentése)</t>
  </si>
  <si>
    <t xml:space="preserve">          - Brusznyai Hangverseny</t>
  </si>
  <si>
    <t>Védőoltások támogatása</t>
  </si>
  <si>
    <t>2.vk. Veszprémi Deák Ferenc Általános Iskola - sorompó beszerzése és telepítése</t>
  </si>
  <si>
    <t>2.vk. 2 db pad beszerzése és kihelyezése a Pöltenberg Ernő utcai közpark keleti részében</t>
  </si>
  <si>
    <t xml:space="preserve"> 2. vk. 1 db Urban pad beszerzése és kihelyezése a Haszkovó utca 25. közelében</t>
  </si>
  <si>
    <t xml:space="preserve"> 2. vk. 4 db kutyaürülék-gyűjtő edény beszerzése és kihelyezése</t>
  </si>
  <si>
    <t>11. vk. 2 db Közterületi pad elhelyezése (régi cseréje) - Kiskőrösi utca, kavicsfogú álteknős szobor mellett</t>
  </si>
  <si>
    <t>1. vk. Kádárta Faluház sportpálya pad</t>
  </si>
  <si>
    <t xml:space="preserve"> 1. vk. Játszótér - járdaépítés</t>
  </si>
  <si>
    <t xml:space="preserve"> 8. vk. Kemence telepítése Szabadságpusztára</t>
  </si>
  <si>
    <t xml:space="preserve"> 2. vk.  VKTT Egyesített Szociális Intézmény I. sz. Idősek Otthonában kerti bútor beszerzése</t>
  </si>
  <si>
    <t>2. vk. 6 db "Tiszántúli" szemétgyűjtő beszerzése és kihelyezése</t>
  </si>
  <si>
    <t>2.vk. VKTT Egyesített Szociális Intézmény 1.sz. Idősek Otthonában betegágy beszerzésének támogatása</t>
  </si>
  <si>
    <t>4.vk. Haszkovó u. 18. mögötti szelektív hulladékgyűjtő sziget helyén 3 állásos parkoló kialakítása</t>
  </si>
  <si>
    <t>5.vk. Március 15. úti játszótér bekerítése</t>
  </si>
  <si>
    <t>3.vk. támogatása udvari játékokra</t>
  </si>
  <si>
    <t>3.vk. támogatása - udvari játékokra</t>
  </si>
  <si>
    <t>10.vk. Dózsa György Általános Iskola - Kül-és beltéri bútorok beszerzése</t>
  </si>
  <si>
    <t>2.vk. támogatása - udvari eszközök beszerzésére</t>
  </si>
  <si>
    <t xml:space="preserve"> - Esélyegyenlőségi feladatok megvalósítása</t>
  </si>
  <si>
    <t>12.vk. támogatása - készségfejlesztő eszközök beszerzésére</t>
  </si>
  <si>
    <t>7.vk. támogatása - árnyékoló beszerzésére</t>
  </si>
  <si>
    <t>2024. évi tény</t>
  </si>
  <si>
    <t>2024. évi     tény</t>
  </si>
  <si>
    <t>Informatikai eszközök beszerzése érdekeltségnövelő támogatásból</t>
  </si>
  <si>
    <t>2024. évi              tény</t>
  </si>
  <si>
    <t>Völgyhíd védőkorlát tervezése</t>
  </si>
  <si>
    <t>Jutas Őrmester túra</t>
  </si>
  <si>
    <t>Jutaspusztáért Egyesület támogatása - Közösségi sütőhely kialakítása Jutaspusztán</t>
  </si>
  <si>
    <t>Táplálékallergiás gyermekek részére étkeztetés biztosítása</t>
  </si>
  <si>
    <t>12.vk. Dózsa György Általános Iskola - játszótér bővítésére</t>
  </si>
  <si>
    <t>12.vk.támogatása Eötvös Károly Könyvtár Dózsavárosi Fiókkönyvtára - áramhálózat bővítése</t>
  </si>
  <si>
    <t>Önkormányzatiság kialakulásának évfordulója</t>
  </si>
  <si>
    <t>2024. évi              tény**</t>
  </si>
  <si>
    <t>Beruházások közműdíjai, közműszolgáltatások díjai</t>
  </si>
  <si>
    <t>VESZOL - Veszprém, Pápai u. 37. sz. munkásszálló működtetési feladatai – eszközpótlások (konyhai eszközök, felszerelések, bútorok, mosógép, szárítógép, párnák, matracok, takarók, monitor, ágyneműk, irodai eszközök, informatikai gépek, eszközök, TV, fagyasztó)</t>
  </si>
  <si>
    <t>Biztonsági kamerarendszer</t>
  </si>
  <si>
    <t>Cholnoky Jenő utca 19. szám alatti 17-18. számú felnőtt háziorvosi rendelő felújításának tervezése</t>
  </si>
  <si>
    <t>Parafa fal</t>
  </si>
  <si>
    <t>Asztali számítógép, laptopok vásárlása Windows programmal</t>
  </si>
  <si>
    <t>Informatikai eszközök, szoftverek</t>
  </si>
  <si>
    <t>Tárgyi eszközök beszerzése (összecsukható asztalok, szerszámkészletek, USB átalakítók, mikroport övek, tesztelő csomag, LED lámpák, UV derítő, gumiszőnyeg, tömlőkocsi készlet, akkus belövő, nyári gumik, fodrászcikkek, ruhagőzölő, olló, hajsütő, hajnyírógép, kefe, festőeszközök, ülepítő tartály, akkus belövő, telefonkészülékek, hűtőtáska, pohár, mosogató)</t>
  </si>
  <si>
    <t xml:space="preserve">          - Rasovszky Kristóf _ Szokolai László könyv</t>
  </si>
  <si>
    <t>SzeretFilm Stúdió Egyesület támogatása</t>
  </si>
  <si>
    <t>Orlando Egyesület támogatása</t>
  </si>
  <si>
    <t>10.vk. támogatása - Hársfa Tagóvoda - kerékpártároló kiépítése</t>
  </si>
  <si>
    <t>Kisértékű tárgyieszköz beszerzés (hűtőgép, telefon, vízforraló, informatikai, szakmai eszközök)</t>
  </si>
  <si>
    <t>ÖSSZEFOGLALÓ TÁBLA</t>
  </si>
  <si>
    <t xml:space="preserve">                </t>
  </si>
  <si>
    <t>I.</t>
  </si>
  <si>
    <t>BEVÉTELEK</t>
  </si>
  <si>
    <t>1.</t>
  </si>
  <si>
    <t>Helyi önkormányzatok általános működéséhez és ágazati feladataihoz kapcsolódó támogatás</t>
  </si>
  <si>
    <t>2.</t>
  </si>
  <si>
    <t>3.</t>
  </si>
  <si>
    <t>Önkormányzati Intézmények működési célú támogatások Áht-on belülről</t>
  </si>
  <si>
    <t>4.</t>
  </si>
  <si>
    <t>5.</t>
  </si>
  <si>
    <t>Önkormányzati intézmények működési bevételei</t>
  </si>
  <si>
    <t>BEVÉTELEK ÖSSZESEN:</t>
  </si>
  <si>
    <t>II.</t>
  </si>
  <si>
    <t>KIADÁSOK</t>
  </si>
  <si>
    <t>VMJV Önkormányzat működési kiadások (6.Önk.műk.)</t>
  </si>
  <si>
    <t>Bevételi források változásából adódóan, valamint feladatok közötti átcsoportosításból</t>
  </si>
  <si>
    <t>Veszprémi Kistérségi Társulásnak pénzeszköz átadás (ESZI)</t>
  </si>
  <si>
    <t>VMJV Önkormányzata működési kiadás mindösszesen</t>
  </si>
  <si>
    <t xml:space="preserve">Felhalmozási kiadások </t>
  </si>
  <si>
    <t xml:space="preserve">Beruházási kiadások </t>
  </si>
  <si>
    <t>Saját forrásból megvalósuló beruházási és felhalmozási kiadások (7.Beruh.)</t>
  </si>
  <si>
    <t>Támogatásból megvalósuló programok, projektek (9.Projekt)</t>
  </si>
  <si>
    <t>Beruházási és egyéb felhalmozási célú kiadások összesen</t>
  </si>
  <si>
    <t>Felhalmozási kiadások összesen:</t>
  </si>
  <si>
    <t>INTÉZMÉNYI KIADÁSOK</t>
  </si>
  <si>
    <t xml:space="preserve">Intézményi felhalmozási költségvetés </t>
  </si>
  <si>
    <t>Intézmények összesen</t>
  </si>
  <si>
    <t>Működési célú céltartalék</t>
  </si>
  <si>
    <t>Kiadások összesen</t>
  </si>
  <si>
    <t>1. melléklet a 4/2025. (II.27.) önkormányzati rendelethez</t>
  </si>
  <si>
    <t>2. melléklet a 4/2025. (II.27.) önkormányzati rendelethez</t>
  </si>
  <si>
    <t>3. melléklet a 4/2025. (II.27.) önkormányzati rendelethez</t>
  </si>
  <si>
    <t>4. melléklet a 4/2025. (II.27.) önkormányzati rendelethez</t>
  </si>
  <si>
    <t>5. melléklet a 4/2025. (II.27.) önkormányzati rendelethez</t>
  </si>
  <si>
    <t>6. melléklet a 4/2025. (II.27.) önkormányzati rendelethez</t>
  </si>
  <si>
    <t>7. melléklet a 4/2025. (II.27.) önkormányzati rendelethez</t>
  </si>
  <si>
    <t>9. melléklet a 4/2025. (II.27.) önkormányzati rendelethez</t>
  </si>
  <si>
    <t>10. melléklet a 4/2025. (II.27) önkormányzati rendelethez</t>
  </si>
  <si>
    <t>15. melléklet az 4/2025. (II.27.) önkormányzati rendelethez</t>
  </si>
  <si>
    <t>a tárgyévi előirányzat-módosítások, előirányzat-átcsoportosítások összegszerű változásairól, indokairól</t>
  </si>
  <si>
    <t xml:space="preserve"> módosítás-</t>
  </si>
  <si>
    <t xml:space="preserve">       módosítás- </t>
  </si>
  <si>
    <t xml:space="preserve">        módosítás- </t>
  </si>
  <si>
    <t>Vámosi úti temető bővítése</t>
  </si>
  <si>
    <t>Informatikai eszközök beszerzése - Expertbook 8 db, antenna UBiQUti Wireless A.P.</t>
  </si>
  <si>
    <t>"BiodiverCity" esőkert telepítése</t>
  </si>
  <si>
    <t>Komakút téri fogorvosi rendelőkbe autokláv</t>
  </si>
  <si>
    <t>Kisértékű tárgyieszköz vásárlás ( nyomtató, kuka, előadás díszlet, molinók, zászlók, roll-upok és előadáshoz kapcsolódó eszközbeszerzések, létra, zászló, szerszámok, színházi műszaki berendezések)</t>
  </si>
  <si>
    <t>Mester utca környékén akcióterületi terv</t>
  </si>
  <si>
    <t>Közterületek fejlesztésének tervezése Cholnokyvárosban</t>
  </si>
  <si>
    <t>Tüzér utcában járda építése és gyalogátkelőhely kialakítása</t>
  </si>
  <si>
    <t xml:space="preserve">          - Hegyi Zoltán: Garázsmenet könyv kiadása</t>
  </si>
  <si>
    <t>Veszprém-Nagytemplom Református Egyházközség Templomkert építészeti és kertészeti rendezésének támogatása</t>
  </si>
  <si>
    <t>Megyei Jogú Városok Szövetsége - Parajdot sújtó természeti katasztrófa megsegítésére</t>
  </si>
  <si>
    <t>Csapadékvíz elvezető árkok fenntartása</t>
  </si>
  <si>
    <t>Rendőrjárőrként felvett személyek támogatása</t>
  </si>
  <si>
    <t xml:space="preserve">           - "Otthon - Veszprémben"- önálló lakhatást, letelepedést elősegítő és helyi munkavállalást ösztönző támogatás (Veszprémi Ifjúsági Közalapítvány)</t>
  </si>
  <si>
    <t xml:space="preserve">           - Veszprémi újszülöttek támogatása (Veszprémi Ifjúsági Közalapítvány)</t>
  </si>
  <si>
    <t>Beruházások</t>
  </si>
  <si>
    <t>Felújítások</t>
  </si>
  <si>
    <t>FELHALMOZÁSI KIADÁSOK MINDÖSSZESEN:</t>
  </si>
  <si>
    <t>Árnyékolás 2 pavilon teraszán (napvitorla)</t>
  </si>
  <si>
    <t>Hóvirág Bölcsőde - Teraszárnyékoló 1 pavilonban</t>
  </si>
  <si>
    <t>Aprófalvi Bölcsőde - Árnyékoló felszerelése</t>
  </si>
  <si>
    <t>SZEOSZ - Mozgás Éjszakája 2025 program</t>
  </si>
  <si>
    <t>Meglévő tűzjelző rendszer felújítása a Mikszáth u. 13. székhelyen</t>
  </si>
  <si>
    <t>V-Busz Kft. - Új V-Bike kerékpárok beszerzése (40 db.), új V-bike állomás ActiCity, dokkolók (15 db), Jutaspuszta, Kisréti út - hiányzó burkolt buszmegálló kiadásaira</t>
  </si>
  <si>
    <t>Amerikai Kuckó eszközbeszerzés</t>
  </si>
  <si>
    <t>Napvitorla felszerelése a Pöltenberg Ernő utcai játszótéren</t>
  </si>
  <si>
    <t>módosítás-</t>
  </si>
  <si>
    <t>Közterület-felügyelet - fényképezőgépek beszerzése</t>
  </si>
  <si>
    <t>Napvitorla tartószerkezettel - homokozó fölé 4 db.</t>
  </si>
  <si>
    <t>Laptopok, asztali számítógépek</t>
  </si>
  <si>
    <t>Kölcsey Alapítvány dokumentum beszerzés</t>
  </si>
  <si>
    <t>Büfé áthelyezés, iroda kialakítás</t>
  </si>
  <si>
    <t>Erdészeti feladatok</t>
  </si>
  <si>
    <t>Őszi fásítás</t>
  </si>
  <si>
    <t>Nagykonyhai gáztűzhely sütővel</t>
  </si>
  <si>
    <t>Fogászati ügyeletre fogászati turbina és kuplung beszerzése</t>
  </si>
  <si>
    <t>Laptop 2 db., Laptopok (ovikréta)</t>
  </si>
  <si>
    <t>Konyhai gép állvány</t>
  </si>
  <si>
    <t>Mosógép</t>
  </si>
  <si>
    <t>Számítástechnikai eszközök beszerzése (laptopok)</t>
  </si>
  <si>
    <t>Bakonyi Ház padlóburkolat cseréje</t>
  </si>
  <si>
    <t>Posta utca csapadékvíz elvezetés és járda tervezés</t>
  </si>
  <si>
    <t xml:space="preserve">Avar utca (Kistó utca - Tüzér utca között) csapadékvíz elvezetésének felülvizsgálata és rekonstrukciójának tervezése </t>
  </si>
  <si>
    <t>Botev utca megnyitásának tervezése</t>
  </si>
  <si>
    <t>Versenyképes Járások Program - Felnőtt háziorvosi rendelők akadálymentesítése Veszprémben</t>
  </si>
  <si>
    <t>Modern Városok Program-Veszprém belterületi közúthálózat fejlesztési céljainak és kapcsolódó tereinek megvalósítása (támogatás és önerő)</t>
  </si>
  <si>
    <t>Modern Városok Program-Veszprémi új Városi Jégcsarnok építése</t>
  </si>
  <si>
    <t>Modern Városok Program-Veszprémi Petőfi Színház komplex fejlesztése</t>
  </si>
  <si>
    <t>Versenyképes Járások Program - Mentőorvosi kocsi (MOK) beszerzése</t>
  </si>
  <si>
    <t>Versenyképes Járások Program - Veszprémi Hivatásos Tűzoltóparancsnokság részére eszközbeszerzés</t>
  </si>
  <si>
    <t>Versenyképes Járások Program - Veszprémi Rendőrkapitányság közbiztonság fejlesztése I. ütem</t>
  </si>
  <si>
    <t>Versenyképes Járások Program - Veszprém Vármegyei Csolnoky Ferenc Kórház 8200 Veszprém, Komakút tér 1. szám alatti telephelyének, egykori "SZTK" Rendelőintézetének részleges felújítása - 1. ütem (Fogadótér)</t>
  </si>
  <si>
    <t>Versenyképes Járások Program - Veszprém, Völgyikút u. 2. Idősek Otthona klímatizálása</t>
  </si>
  <si>
    <t xml:space="preserve">TOP_PLUSZ-3.4.1-23-VP1-2025-00004 Veszprém Vármegyei Pedagógiai Szakszolgálat Cholnoky utcai telephelyének fejlesztése </t>
  </si>
  <si>
    <t xml:space="preserve">TOP_PLUSZ-1.3.2-23-VP1-2025-00003 
Mártírok úti parkolóház építése </t>
  </si>
  <si>
    <t>TOP_PLUSZ-3.4.1-23-VP1-2025-00005
Új nappali foglalkoztató létesítése fogyatékkal élő felnőttek számára a Kőhíd utcában</t>
  </si>
  <si>
    <t>TOP_PLUSZ-3.4.1-23-VP1-2025-00003
Idősellátás fejlesztése Veszprémben - Török Ignác u. és Hóvirág u.</t>
  </si>
  <si>
    <t>TOP_PLUSZ-3.4.1-23-VP1-2025-00007
Rózsa Úti Általános Iskola részleges megújítása</t>
  </si>
  <si>
    <t>TOP_PLUSZ-3.4.1-23-VP1-2025-00006
Cholnoky Jenő Általános Iskola részleges megújítása</t>
  </si>
  <si>
    <t>TOP_PLUSZ-3.4.1-23-VP1-2025-00001
Hriszto Botev Német Nemzetiségi Nyelvoktató Általános Iskola részleges megújítása</t>
  </si>
  <si>
    <t>TOP_PLUSZ-1.3.2-23-VP1-2025-00001
Belterületi útfejlesztés</t>
  </si>
  <si>
    <t>TOP_PLUSZ-1.3.2-23-VP1-2025-00002
Veszprém Aréna-Veszprém Sportuszoda közötti út építése</t>
  </si>
  <si>
    <t>TOP_PLUSZ-3.4.1-23-VP1-2025-00002
Gyulaffy László Német Nemzetiségi Nyelvoktató Általános Iskola részleges megújítása</t>
  </si>
  <si>
    <t xml:space="preserve">Színháztechnikai és műszaki fejlesztés </t>
  </si>
  <si>
    <t>Botero körfüggöny</t>
  </si>
  <si>
    <t>3.vk. támogatása tornatermi fejlesztő játékokra</t>
  </si>
  <si>
    <t>3.vk. támogatása udvari térburkolatra</t>
  </si>
  <si>
    <t>8.vk. Napvitorla a Hóvirág bölcsődében</t>
  </si>
  <si>
    <t>10.vk. Szemétgyűjtő elhelyezése a Giricses lépcsőhöz</t>
  </si>
  <si>
    <t>Pályázati támogatásból - színpadtechnikai berendezések (fénytechnika, hangtechnika)</t>
  </si>
  <si>
    <t>6.vk. Eötvös Károly Könyvtár - Cholnoky Fiókkönyvtár - laptop vásárlás</t>
  </si>
  <si>
    <t>Gyulafirátót északi lakóterület útépítés</t>
  </si>
  <si>
    <t>TOP_PLUSZ-3.2.1-23-VP1-2025-00001 Veszprém felemel  (Humán ESZA)</t>
  </si>
  <si>
    <t>Európa Kulturális Fővárosa 2023 beruházások előkészítése (önerő), MVP elszámolások</t>
  </si>
  <si>
    <t>Egry József utcai lakótelep közlekedés fejlesztéséhez szükséges tervezés</t>
  </si>
  <si>
    <t>Hangpult és kiegészítők</t>
  </si>
  <si>
    <t>Asztali számítógép konfigurációk 2 db.</t>
  </si>
  <si>
    <t>Kisértékű tárgyi eszközök beszerzése (egér, pendrive, SSD meghajtó, router, memória, mobil telefon, játkékok, konyhai eszközök, bútorok, szőnyegek, autógumi, elektromos léghűtő berendezés, drogprevenciós programok népszerűsítéséhez bútorok beszerzése)</t>
  </si>
  <si>
    <t>Gyulafirátót északi lakóterület útépítéséhez szükséges kiegészítő munkák tervezése</t>
  </si>
  <si>
    <t xml:space="preserve">módosítás-  </t>
  </si>
  <si>
    <t>TOP_PLUSZ-3.2.1-23-VP1-2025-00001
"Veszprém felemel" (Humán ESZA)</t>
  </si>
  <si>
    <t>Nagy Bee-Bot csomag (fejlesztő játék)</t>
  </si>
  <si>
    <t>Informatikai eszközök beszerzése - Expertbook 8 db., asztali számítógép konfirguráció, szünetmentes áramforrás, antenna, UBIQUTI Wireless P.W., TP-LINK Switch, Mikrotik Vezetékes WouterBOARD</t>
  </si>
  <si>
    <t>Kisértékű tárgyi eszközök beszerzése (szakmai eszközök, játékok 8 óvodai csoport részére, bútor, berendezések, asztalok, íróasztalok, komódok, tárolószekrények, függöny garnitúrák, szőnyegek, árnyékolók, porszívók, autómata kávéfőző)</t>
  </si>
  <si>
    <t>Művészeti alkotások vásárlása</t>
  </si>
  <si>
    <t>TOP_PLUSZ-1.3.2-23-VP1-2025-00004 Kék infrastruktúra megújítása: korszerű csapadékvíz-gazdálkodás, az elvezetés javítása</t>
  </si>
  <si>
    <t>DIMOP_PLUSZ-2.1.1-24-2025-00008 Önkormányzati energiamenedzsment rendszer kialakítása Veszprémben</t>
  </si>
  <si>
    <t>Veszprémi Futsal munkacsarnok kivitelezése (3057/90 hrsz., Március 15. utca)</t>
  </si>
  <si>
    <t>Szőnyegtisztító gép</t>
  </si>
  <si>
    <t>Konyhaszekrény 2 db.</t>
  </si>
  <si>
    <t>Könyvtári érdekeltségnövelő támogatás - dokumentum beszerzés</t>
  </si>
  <si>
    <t>Jutasi úti-Kopácsy József utcai csomópont jelzőlámpás kialakítás (közlekedésvizsgálat)</t>
  </si>
  <si>
    <t>Felnőtt háziorvosi rendelőbe (15. és 19. számú, Veszprém, Március 15. u. 4/b.) 3 db. klíma berendezés telepítése</t>
  </si>
  <si>
    <t>VKSZ Zrt. - vagyonkezelt vagyon elszámolás - visszapótlási kötelezettség</t>
  </si>
  <si>
    <t>9.vk. Hriszto Botev Általános Iskolába kosárlabda palánk telepítése, tartószerkezettel, munkadíjjal</t>
  </si>
  <si>
    <t>Közigazgatási és Területfejlesztési Minisztérium - Veszprém-Balaton Európa Sportrégiója 2026 támogatása</t>
  </si>
  <si>
    <t>6.vk. GM4200 típusú kerekesszékek beszerzése Csolnoky Ferenc Kórház részére</t>
  </si>
  <si>
    <t>Rendezvény iglu átlátszó burkolattal</t>
  </si>
  <si>
    <t>Műszaki, színháztechnikai beruházások (támogatásból)</t>
  </si>
  <si>
    <t>Uszoda- és egyéb különjáratok támogatása</t>
  </si>
  <si>
    <t xml:space="preserve"> - Településkép és értékvédelmi feladatellátás</t>
  </si>
  <si>
    <t>Kisértékű tárgyi eszközök beszerzése (szakmai eszközök, játékok - 8 óvodai csoport részére, bútorok, berendezések, falipolcok, gurulós könyvtárolók, polcos elemek, komódok, asztalok, Kallax polcos elemek, Kallax betétek, függöny garnitúrák, szőnyegek, tároló dobozok, rattan kosarak, komplement dobozok, automata kávéfőző, automata mosógép)</t>
  </si>
  <si>
    <t>2025. évi módosított előirányzat 5</t>
  </si>
  <si>
    <t xml:space="preserve"> módosított előirányzat 5</t>
  </si>
  <si>
    <t>módosított előirányzat 5</t>
  </si>
  <si>
    <t>Veszprém, Victor Hugo utca terméskőfal károsodásának megszüntetéséhez szükséges munkák tervezése</t>
  </si>
  <si>
    <t xml:space="preserve">       módosított előirányzat 5</t>
  </si>
  <si>
    <t xml:space="preserve">        módosított előirányzat 5</t>
  </si>
  <si>
    <t>Kisértékű tárgyi eszközök beszerzése (főzőzsámoly, rozsdamentes asztalok, laptopok, gázzsámoly, forgószék, konyhai robotgép)</t>
  </si>
  <si>
    <t>Erdei-Kuckó Tagóvoda</t>
  </si>
  <si>
    <t>Projektor</t>
  </si>
  <si>
    <t>Ügyféltájékoztató</t>
  </si>
  <si>
    <t>Xerox fénymásoló</t>
  </si>
  <si>
    <r>
      <t xml:space="preserve">Tárgyi eszközök beszerzése </t>
    </r>
    <r>
      <rPr>
        <i/>
        <sz val="10"/>
        <rFont val="Palatino Linotype"/>
        <family val="1"/>
        <charset val="238"/>
      </rPr>
      <t>(mikrohullámú sütő, asztali telefonok)</t>
    </r>
  </si>
  <si>
    <t>Fényképezőgép</t>
  </si>
  <si>
    <t>Felsőörsi raktárbázis ajtócsere</t>
  </si>
  <si>
    <t>Kiállítási vitrinek</t>
  </si>
  <si>
    <t>Projektor (nagyteljesítményű)</t>
  </si>
  <si>
    <t>Gombor gyűjtemény</t>
  </si>
  <si>
    <t>Fémkereső</t>
  </si>
  <si>
    <t>Képtároló rácsok</t>
  </si>
  <si>
    <t>Üvegműtárgy vásárlás NKA támogatásból</t>
  </si>
  <si>
    <t>Kisértékű tárgyi eszközök beszerzése, kisértékű informatikai eszközök</t>
  </si>
  <si>
    <t>Csörgő A. műalkotás vásárlás - NKA pályázati támogatásból</t>
  </si>
  <si>
    <t>Ábel T. műalkotás vásárlás - NKA pályázati támogatásból</t>
  </si>
  <si>
    <t>Szegedy-Maszák Z. műalkotás vásárlás - NKA pályázati támogatásból</t>
  </si>
  <si>
    <t>Fixír labor szoftver beszerzés</t>
  </si>
  <si>
    <t>Fixír labor szekrény beszerzés</t>
  </si>
  <si>
    <t>Laptopok, 1 db laptop (ovikréta)</t>
  </si>
  <si>
    <t>Kisértékű tárgyi eszközök beszerzése (iratmegsemmisítő, monitor, memória, maghőmérők, hulladéktároló edény, konyhai polc, szőnyeg, polc, mobiltelefonok, hangtálak)</t>
  </si>
  <si>
    <t>Kisértékű tárgyi eszközök beszerzése (hulladéktároló edények, hangtálak)</t>
  </si>
  <si>
    <t>Kisértékű tárgyi eszközök beszerzése (Okos TV állvány, Flipchart tábla, spirálozó gép, iratmegsemmisítő, mágnestábla, mobil telefon, hordozható telefon, lombfújó, akkus fúró tartozékokkal, flex tartozékokkal, porszívók, salgópolcok, cd rádiós magnók, diétás hűtő, cd rádiós magnók)</t>
  </si>
  <si>
    <t>VVI Kft. - törzstőke emelés</t>
  </si>
  <si>
    <t>VVI Kft. - tőketartalékba helyezés</t>
  </si>
  <si>
    <t>Kisértékű tárgyi eszközök beszerzése (kézikocsi, iratmegsemmisítő, számítógépek, bútorok, forgószék, telefon, rozsdamentes asztal, tornatermi eszközök, laptopok)</t>
  </si>
  <si>
    <t>Infrastrukturális fejlesztés - NKA pályázati támogatásból</t>
  </si>
  <si>
    <t>2025. évi módosított előirányzat 6</t>
  </si>
  <si>
    <t xml:space="preserve"> módosított előirányzat 6</t>
  </si>
  <si>
    <t>módosított előirányzat 6</t>
  </si>
  <si>
    <t xml:space="preserve">       módosított előirányzat 6</t>
  </si>
  <si>
    <t xml:space="preserve">        módosított előirányzat 6</t>
  </si>
  <si>
    <t>6. 2025. december hó (19-31-ig)</t>
  </si>
  <si>
    <t>Szociális ágazati összevont pótlék (2025. november havi korrekció)</t>
  </si>
  <si>
    <t>Szociális ágazatban foglalkoztatottak egészségügyi kiegészítő pótléka (2025. november havi korrekció)</t>
  </si>
  <si>
    <t>módosítás-  Szociális ágazati összevont pótlék (2025. november havi korrekció)</t>
  </si>
  <si>
    <t>Közterhek megelőlegezése</t>
  </si>
  <si>
    <t>Bölcsődei üzemeltetési támogatás</t>
  </si>
  <si>
    <t>Intézményi gyermekétkeztetés üzemeltetési támogatás</t>
  </si>
  <si>
    <t>Állam felé befizetési kötelezettség</t>
  </si>
  <si>
    <t>módosítás- átcsoportosítás</t>
  </si>
  <si>
    <t>módosítás- támogatási igény szerint</t>
  </si>
  <si>
    <t>2026. évi állami támogatások megelőlegezése</t>
  </si>
  <si>
    <t>módosítás- gyermekétkeztetés üzemeltetési támogatás</t>
  </si>
  <si>
    <t>gyermekétkeztetés üzemeltetési támogatás</t>
  </si>
  <si>
    <t xml:space="preserve"> módosítás- átcsoportosítás</t>
  </si>
  <si>
    <t>átcsoportosítás dologi kiadásokról</t>
  </si>
  <si>
    <t>személyi kiadásokra 261 eFt, munkaadót terhelő szochóra 94 eFt</t>
  </si>
  <si>
    <t>munkaadót terhelő szochóra 3 eFt</t>
  </si>
  <si>
    <t>személyi kiadásokra 62 eFt, munkaadót terhelő szochóra 26 eFt</t>
  </si>
  <si>
    <t xml:space="preserve"> Zöldfelületek minőségi megőrzésének kiadásaira (fakivágási kompenzáció)</t>
  </si>
  <si>
    <t>átcsoportosítás dologi kiadásokra</t>
  </si>
  <si>
    <t>átcsoportosítás dologi kiadásokról 4.000 eFt, munkaadót terhelő szochóról 250 eFt</t>
  </si>
  <si>
    <t>személyi kiadásokra</t>
  </si>
  <si>
    <t>módosítás- átcsoportosítás kisajátítások kiadásaira</t>
  </si>
  <si>
    <t>Stadion üzemeltetése - Stadion gázfogadó cseréje</t>
  </si>
  <si>
    <t>Nem lakás célú helyiségek üzemeltetési költsége</t>
  </si>
  <si>
    <t>Veszprémi Egry Úti Körzeti Óvoda</t>
  </si>
  <si>
    <t>Wireles Acces Point</t>
  </si>
  <si>
    <t>módosítás-  bevételi többletből, átcsoportosításból</t>
  </si>
  <si>
    <t>Eötvös Károly Könyvtár - bevételi többlet</t>
  </si>
  <si>
    <t>átcsoportosítás személyi kiadásokról 1.232 eFt, munkaadót terhelő szochóról 1.134 eFt</t>
  </si>
  <si>
    <t>dologi kiadásokra</t>
  </si>
  <si>
    <t>Eötvös Károly Könyvtár Dózsavárosi Fiókkönyvtára - áramhálózat bővítése</t>
  </si>
  <si>
    <t>Kisértékű eszközbeszerzések</t>
  </si>
  <si>
    <t>Készségfejlesztő eszközök beszerzése (színváltós fénypanel, átlátszó színes puzzle)</t>
  </si>
  <si>
    <t>Veszprémi Bölcsődei és Egészségügyi Alapellátás Integrált Intézmény - bevételi többlet</t>
  </si>
  <si>
    <t>Veszprémi Bölcsődei és Egészségügyi Alapellátás Integrált Intézmény - szakképzési hozzájárulás</t>
  </si>
  <si>
    <t>Szakképzési támogatás személyi kiadásokra</t>
  </si>
  <si>
    <t>Bevételi többlet dologi kiadásokra</t>
  </si>
  <si>
    <t>Működési többletbevétel, szakképzési támogatás</t>
  </si>
  <si>
    <t>Kisértékű tárgyi eszközök beszerzése (konyhai és szakmai eszközök, bútorok, kávéfőző, takarítógép, szőnyeg)</t>
  </si>
  <si>
    <t>Kisértékű tárgyi eszközök beszerzése (konyhai és szakmai eszközök, bútorok, iratmegsemmisítő, kávéfőző, mosogép, nyomtató, szőnyeg, dekopírfűrész, levélfúvó)</t>
  </si>
  <si>
    <t>Kisértékű tárgyi eszközök beszerzése (konyhai és szakmai eszközök, bútorok, kerti ház, lámpa, rádió, mikrohullámú sütő, kárpittisztító létra, szőnyeg)</t>
  </si>
  <si>
    <t>Kisértékű tárgyi eszközök beszerzése (konyhai és szakmai eszközök, bútorok, lábtörlő, ventilátor, mosógép, szárítógép, lombfúvó, számítógép)</t>
  </si>
  <si>
    <t>Kisértékű tárgyi eszközök beszerzése (konyhai és szakmai eszközök, bútorok, szárazporszívó, szőnyeg, mikrohullámú sütő, kerti szerszámtároló)</t>
  </si>
  <si>
    <t>Kisértékű tárgyi eszközök beszerzése (szakmai eszközök, bútorok, hulladékgyűjtő, informatikai eszközök, paraván, hűtőszekrény, mikrohullámű sütő, telefon, konvektor fűtés, vízforraló)</t>
  </si>
  <si>
    <t>Március 15. utca 4/C fogorvosi rendelőbe kézi műszerek és bútorok beszerzése, hűtőszekrény, nyomtató</t>
  </si>
  <si>
    <t>Kisértékű tárgyi eszközök beszerzése (udvari játszóeszköz, lóca, biciklitároló, konyhai berendezések és eszközök, tálalókocsi, hűtőszekrény, mikrohullámú sütő, salgó polc, infokommunikációs és informatikai eszközök, irodaeszközök és bútorzat, székek, asztalok, szőnyeg, iratmegsemmisítő, laptopok, asztali gépek, csoportszobai eszközök és bútorzat, tornatermi eszközök és bútorok, padok, karnis, turkáló kocsi, molnárkocsi, írótábla)</t>
  </si>
  <si>
    <t>Kisértékű tárgyi eszközök beszerzése (udvari játszóeszköz, lóca, biciklitároló, konyhai berendezések és eszközök, tálalókocsi, hűtőszekrény, mikrohullámú sütő, salgó polc, infokommunikációs és informatikai eszközök, irodaeszközök és bútorzat, székek, asztalok, szőnyeg, iratmegsemmisítő, laptopok, asztali gépek, csoportszobai eszközök és bútorzat, tornatermi eszközök és bútorok, padok, karnis, molnárkocsi, írótábla)</t>
  </si>
  <si>
    <t>módosítás-  átcsoportosítás</t>
  </si>
  <si>
    <t>átcsoportosítás személyi kiadásokról 180 eFt, munkaadót terhelő szochóról 57 eFt</t>
  </si>
  <si>
    <t>átcsoportosítás személyi kiadásokról 305 eFt, munkaadót terhelő szochóról 94 eFt</t>
  </si>
  <si>
    <t>Veszprémi Petőfi Színház - bevétel rendezés</t>
  </si>
  <si>
    <t>módosítás- bevétel rendezése</t>
  </si>
  <si>
    <t xml:space="preserve">Tárgyi eszközök beszerzése </t>
  </si>
  <si>
    <t>Informatikai eszközök beszerzése (önkölcsönző, telefon, nyomtató, vonalkódolvasó, laptop, szervergép, RFID olvasó, hangfal, Corvina adatbázis bővítés)</t>
  </si>
  <si>
    <t>átcsoportosítás személyi kiadásokra 4.841 eFt, munkaadót terhelő szochóra 873 eFt.</t>
  </si>
  <si>
    <t>Ukrajnában kialakult fegyveres konfliktus miatt érkezett menekültek elhelyezésével, ellátásával felmerült költségek támogatása</t>
  </si>
  <si>
    <t>módosítás- korrekció támogatási szerződés alapján</t>
  </si>
  <si>
    <t>A rendelet 1. mellékletét módosította a 15/2025. (V.29.) Ör. 1. melléklete</t>
  </si>
  <si>
    <t>A rendelet 1. mellékletét módosította a 18/2025. (VI.26.) Ör. 1. melléklete</t>
  </si>
  <si>
    <t>A rendelet 1. mellékletét módosította a 28/2025. (IX.25.) Ör. 1. melléklete</t>
  </si>
  <si>
    <t>A rendelet 1. mellékletét módosította a 31/2025. (X.30.) Ör. 1. melléklete</t>
  </si>
  <si>
    <t>A rendelet 1. mellékletét módosította a 40/2025. (XII.18.) Ör. 1. melléklete</t>
  </si>
  <si>
    <t>A rendelet 2. mellékletét módosította a 15/2025. (V.29.) Ör. 2. melléklete</t>
  </si>
  <si>
    <t>A rendelet 2. mellékletét módosította a 18/2025. (VI.26.) Ör. 2. melléklete</t>
  </si>
  <si>
    <t>A rendelet 2. mellékletét módosította a 28/2025. (IX.25.) Ör. 2. melléklete</t>
  </si>
  <si>
    <t>A rendelet 2. mellékletét módosította a 31/2025. (X.30.) Ör. 2. melléklete</t>
  </si>
  <si>
    <t>A rendelet 2. mellékletét módosította a 40/2025. (XII.18.) Ör. 2. melléklete</t>
  </si>
  <si>
    <t>A rendelet 3. mellékletét módosította a 15/2025. (V.29.) Ör. 3. melléklete</t>
  </si>
  <si>
    <t>A rendelet 3. mellékletét módosította a 18/2025. (VI.26.) Ör. 3. melléklete</t>
  </si>
  <si>
    <t>A rendelet 3. mellékletét módosította a 28/2025. (IX.25.) Ör. 3. melléklete</t>
  </si>
  <si>
    <t>A rendelet 3. mellékletét módosította a 31/2025. (X.30.) Ör. 3. melléklete</t>
  </si>
  <si>
    <t>A rendelet 3. mellékletét módosította a 40/2025. (XII.18.) Ör. 3. melléklete</t>
  </si>
  <si>
    <t>A rendelet 4. mellékletét módosította a 15/2025. (V.29.) Ör. 4. melléklete</t>
  </si>
  <si>
    <t>A rendelet 4. mellékletét módosította a 18/2025. (VI.26.) Ör. 4. melléklete</t>
  </si>
  <si>
    <t>A rendelet 4. mellékletét módosította a 28/2025. (IX.25.) Ör. 4. melléklete</t>
  </si>
  <si>
    <t>A rendelet 4. mellékletét módosította a 31/2025. (X.30.) Ör. 4. melléklete</t>
  </si>
  <si>
    <t>A rendelet 4. mellékletét módosította a 40/2025. (XII.18.) Ör. 4. melléklete</t>
  </si>
  <si>
    <t>A rendelet 5. mellékletét módosította a 15/2025. (V.29.) Ör. 5. melléklete</t>
  </si>
  <si>
    <t>A rendelet 5. mellékletét módosította a 18/2025. (VI.26.) Ör. 5. melléklete</t>
  </si>
  <si>
    <t>A rendelet 5. mellékletét módosította a 28/2025. (IX.25.) Ör. 5. melléklete</t>
  </si>
  <si>
    <t>A rendelet 5. mellékletét módosította a 31/2025. (X.30.) Ör. 5. melléklete</t>
  </si>
  <si>
    <t>A rendelet 5. mellékletét módosította a 40/2025. (XII.18.) Ör. 5. melléklete</t>
  </si>
  <si>
    <t>A rendelet 6. mellékletét módosította a 15/2025. (V.29.) Ör. 6. melléklete</t>
  </si>
  <si>
    <t>A rendelet 6. mellékletét módosította a 18/2025. (VI.26.) Ör. 6. melléklete</t>
  </si>
  <si>
    <t>A rendelet 6. mellékletét módosította a 28/2025. (IX.25.) Ör. 6. melléklete</t>
  </si>
  <si>
    <t>A rendelet 6. mellékletét módosította a 31/2025. (X.30.) Ör. 6. melléklete</t>
  </si>
  <si>
    <t>A rendelet 6. mellékletét módosította a 40/2025. (XII.18.) Ör. 6. melléklete</t>
  </si>
  <si>
    <t>A rendelet 7. mellékletét módosította a 15/2025. (V.29.) Ör. 7. melléklete</t>
  </si>
  <si>
    <t>A rendelet 7. mellékletét módosította a 18/2025. (VI.26.) Ör. 7. melléklete</t>
  </si>
  <si>
    <t>A rendelet 7. mellékletét módosította a 28/2025. (IX.25.) Ör. 7. melléklete</t>
  </si>
  <si>
    <t>A rendelet 7. mellékletét módosította a 31/2025. (X.30.) Ör. 7. melléklete</t>
  </si>
  <si>
    <t>A rendelet 7. mellékletét módosította a 40/2025. (XII.18.) Ör. 7. melléklete</t>
  </si>
  <si>
    <t xml:space="preserve">    módosított előirányzat 5</t>
  </si>
  <si>
    <t xml:space="preserve">    módosítás- átcsoportosítás</t>
  </si>
  <si>
    <t xml:space="preserve"> Március 15. utca 4/C fogorvosi rendelő felújítása</t>
  </si>
  <si>
    <t xml:space="preserve">    módosítás- </t>
  </si>
  <si>
    <t>VESZOL - Veszprém, Pápai u. 37. sz. Munkásszálló - Lift felújítása</t>
  </si>
  <si>
    <t>VKTT Egyesített Szociális Intézmény 1. számú Idősek Otthona (Török Ignác u. 10.) - További alapmegerősítések tervezése, kivitelezése</t>
  </si>
  <si>
    <t xml:space="preserve">    eredeti előirányzat</t>
  </si>
  <si>
    <t>Önkormányzati ingatlan energetikai célú felújítása</t>
  </si>
  <si>
    <t>Felsőörsi raktárbázis nyílászáró csere</t>
  </si>
  <si>
    <t>Fűtésrendszer korszerűsítése</t>
  </si>
  <si>
    <t>Dubniczay-palota (Vár u. 29.)</t>
  </si>
  <si>
    <t>Eötvös Károly Könyvtár fűtési rendszerébe tágulási tartály beszerzése</t>
  </si>
  <si>
    <t>Dózsa Könyvtár melléképület felújítása</t>
  </si>
  <si>
    <t>Fűtési rendszer felújítása</t>
  </si>
  <si>
    <t>Fal- és tetőbeázás megszüntetése (utcafront felöli fal, AM mosdó)</t>
  </si>
  <si>
    <t>Kádártai Faluház</t>
  </si>
  <si>
    <t>Mikszáth Kálmán u. 13. épület külső főfalainak víztelenítése</t>
  </si>
  <si>
    <t>Veszprémi Családsegítő és Gyermekjóléti Integrált Int.</t>
  </si>
  <si>
    <t>módosítás- átcsoportosítás városgazdálkodási feladatokra</t>
  </si>
  <si>
    <t>Kossuth u. locsolórendszer felújítása</t>
  </si>
  <si>
    <t>Kertészeti felújítások, őszi fásítás tervezése és kivitelezése</t>
  </si>
  <si>
    <t>Földutak és nagyfelületű útfelújítások</t>
  </si>
  <si>
    <t>Köztéri műalkotások rekonstrukciója</t>
  </si>
  <si>
    <t>Labdapályák és sporteszközök felújítása</t>
  </si>
  <si>
    <t>Köztéri padok felújítása</t>
  </si>
  <si>
    <t>Vízrendezési feladatok, árkok felújítása</t>
  </si>
  <si>
    <t>Közterületi játszóeszközök felújítása (78/2003 GKM rendelet)</t>
  </si>
  <si>
    <t>Önkormányzati bérlakások felújítása</t>
  </si>
  <si>
    <t>Szociális bérlakás felújítások</t>
  </si>
  <si>
    <t>Védett sírok felújítása az Alsóvárosi temetőben</t>
  </si>
  <si>
    <t>Önkormányzati felújítási kiadások</t>
  </si>
  <si>
    <t>Teljesítés 2023. 12. 31-ig</t>
  </si>
  <si>
    <t>2025. évi felújítási kiadások előirányzata</t>
  </si>
  <si>
    <t>A rendelet 8. mellékletét módosította a 40/2025. (XII.18.) Ör. 8. melléklete</t>
  </si>
  <si>
    <t>A rendelet 8. mellékletét módosította a 31/2025. (X.30.) Ör. 8. melléklete</t>
  </si>
  <si>
    <t>A rendelet 8. mellékletét módosította a 28/2025. (IX.25.) Ör. 8. melléklete</t>
  </si>
  <si>
    <t>A rendelet 8. mellékletét módosította a 18/2025. (VI.26.) Ör. 8. melléklete</t>
  </si>
  <si>
    <t>A rendelet 8. mellékletét módosította a 15/2025. (V.29.) Ör. 8. melléklete</t>
  </si>
  <si>
    <t>8. melléklet a 4/2025. (II.27.) önkormányzati rendelethez</t>
  </si>
  <si>
    <t>A rendelet 9. mellékletét módosította a 15/2025. (V.29.) Ör. 9. melléklete</t>
  </si>
  <si>
    <t>A rendelet 9. mellékletét módosította a 18/2025. (VI.26.) Ör. 9. melléklete</t>
  </si>
  <si>
    <t>A rendelet 9. mellékletét módosította a 28/2025. (IX.25.) Ör. 9. melléklete</t>
  </si>
  <si>
    <t>A rendelet 9. mellékletét módosította a 31/2025. (X.30.) Ör. 9. melléklete</t>
  </si>
  <si>
    <t>A rendelet 9. mellékletét módosította a 40/2025. (XII.18.) Ör. 9. melléklete</t>
  </si>
  <si>
    <t>A rendelet 10. mellékletét módosította a 15/2025. (V.29.) Ör. 10. melléklete</t>
  </si>
  <si>
    <t>A rendelet 10. mellékletét módosította a 18/2025. (VI.26.) Ör. 10. melléklete</t>
  </si>
  <si>
    <t>A rendelet 10. mellékletét módosította a 28/2025. (IX.25.) Ör. 10. melléklete</t>
  </si>
  <si>
    <t>A rendelet 10. mellékletét módosította a 31/2025. (X.30.) Ör. 10. melléklete</t>
  </si>
  <si>
    <t>A rendelet 10. mellékletét módosította a 40/2025. (XII.18.) Ör. 10. melléklete</t>
  </si>
  <si>
    <t>11. melléklet az 4/2025. (II.27.) önkormányzati rendelethez</t>
  </si>
  <si>
    <t>A rendelet 11. mellékletét módosította a 15/2025. (V.29.) Ör. 11. melléklete</t>
  </si>
  <si>
    <t>A rendelet 11. mellékletét módosította a 18/2025. (VI.26.) Ör. 11. melléklete</t>
  </si>
  <si>
    <t>A rendelet 11. mellékletét módosította a 28/2025. (IX.25.) Ör. 11. melléklete</t>
  </si>
  <si>
    <t>KIMUTATÁS</t>
  </si>
  <si>
    <t>a 2025. évi engedélyezett létszámról</t>
  </si>
  <si>
    <t>2025. 01. 01. engedélyezett létszám</t>
  </si>
  <si>
    <t>2025. évi engedélyezett létszám (2)</t>
  </si>
  <si>
    <t>2025. évi engedélyezett létszám (3)</t>
  </si>
  <si>
    <t>Megjegyzés</t>
  </si>
  <si>
    <t>Engedélyezett létszám jogviszonyonkénti megbontása</t>
  </si>
  <si>
    <t xml:space="preserve"> - Köznevelési foglalkoztatotti jogviszony</t>
  </si>
  <si>
    <t xml:space="preserve"> - Közalkalmazotti jogviszony</t>
  </si>
  <si>
    <t xml:space="preserve"> - Munkaviszony</t>
  </si>
  <si>
    <t>2025. november 1-től - 2026. június 30-ig 1 fő óvodapedagógus</t>
  </si>
  <si>
    <t xml:space="preserve"> - Egészségügyi szolgálati jogviszony</t>
  </si>
  <si>
    <t>2025. június 1-től 1 fő felnőtt háziorvosi asszisztens, 2025. július 1 től 1 fő gyermek háziorvosi asszisztens, 2025. október 1-től felnőtt háziorvos</t>
  </si>
  <si>
    <t>2025. július 1-től 1fő takarítónő</t>
  </si>
  <si>
    <t>Agóra Veszprém Kulturális Központ</t>
  </si>
  <si>
    <t>2025. július 1-től (Kádártai Közösségi Ház)</t>
  </si>
  <si>
    <t>1 fő határozott idejű foglalkoztatás</t>
  </si>
  <si>
    <t xml:space="preserve"> - munkaviszony</t>
  </si>
  <si>
    <t xml:space="preserve">Kabóca Bábszínház </t>
  </si>
  <si>
    <t>Intézmények összesen:</t>
  </si>
  <si>
    <t xml:space="preserve"> - Közszolgálati jogviszony</t>
  </si>
  <si>
    <t>Polgármester, Alpolgármesterek</t>
  </si>
  <si>
    <t xml:space="preserve"> - Választott tisztségviselők</t>
  </si>
  <si>
    <t>Közfoglalkoztatottak és diákmunkások létszáma</t>
  </si>
  <si>
    <t>ebből:</t>
  </si>
  <si>
    <t>Köznevelési foglalkoztatotti jogviszony</t>
  </si>
  <si>
    <t>Közalkalmazotti jogviszony</t>
  </si>
  <si>
    <t>Munkaviszony</t>
  </si>
  <si>
    <t>Egészségügyi szolgálati jogviszony</t>
  </si>
  <si>
    <t>Közszolgálati jogviszony</t>
  </si>
  <si>
    <t>Választott tisztségviselők</t>
  </si>
  <si>
    <t>12. melléklet a 4/2025. (II.27.) önkormányzati rendelethez</t>
  </si>
  <si>
    <t>adósságot keletkeztető ügyletekből származó kötelezettségei</t>
  </si>
  <si>
    <t>Q</t>
  </si>
  <si>
    <t>R</t>
  </si>
  <si>
    <t>S</t>
  </si>
  <si>
    <t>T</t>
  </si>
  <si>
    <t>Hitel megnevezése</t>
  </si>
  <si>
    <t>Hitelt nyújtó pénzintézet</t>
  </si>
  <si>
    <t>Hitel- szerződés dátuma</t>
  </si>
  <si>
    <t>Lejárat idő- pontja</t>
  </si>
  <si>
    <t>Hitelkeret</t>
  </si>
  <si>
    <t>Hitel-állomány  2024. 12. 31.</t>
  </si>
  <si>
    <t>Hitelfelvétel 2025</t>
  </si>
  <si>
    <t>Tőke-törlesztés 2025</t>
  </si>
  <si>
    <t>Hitel-állomány  2025.12.31</t>
  </si>
  <si>
    <t>Kamat 2025</t>
  </si>
  <si>
    <t>Tőke-törlesztés /Kamat- fizetés 2026</t>
  </si>
  <si>
    <t>Tőke-törlesztés /Kamat- fizetés 2027</t>
  </si>
  <si>
    <t>Tőke-törlesztés /Kamat- fizetés 2028</t>
  </si>
  <si>
    <t>Tőke-törlesztés /Kamat- fizetés 2029</t>
  </si>
  <si>
    <t>Tőke-törlesztés /Kamat- fizetés 2030</t>
  </si>
  <si>
    <t>Tőke-törlesztés /Kamat- fizetés 2031</t>
  </si>
  <si>
    <t>Tőke-törlesztés /Kamat- fizetés 2032</t>
  </si>
  <si>
    <t>Tőke-törlesztés /Kamat- fizetés 2033</t>
  </si>
  <si>
    <t>Tőke-törlesztés /Kamat- fizetés 2034</t>
  </si>
  <si>
    <t>Tőke-törlesztés /Kamat- fizetés 2035</t>
  </si>
  <si>
    <t>Hitelszerződés - MFB ÖIP 2013.</t>
  </si>
  <si>
    <t>Takarékbank</t>
  </si>
  <si>
    <t>Hitelszerződés - MFB ÖIP 2014</t>
  </si>
  <si>
    <t>UniCredit Bank</t>
  </si>
  <si>
    <t>Kölcsönszerződés - Célhitel 2019</t>
  </si>
  <si>
    <t>OTP Bank</t>
  </si>
  <si>
    <t>Fejlesztési hitel - 2021</t>
  </si>
  <si>
    <t>UniCreditBank</t>
  </si>
  <si>
    <t>Pénzintézetekkel szemben fenálló kötelezettségek összesen</t>
  </si>
  <si>
    <t>Ebből tőketörlesztés</t>
  </si>
  <si>
    <t>Ebből kamatfizetés</t>
  </si>
  <si>
    <t>13. melléklet a 4/2025. (II. 27.) önkormányzati rendelethez</t>
  </si>
  <si>
    <t>A rendelet 13. mellékletét módosította a 28/2025. (IX.25.) Ör. 12. melléklete</t>
  </si>
  <si>
    <t>A rendelet 13. mellékletét módosította a 31/2025. (X.30.) Ör. 11. melléklete</t>
  </si>
  <si>
    <t>A rendelet 13. mellékletét módosította a 40/2025. (XII.18.) Ör. 11. melléklete</t>
  </si>
  <si>
    <t>a Veszprém Megyei Jogú Város Önkormányzata támogatási szerződéssel rendelkező</t>
  </si>
  <si>
    <t xml:space="preserve"> Európai Uniós forrásból finanszírozott támogatással megvalósuló programok, projektek bevételeiről és kiadásairól az Ávr. 24. § (1) bekezdés a) pontjának és b) pont bd) alpontjának megfelelően</t>
  </si>
  <si>
    <t xml:space="preserve">A  </t>
  </si>
  <si>
    <t>Program megnevezés</t>
  </si>
  <si>
    <t>Program megvalósításának ideje</t>
  </si>
  <si>
    <t>Projekt forrás összetétel</t>
  </si>
  <si>
    <t>Projekt költség megbontás</t>
  </si>
  <si>
    <t>Projekt teljes költség</t>
  </si>
  <si>
    <t>Saját erő</t>
  </si>
  <si>
    <t>Projekthez kapcsolódó működési bevétel (ÁFA)</t>
  </si>
  <si>
    <t>EU támogatás összesen</t>
  </si>
  <si>
    <t>Előirányzat 2026-tól</t>
  </si>
  <si>
    <t>2022-2023. évi tény</t>
  </si>
  <si>
    <t>2025. évi előiráyzat</t>
  </si>
  <si>
    <t>2022-2029</t>
  </si>
  <si>
    <t>2023-2025</t>
  </si>
  <si>
    <t>2024-2026</t>
  </si>
  <si>
    <t>2024-2028</t>
  </si>
  <si>
    <t>2025-2028</t>
  </si>
  <si>
    <t>TOP_PLUSZ-3.4.1-23-VP1-2025-00005 Új nappali foglalkoztató létesítése fogyatékkal élő felnőttek számára a Kőhíd utcában</t>
  </si>
  <si>
    <t>2025-2029</t>
  </si>
  <si>
    <t>20258-2028</t>
  </si>
  <si>
    <t>*** A projekt a támogatási szerződés szerint részben nettó módon finanszírozott.</t>
  </si>
  <si>
    <t>1. 2025. május hó</t>
  </si>
  <si>
    <t>Szociális ágazati összevont pótlék (2024. december hó - 2025. február hó)</t>
  </si>
  <si>
    <t>Szociális ágazatban foglalkoztatottak egészségügyi kiegészítő pótléka (2024. december hó - 2025. február hó)</t>
  </si>
  <si>
    <t>Helyi önkormányzatok működésének általános támogatása - Önkormányzati hivatal működésének támogatása</t>
  </si>
  <si>
    <t>Egyéb működési célú támogatások</t>
  </si>
  <si>
    <t>Slachta Margit Nemzeti Szociálpolitikai Intézet - Göllesz Viktor FSZNI- fejlesztő foglalkoztatás finanszírozása</t>
  </si>
  <si>
    <t>Társadalombiztosítási Alapból származó támogatás</t>
  </si>
  <si>
    <t>Veszprémi Bölcsődei és Egészségügyi Alapellátási Integrált Intézmény - szakképzési hozzájárulás</t>
  </si>
  <si>
    <t>Önkormányzat működési bevétele</t>
  </si>
  <si>
    <t>Egyéb működési bevételek</t>
  </si>
  <si>
    <t>Uniqa Biztosító - káresemények kapcsán utalt kártérítési összegek</t>
  </si>
  <si>
    <t>Veszprémi Bölcsődei és Egészségügyi Alapellátási Integrált Intézmény - Kórháznak továbbszámlázott rezsi költségek bevétele</t>
  </si>
  <si>
    <t>Laczkó Dezső Múzeum - áfa visszatérülés</t>
  </si>
  <si>
    <t>Átcsoportosítás</t>
  </si>
  <si>
    <t>Kabóca Bábszínház - gépjármű értékesítés áfa bevétele</t>
  </si>
  <si>
    <t>6.</t>
  </si>
  <si>
    <t>Önkormányzat működési célú átvett pénzeszközök</t>
  </si>
  <si>
    <t>Carpe Diem Polgári Értékek Oktatási, Kulturális és Tudományos Alapítvány - 2024. évi fel nem használt támogatás visszautalása (10.vk.)</t>
  </si>
  <si>
    <t>7.</t>
  </si>
  <si>
    <t>Önkormányzati intézmények működési célú átvett pénzeszközök</t>
  </si>
  <si>
    <t xml:space="preserve">        Bakony Balaton Média Kft. - könyvkiadás támogatása</t>
  </si>
  <si>
    <t xml:space="preserve">        Japán Alapítvány Budapest - helyi projekt támogatása</t>
  </si>
  <si>
    <t>Kabóca Bábszínház - támogatás átcsoportosítása</t>
  </si>
  <si>
    <t>8.</t>
  </si>
  <si>
    <t>9.</t>
  </si>
  <si>
    <t>Önkormányzat felhalmozási célú átvett pénzeszközök</t>
  </si>
  <si>
    <t>Esélyegyenlőségi feladatok megvalósítására befizetett pénzeszközök (H&amp;L Furnérozó Kft.)</t>
  </si>
  <si>
    <t>10.</t>
  </si>
  <si>
    <t>Önkormányzati intézmények felhalmozási célú átvett pénzeszközök</t>
  </si>
  <si>
    <t>11.</t>
  </si>
  <si>
    <t>Hiány belső finanszírozására szolgáló bevételek</t>
  </si>
  <si>
    <t>Működési célú maradvány</t>
  </si>
  <si>
    <t>Önkormányzat</t>
  </si>
  <si>
    <t>Polgármesteri Hivatal</t>
  </si>
  <si>
    <t>Felhalmozási célú maradvány</t>
  </si>
  <si>
    <t>12.</t>
  </si>
  <si>
    <t>2025. évi közterhek, szolidaritási hozzájárulás megelőlegezése</t>
  </si>
  <si>
    <t>Egészségügyi kiegészítő pótlék (2024. december hó - 2025. február hó)</t>
  </si>
  <si>
    <t>illetményalap emelkedése miatt személyi kiadásokra 844 eFt., munkaadót terhelő szochóra 110 eFt</t>
  </si>
  <si>
    <t>átcsoportosítás Művészetek Házának - Ünnepi Könyvhét költségeire</t>
  </si>
  <si>
    <t>átcsoportosítás Kulturális kínálat bővítése kiadásokról</t>
  </si>
  <si>
    <t>Kiadványok, Folyóiratok támogatása - Vár Ucca Műhely</t>
  </si>
  <si>
    <t xml:space="preserve">átcsoportosítás Művészetek Házának </t>
  </si>
  <si>
    <t>átcsoportosítás Művészetek Házának - szobrok, emléktáblák javítására</t>
  </si>
  <si>
    <t>átcsoportosítás beruházási kiadásokról</t>
  </si>
  <si>
    <t>átcsoportosítás működési célú támogatásokról beruházási célú támogatásra</t>
  </si>
  <si>
    <t>Kabóciádé - átcsoportosítás Kabóca Bábszínháznak</t>
  </si>
  <si>
    <t>Rátonyi Róbert Operettfesztivál - átcsoportosítás Veszprémi Petőfi Színháznak</t>
  </si>
  <si>
    <t>Lélektől Lélekig - átcsoportosítás Veszprémi Petőfi Színháznak</t>
  </si>
  <si>
    <r>
      <t xml:space="preserve">Agyhártyagyulladás elleni védőoltás középiskolai tanulmányait adott évben megkezdő gyermekek részére - </t>
    </r>
    <r>
      <rPr>
        <sz val="11"/>
        <rFont val="Palatino Linotype"/>
        <family val="1"/>
        <charset val="238"/>
      </rPr>
      <t>átcsoportosítás dologi kiadásokról</t>
    </r>
  </si>
  <si>
    <r>
      <t>Védőoltások támogatása -</t>
    </r>
    <r>
      <rPr>
        <sz val="11"/>
        <rFont val="Palatino Linotype"/>
        <family val="1"/>
        <charset val="238"/>
      </rPr>
      <t xml:space="preserve"> ellátottak pénzügyi juttatásaira</t>
    </r>
  </si>
  <si>
    <t>Önkormányzat igazgatási tevékenység</t>
  </si>
  <si>
    <t>Peres ügyek, kártérítési díjak</t>
  </si>
  <si>
    <t xml:space="preserve">Városi civil keret </t>
  </si>
  <si>
    <t>Nyugdíjas szervezetek számára pályázati keret - átcsoportosítás Agóra Veszprém Kulturális Központnak</t>
  </si>
  <si>
    <t>Ifjúság koncepció megvalósításának végrehajtása - átcsoportosítás egyéb működési kiadásokról</t>
  </si>
  <si>
    <t>személyi kiadásokra 200 eFt, munkaadót terhelő szochóra 66 eFt, dologi kiadásokra  2.734 eFt</t>
  </si>
  <si>
    <t>Kulturális kínálat bővítése</t>
  </si>
  <si>
    <t xml:space="preserve">SÉD folyóirat költségeire </t>
  </si>
  <si>
    <r>
      <t>Nemzetközi kapcsolatokra -</t>
    </r>
    <r>
      <rPr>
        <sz val="11"/>
        <rFont val="Palatino Linotype"/>
        <family val="1"/>
        <charset val="238"/>
      </rPr>
      <t xml:space="preserve"> UNESCO Zene Városa program koordinátorainak költségeire</t>
    </r>
  </si>
  <si>
    <t>személyi kiadásokra 750 eFt, munkaadót terhelő szochóra 760 eFt</t>
  </si>
  <si>
    <t>személyi kiadásokra 2.331 eFt, munkaadót terhelő szochóra 744 eFt, dologi kiadásokra 10.000 eFt</t>
  </si>
  <si>
    <t>átcsoportosítás egyéb működési célú kiadásokról</t>
  </si>
  <si>
    <t>személyi kiadásokra 362 eFt, Munkaadót terhelő szochóra 120 eFt, dologi kiadásokra 1.518 eFt</t>
  </si>
  <si>
    <r>
      <t>Intézményi közüzemi költségek</t>
    </r>
    <r>
      <rPr>
        <sz val="11"/>
        <rFont val="Palatino Linotype"/>
        <family val="1"/>
        <charset val="238"/>
      </rPr>
      <t xml:space="preserve"> - káresemények kapcsán utalt kártérítési összegek</t>
    </r>
  </si>
  <si>
    <t>1. választókerület</t>
  </si>
  <si>
    <t>átcsoportosítás céltartalékból</t>
  </si>
  <si>
    <t>céltartalékból és előző évi maradványból álló keretből történő felhasználás</t>
  </si>
  <si>
    <t>Gyulaffy László Alapítvány - alapítvány céljainak teljesüléséhez</t>
  </si>
  <si>
    <t>Gyulafirátóti Német Nemzetiségi Kulturális Egyesület - rendezvényre</t>
  </si>
  <si>
    <t>Ablak a Múltra Egyesület - rendezvényre</t>
  </si>
  <si>
    <t>Gyulafirátóti Polgárőr Egyesület - működésre (feladatai megoldásához)</t>
  </si>
  <si>
    <t>"Ne Felejts" Közhasznú Alapítvány (Veszprémi Kastélykert Körzeti Óvoda - program költségekre - csapatépítő szakmai kirándulásra)</t>
  </si>
  <si>
    <t>Ficánka Alapítvány (Veszprémi Kastélykert Körzeti Óvoda Ficánka Tagóvoda - program költségekre - csapatépítő szakmai kirándulásra)</t>
  </si>
  <si>
    <t>2. választókerület</t>
  </si>
  <si>
    <t>Éltes Mátyás Alapítvány - programok támogatása</t>
  </si>
  <si>
    <t>Dnipro Országos Ukrán Kulturális Egyesület - programok támogatása</t>
  </si>
  <si>
    <t>Alkohol-Drogsegély Ambulancia Egyesület - Napsugár Klub működésének támogatása</t>
  </si>
  <si>
    <t>Veszprémi Polgárőr Egyesület - az egyesület működésének támogatása</t>
  </si>
  <si>
    <t>3. választókerület</t>
  </si>
  <si>
    <t>Báthorys Gyermekekért Alapítvány - fejlesztőjátékokra, jutalomkönyvekre</t>
  </si>
  <si>
    <t>Báthorys Gyermekekért Alapítvány - Városi énekverseny 15 éves jubileumi rendezvényére</t>
  </si>
  <si>
    <t>Éltes Mátyás Alapítvány - kirándulásra</t>
  </si>
  <si>
    <t>Kozmutza Flóra Értelmileg Sérült Gyermekekért Alapítvány - kirándulásra</t>
  </si>
  <si>
    <t>Zonta Club Veszprém - rendezvényekre</t>
  </si>
  <si>
    <t>Veszprém Városi Hátrányos Helyzetű Fiatalokért Egyesület - rendezvényekre</t>
  </si>
  <si>
    <t>Új Veszprémi Református Alapítvány - rendezvényekre</t>
  </si>
  <si>
    <t>Kalandozás a Négylábúakért Egyesület - rendezvényekre</t>
  </si>
  <si>
    <t>Támasz Idősek Otthona Nonprofit Kft. - rendezvény támogatása</t>
  </si>
  <si>
    <t>Virágok, évelő növények vásárlása</t>
  </si>
  <si>
    <t>Virágföld vásárlás</t>
  </si>
  <si>
    <t>4. választókerület</t>
  </si>
  <si>
    <t>Virágzó Veszprém Egyesület - Építők Köve megemlékezés</t>
  </si>
  <si>
    <t>Vidám Bóbiták Alapítvány - program támogatás</t>
  </si>
  <si>
    <t>Új Veszprémi Református Templom Alapítvány - 25 éves jubileumi programok</t>
  </si>
  <si>
    <t>Maradj Aktív Szabadidőegyesület és Klub - kommunikációs tevékenység</t>
  </si>
  <si>
    <t>5. választókerület</t>
  </si>
  <si>
    <t>Virágok, virágföld vásárlása</t>
  </si>
  <si>
    <t>Szent Imre Ifjúsági Alapítvány - működésre, fenntartásra</t>
  </si>
  <si>
    <t>Veszprém - Passau Baráti Társaság - kirándulásra, buszbérlésre</t>
  </si>
  <si>
    <t>Új Veszprémi Református Templom Alapítvány - jubileumi ünnepség sorozatra</t>
  </si>
  <si>
    <t>Új Veszprémi Református Templom Alapítvány - rajzpályázat</t>
  </si>
  <si>
    <t>Otthont az Állatoknak Alapítvány - működési költségekre</t>
  </si>
  <si>
    <t>Újtelepi Baráti Kör - kirándulásra</t>
  </si>
  <si>
    <t>Lovassy Öregdiák Baráti Kör - kirándulásra</t>
  </si>
  <si>
    <t>6. választókerület</t>
  </si>
  <si>
    <t>Veszprémi Hátrányos Helyzetű Fiatalokért Egyesület - program támogatás</t>
  </si>
  <si>
    <t>Kossuth Lajos Általános Iskola - tornaterem felújítási munkálatokra (omladozó fal karbantartása)</t>
  </si>
  <si>
    <t>Játszóterek homokozóiban homok cseréje és egyéb felújítási munkák</t>
  </si>
  <si>
    <t>7. választókerület</t>
  </si>
  <si>
    <t>Katolikus Szeretetszolgálat Alapítvány (Bara-ház) részére - interaktív szülőképzés autizmussal diagnosztizált, vagy vizsgálat alatt álló (0-5 évig) gyermekek szüleinek</t>
  </si>
  <si>
    <t>Panna Csodavilága Közhasznú Alapítvány - fejlesztő foglalkozások, fejlesztő segédeszközök</t>
  </si>
  <si>
    <t>Cholnoky Jenő Általános Iskola - Függöny, színes festék, Diáknapi rendezvény június 2. hetében: vattacukor, fagylalt szolgáltatások)</t>
  </si>
  <si>
    <t>Veszprém Vármegyei Pedagógiai Szakszolgálat Veszprémi Tagintézménye - (egész falat borító szekrénysor a tornaszobába, ablakfólia, sötétítőfüggöny, szúnyogháló, fejlesztőeszközök, labdák, kötél, zsámoly, pszichológiai tesztek)</t>
  </si>
  <si>
    <t>8. választókerület</t>
  </si>
  <si>
    <t>Szabadságpusztai pólók készítése</t>
  </si>
  <si>
    <t>Hollywoodoo zenekar 30 éves jubileumi lemezkiadáshoz támogatás - dologi kiadások</t>
  </si>
  <si>
    <t>Kozmutza Flóra Alapítvány - Értelmileg Sérült Gyermekekért - Alapítvány céljainak teljesülésére</t>
  </si>
  <si>
    <t>Veszprém Városi Hátrányos Helyzetű Fiatalok Egyesülete - hátrányos helyzetű fiatalok támogatása</t>
  </si>
  <si>
    <t>Füredidombi Egyesület - működési költségekre</t>
  </si>
  <si>
    <t>Veszprém Passau Baráti Társaság Egyesület - rendezvények szervezésére</t>
  </si>
  <si>
    <t>személyi kiadásokra 191 eFt, munkaadót terhelő szochóra 137 eFt</t>
  </si>
  <si>
    <t>9. választókerület</t>
  </si>
  <si>
    <t>ProBono Veszprémért Egyesület - működési költségekre</t>
  </si>
  <si>
    <t>Kalandozások a Négylábúakért - programok támogatására</t>
  </si>
  <si>
    <t>Egry József Lakótelepi Baráti Kör - működésre és programokra</t>
  </si>
  <si>
    <t>Minerva Alapítvány (Botev Általános Iskola) - működési költségekre</t>
  </si>
  <si>
    <t>Simonyis Gyermekekért Alapítvány - működési kiadásokra</t>
  </si>
  <si>
    <t>Add a Kezed Alapítvány - programokra</t>
  </si>
  <si>
    <t>10. választókerület</t>
  </si>
  <si>
    <t>Egynyári virágok beszerzése</t>
  </si>
  <si>
    <t>Carpe diem Kulturális Alapítvány - működési költségekre</t>
  </si>
  <si>
    <t>Újtelepi Baráti Kör - programokra</t>
  </si>
  <si>
    <t>Veszprém-Cserháti Társaskör Kulturális Egyesület</t>
  </si>
  <si>
    <t>Otthont az Állatoknak Alapítvány - működési költség</t>
  </si>
  <si>
    <t>11. választókerület</t>
  </si>
  <si>
    <t>Szent Imre Ifjúsági Alapítvány - programtámogatás</t>
  </si>
  <si>
    <t>Dózsa Iskoláért Alapítvány - programtámogatás</t>
  </si>
  <si>
    <t>Dózsa Iskoláért Alapítvány - működési támogatás</t>
  </si>
  <si>
    <t>Szilágyi Keresztény Iskoláért Alapítvány - működési támogatás</t>
  </si>
  <si>
    <t>Jeruzsálemhegyi Baráti Kör - működési támogatás</t>
  </si>
  <si>
    <t>Kalandozások a Négylábúakért Egyesület - programtámogatás</t>
  </si>
  <si>
    <t>Veszprémi Szemle Várostörténeti Közhasznú Alapítvány - programtámogatás</t>
  </si>
  <si>
    <t>Veszprémi Szemle Várostörténeti Közhasznú Alapítvány - működési támogatás</t>
  </si>
  <si>
    <t>Dózsavárosi Baráti Kör - programtámogatás</t>
  </si>
  <si>
    <t>Veszprémi Polgárőr Egyesület - működési támogatás</t>
  </si>
  <si>
    <t>Otthont az Állatoknak Alapítvány - működési támogatás</t>
  </si>
  <si>
    <t>Szilágyi Diáksport Egyesület - működési támogatás</t>
  </si>
  <si>
    <t>12. választókerület</t>
  </si>
  <si>
    <t>Dózsa György Általános Iskola Alapítvány - működési költségekre</t>
  </si>
  <si>
    <t>Vadvirág Alapítvány - működési költségekre</t>
  </si>
  <si>
    <t>Dózsavárosi Baráti Kör - működési költségekre</t>
  </si>
  <si>
    <t>Jutaspusztáért Egyesület - működési költségekre</t>
  </si>
  <si>
    <t>Tangó és Mozgásművészeti Egyesület - működési költségekre</t>
  </si>
  <si>
    <t>Nap Gyermekei Alapítvány - működésre</t>
  </si>
  <si>
    <t>Virágosztás</t>
  </si>
  <si>
    <t>Zsákosztás</t>
  </si>
  <si>
    <t>Fa, virág, növénytelepítés a választókerületben</t>
  </si>
  <si>
    <t>Költségvetési maradványból</t>
  </si>
  <si>
    <t>Nemzetközi kapcsolatok - személyi kiadásokra 750 eFt., munkaadót terhelő szochóra 250 eFt, dologi kiadásokra 12.000 eFt, egyéb működési célú kiadásokra 5.000 eFt)</t>
  </si>
  <si>
    <t>Városi rendezvények - dologi kiadásokra</t>
  </si>
  <si>
    <t>SÉD folyóirat költségei - dologi kiadásokra</t>
  </si>
  <si>
    <t xml:space="preserve">     Auer Hegedűfesztivál</t>
  </si>
  <si>
    <t xml:space="preserve">     Brusznyai Hangverseny</t>
  </si>
  <si>
    <t xml:space="preserve">     Gizella napok</t>
  </si>
  <si>
    <t xml:space="preserve">     Ex Symposion Alapítvány</t>
  </si>
  <si>
    <t xml:space="preserve">     Rasovszky Kristóf _ Szokolai László könyv</t>
  </si>
  <si>
    <t xml:space="preserve">    Veszprémi Táncegyüttesért Alapítvány</t>
  </si>
  <si>
    <t>Pegazus Színház támogatása</t>
  </si>
  <si>
    <t>Jutas Őrmester túra - dologi kiadásokra</t>
  </si>
  <si>
    <t>AutiSpektrum Egyesület támogatása - egyéb működési célú kiadásokra</t>
  </si>
  <si>
    <t xml:space="preserve">Polgármesteri keret - egyéb működési célú kiadásokra </t>
  </si>
  <si>
    <t>Sport és Élsport támogatása</t>
  </si>
  <si>
    <t>Állam felé befizetési kötelezettség - dologi kiadásokra 7.000 eFt, egyéb működési célú kiadásokra 18.000 eFt</t>
  </si>
  <si>
    <t>Táplálékallergiás gyermekek részére étkeztetés biztosítása - egyéb működési célú kiadásokra</t>
  </si>
  <si>
    <t>Veszprémi Kistérség Többcélú Társulásának pénzeszköz átadás (Egyesített Szoc. Int.) - 2024. évi állami támogatás elszámolása - egyéb működési célú kiadások</t>
  </si>
  <si>
    <t>Önkormányzati működési kiadások összesen</t>
  </si>
  <si>
    <t>Saját forrásból megvalósuló beruházási kiadásokhoz kapcsolódó működési kiadások (7.beruh)</t>
  </si>
  <si>
    <t>Infrastruktúra fejlesztési feladatokhoz kapcsolódó kiadások - átcsoportosítás dologi kiadásokról</t>
  </si>
  <si>
    <t>Európai Uniós forrásból finanszírozott támogatással megvalósuló programok, projektek (9.Projekt)</t>
  </si>
  <si>
    <t xml:space="preserve">       belső átcsoportosítás, illetve átcsoportosítás dologi kiadásokról polgármesteri hivatali kiadásokra</t>
  </si>
  <si>
    <t xml:space="preserve">        önkormányzati személyi kiadásokra 383 eFt., munkaadót terhelő szochóra 111 eFt</t>
  </si>
  <si>
    <t xml:space="preserve">        munkaadót terhelő szociális hozzájárulási adóra</t>
  </si>
  <si>
    <t xml:space="preserve">        átcsoportosítás dologi kiadásokról polgármesteri hivatali kiadásokra</t>
  </si>
  <si>
    <t xml:space="preserve">       személyi kiadásokra 142 eFt, munkaadót terhelő szochóra 31 eFt</t>
  </si>
  <si>
    <t>Infrastruktúra fejlesztési feladatokhoz kapcsolódó kiadások - átcsoportosítás dologi kiadásokra</t>
  </si>
  <si>
    <t>2. vk. 2 db Pad beszerzése és kihelyezése a Pöltenberg Ernő utcai közpark keleti részében</t>
  </si>
  <si>
    <t>4. vk. Haszkovó u. 18. mögötti szelektív hulladékgyűjtő sziget helyén 3 állásos parkoló kialakítása</t>
  </si>
  <si>
    <t>5. vk. Március 15. úti játszótér bekerítése</t>
  </si>
  <si>
    <t>Felhalmozási célú kiadások (7.Beruh)</t>
  </si>
  <si>
    <t>Állatmenhelyek beruházási célú támogatása</t>
  </si>
  <si>
    <t>2. vk. Veszprémi Deák Ferenc Általános Iskola - sorompó beszerzése és telepítése</t>
  </si>
  <si>
    <t>2. vk. VKTT Egyesített Szociális Intézmény I. sz. Idősek Otthonában betegágy beszerzésének támogatása</t>
  </si>
  <si>
    <t>10. vk. Dózsa György Általános Iskola - Kül- és beltéri bútorok beszerzésére</t>
  </si>
  <si>
    <t>12. vk. Dózsa György Általános Iskola - játszótér bővítésére</t>
  </si>
  <si>
    <t>Beruházások összesen</t>
  </si>
  <si>
    <t>Európai Városi Kezdeményezés (EUI) SATECH-FOR-FOODHUB projekt - nem támogatott pályázat</t>
  </si>
  <si>
    <t>Veszprém-Balaton 2023 Zrt. törzstőke emelés</t>
  </si>
  <si>
    <t>Veszprém-Balaton 2023 Zrt. tőketartalékba helyezés</t>
  </si>
  <si>
    <t>Jutaspusztáért Egyesület - Közösségi sütőhely kialakítása Jutaspusztán</t>
  </si>
  <si>
    <t>V-Busz Kft. - Új V-Bike kerékpárok beszerzése (40 db), új V-bike állomás ActiCity, dokkolók (15 db), Jutaspuszta, Kisréti út - hiányzó burkolt buszmegálló kiadásaira</t>
  </si>
  <si>
    <t xml:space="preserve">Felújítási kiadások </t>
  </si>
  <si>
    <r>
      <t xml:space="preserve">Költségvetési maradványból </t>
    </r>
    <r>
      <rPr>
        <sz val="11"/>
        <rFont val="Palatino Linotype"/>
        <family val="1"/>
        <charset val="238"/>
      </rPr>
      <t>- személyi kiadásokra 1.500 eFt, munkaad.terh.jár. és szoc.hoz.adóra 2.000 eFt, dologi kiadásokra 8.007 eFt</t>
    </r>
  </si>
  <si>
    <r>
      <t>Költségvetési maradványból</t>
    </r>
    <r>
      <rPr>
        <sz val="11"/>
        <rFont val="Palatino Linotype"/>
        <family val="1"/>
        <charset val="238"/>
      </rPr>
      <t xml:space="preserve"> - személyi kiadásokra 87 eFt, munkaad.terh.jár. és szoc.hoz adóra 1.164 eFt, dologi kiadásokra 6.227 eFt</t>
    </r>
  </si>
  <si>
    <r>
      <t>Költségvetési maradványból</t>
    </r>
    <r>
      <rPr>
        <sz val="11"/>
        <rFont val="Palatino Linotype"/>
        <family val="1"/>
        <charset val="238"/>
      </rPr>
      <t xml:space="preserve"> - személyi kiadásokra 6.507 eFt, munkaad.terh.jár. és szoc.hoz.adóra 1.000 eFt, dologi kiadásokra 6.000 eFt</t>
    </r>
  </si>
  <si>
    <r>
      <t>Költségvetési maradványból</t>
    </r>
    <r>
      <rPr>
        <sz val="11"/>
        <rFont val="Palatino Linotype"/>
        <family val="1"/>
        <charset val="238"/>
      </rPr>
      <t xml:space="preserve"> - személyi kiadásokra 6.538 eFt, munkaad.terh.jár. és szoc.hoz adóra 2.394 eFt, dologi kiadásokra 15.857 eFt)</t>
    </r>
  </si>
  <si>
    <t>7.vk. támogatása - Cholnoky Jenő Lakótelepi Tagóvoda - családi nap (juniális), Kezes-lábas játszóház, népi játékosok, tematikus játszóeszközök</t>
  </si>
  <si>
    <r>
      <t>Költségvetési maradványból</t>
    </r>
    <r>
      <rPr>
        <sz val="11"/>
        <rFont val="Palatino Linotype"/>
        <family val="1"/>
        <charset val="238"/>
      </rPr>
      <t xml:space="preserve"> - személyi kiadásokra 7.097 eFt, munkaad.terh.jár. és szoc.hoz adóra 1.011 eFt, dologi kiadásokra 5.887 eFt)</t>
    </r>
  </si>
  <si>
    <r>
      <t>Költségvetési maradványból</t>
    </r>
    <r>
      <rPr>
        <sz val="11"/>
        <rFont val="Palatino Linotype"/>
        <family val="1"/>
        <charset val="238"/>
      </rPr>
      <t xml:space="preserve"> - személyi kiadásokra 6.693 eFt, munkaad.terh.jár. és szoc.hoz adóra 240 eFt, dologi kiadásokra 2.609 eFt)</t>
    </r>
  </si>
  <si>
    <t>átcsoportosítás dolog kiadásokról beruházási kiadásokra</t>
  </si>
  <si>
    <r>
      <t xml:space="preserve">Költségvetési maradványból </t>
    </r>
    <r>
      <rPr>
        <sz val="11"/>
        <rFont val="Palatino Linotype"/>
        <family val="1"/>
        <charset val="238"/>
      </rPr>
      <t>- személyi kiadásokra 6.400 eFt, munkaad.terh.jár. és szoc.hoz.adóra 2.000 eFt, dologi kiadásokra 14.734 eFt)</t>
    </r>
  </si>
  <si>
    <t>Szakképzési hozzájárulás (személyi kiadásokra 8.887 eFt, Munkaad.terh.szoc.hoz.adóra 1.000 eFt)</t>
  </si>
  <si>
    <t>NEAK finanszírozásból dologi kiadásokra</t>
  </si>
  <si>
    <t>10. vk. Támogatása - elválasztó gipszkarton fal kiépítése</t>
  </si>
  <si>
    <t>Önkormányzat költségvetési maradványából személyi kiadásokra 2.976 eFt, munkaadót terhelő szochóra 387 eFt</t>
  </si>
  <si>
    <r>
      <t>Költségvetési maradványból</t>
    </r>
    <r>
      <rPr>
        <sz val="11"/>
        <rFont val="Palatino Linotype"/>
        <family val="1"/>
        <charset val="238"/>
      </rPr>
      <t xml:space="preserve"> - személyi kiadásokra 9.000 eFt, munkaad.terh.jár. és szoc.hoz adóra 1.170 eFt, dologi kiadásokra 5.010 eFt</t>
    </r>
  </si>
  <si>
    <t>Slachta Margit Nemzeti Szociálpolitikai Intézet - fejlesztő foglalkoztatás támogatása</t>
  </si>
  <si>
    <t>3.vk. támogatása - rendezvényekre</t>
  </si>
  <si>
    <r>
      <t>Költségvetési maradványból</t>
    </r>
    <r>
      <rPr>
        <sz val="11"/>
        <rFont val="Palatino Linotype"/>
        <family val="1"/>
        <charset val="238"/>
      </rPr>
      <t xml:space="preserve"> - személyi kiadásokra 8.000 eFt, munkaad.terh.jár. és szoc.hoz adóra 3.000 eFt, dologi kiadásokra 11.655 eFt</t>
    </r>
  </si>
  <si>
    <t>2.vk. támogatása - menstruációs szegénységben élő nők támogatása</t>
  </si>
  <si>
    <t>2.vk. támogatása- Érted Ifjúsági Klub programjainak támogatása</t>
  </si>
  <si>
    <t>6.vk. támogatása - tartós élelmiszer vásárlása</t>
  </si>
  <si>
    <r>
      <t>Költségvetési maradványból</t>
    </r>
    <r>
      <rPr>
        <sz val="11"/>
        <rFont val="Palatino Linotype"/>
        <family val="1"/>
        <charset val="238"/>
      </rPr>
      <t xml:space="preserve"> - személyi kiadásokra 31.900 eFt,munkaad.terh.jár. és szoc.hoz adóra 4.858 eFt, dologi kiadásokra 77.469 eFt</t>
    </r>
  </si>
  <si>
    <t>1. vk. támogatása - Bakonyerdő Nyugdíjasklub Gyulafirátót - rendezvényre</t>
  </si>
  <si>
    <t>1. vk. támogatása - Rátót Mátyás Nyugdíjasklub Gyulafirátót - rendezvényre</t>
  </si>
  <si>
    <t>1. vk. támogatása - Öröm-forrás Nyugdíjasklub Kádárta - rendezvényre</t>
  </si>
  <si>
    <t>1. vk. támogatása - Gyulafirátóti Művelődési Ház - programokra, rendezvényre</t>
  </si>
  <si>
    <t>3. vk. támogatása - "Gyere a parkba" rendezvény (Rulett együttes)</t>
  </si>
  <si>
    <t>3. vk. támogatása - Sédvölgy Nyugdíjasklub - rendezvényekre</t>
  </si>
  <si>
    <t>3. vk. támogatása - Ezerarcú Bónusz Szenior Klub - rendezvényekre</t>
  </si>
  <si>
    <t>5. vk. támogatása - Bölcsek Kávéháza - programok támogatása</t>
  </si>
  <si>
    <t>5. vk. támogatása- rendezvény szervezésre (Rulett együttes)</t>
  </si>
  <si>
    <t>6. vk. támogatása - Postás Nyugdíjas Klub - fellépő ruhák beszerzésére</t>
  </si>
  <si>
    <t>6. vk. támogatása - Cholnoky Nyugdíjas Klub - működési költségekre</t>
  </si>
  <si>
    <t>8. vk. támogatása - Bölcsek Kávéháza programtámogatás</t>
  </si>
  <si>
    <t>7. vk. támogatása - Cholnoky Nyugdíjas Klub támogatása - kirándulásra</t>
  </si>
  <si>
    <t>11. vk. támogatása - Magyar Irodalomtörténeti Társaság támogatása</t>
  </si>
  <si>
    <t>11. vk. támogatása - Csikász Nyugdíjas Klub támogatása</t>
  </si>
  <si>
    <t>11. vk. támogatása - Őszidő Nyugdíjas Klub támogatása</t>
  </si>
  <si>
    <t>11. vk. támogatása - Dózsa Nyugdíjas Klub támogatása</t>
  </si>
  <si>
    <t>12. vk. támogatása - Agóra Veszprém Kulturális Központ - Jutaspusztai Nyugdíjas Klub - rendezvényekre</t>
  </si>
  <si>
    <t>12. vk. támogatása -Agóra Veszprém Kulturális Központ - Őszidő Nyugdíjas Klub - rendezvényekre</t>
  </si>
  <si>
    <t>12. vk. támogatása -Agóra Veszprém Kulturális Központ - Csikász Nyugdíjas Klub - rendezvényekre</t>
  </si>
  <si>
    <t>12. vk. támogatása -Agóra Veszprém Kulturális Központ - Veszprémi Nyugdíjasok Érdekvédelmi Egyesülete - rendezvényekre</t>
  </si>
  <si>
    <t>átcsoportosítás - nyugdíjas szervezetek számára pályázati keret</t>
  </si>
  <si>
    <r>
      <t>Költségvetési maradványból</t>
    </r>
    <r>
      <rPr>
        <sz val="11"/>
        <rFont val="Palatino Linotype"/>
        <family val="1"/>
        <charset val="238"/>
      </rPr>
      <t xml:space="preserve"> - személyi kiadásokra 11.896 eFt, munkaad.terh.jár. és szoc.hoz adóra 1.547 eFt, dologi kiadásokra 4.163 eFt</t>
    </r>
  </si>
  <si>
    <t>Bakony Balaton Média Kft. - könyvkiadás támogatása</t>
  </si>
  <si>
    <t>Japán Alapítvány Budapest - helyi projekt támogatása</t>
  </si>
  <si>
    <t>átcsoportosítás beruházási kiadásokra</t>
  </si>
  <si>
    <t>Átcsoportosítás önkormányzati feladatokról</t>
  </si>
  <si>
    <t>átcsoportosítás szobrok, emléktáblák javítására</t>
  </si>
  <si>
    <t>átcsoportosítás Ünnepi Könyvhét költségeire</t>
  </si>
  <si>
    <t>átcsoportosítás Vár Ucca Műhely költségeire</t>
  </si>
  <si>
    <t>átcsoportosítás "Holtszezon" költségeire</t>
  </si>
  <si>
    <r>
      <t>Költségvetési maradványból</t>
    </r>
    <r>
      <rPr>
        <sz val="11"/>
        <rFont val="Palatino Linotype"/>
        <family val="1"/>
        <charset val="238"/>
      </rPr>
      <t xml:space="preserve"> - személyi kiadásokra 12.273 eFt, munkaad.terh.jár. és szoc.hoz adóra 1.560 eFt, dologi kiadásokra 33.541 eFt</t>
    </r>
  </si>
  <si>
    <t>átcsoportosítás beruházási kiadásokról Amerikai Kuckó dologi kiadásaira</t>
  </si>
  <si>
    <r>
      <t>Költségvetési maradványból</t>
    </r>
    <r>
      <rPr>
        <sz val="11"/>
        <rFont val="Palatino Linotype"/>
        <family val="1"/>
        <charset val="238"/>
      </rPr>
      <t xml:space="preserve"> - személyi kiadásokra 11.633 eFt, munkaad.terh.jár. és szoc.hoz adóra 1.512 eFt, dologi kiadásokra 11.900 eFt</t>
    </r>
  </si>
  <si>
    <t>áfa visszatérülés bevételéből dologi kiadásokra</t>
  </si>
  <si>
    <r>
      <t>Költségvetési maradványból</t>
    </r>
    <r>
      <rPr>
        <sz val="11"/>
        <rFont val="Palatino Linotype"/>
        <family val="1"/>
        <charset val="238"/>
      </rPr>
      <t xml:space="preserve"> - személyi kiadásokra 1.462 eFt, munkaad.terh.jár. és szoc.hoz adóra 1.163 eFt, dologi kiadásokra 3.463 eFt</t>
    </r>
  </si>
  <si>
    <t>átcsoportosítás dologi kiadásokról beruházási kiadásokra</t>
  </si>
  <si>
    <t>átcsoportosítás Kabóciádéra</t>
  </si>
  <si>
    <t>11.vk. támogatása - patrónus bérletekre</t>
  </si>
  <si>
    <r>
      <t>Költségvetési maradványból</t>
    </r>
    <r>
      <rPr>
        <sz val="11"/>
        <rFont val="Palatino Linotype"/>
        <family val="1"/>
        <charset val="238"/>
      </rPr>
      <t xml:space="preserve"> - személyi kiadásokra  20.000 eFt., dologi kiadásokra 23.539 eFt</t>
    </r>
  </si>
  <si>
    <t>átcsoportosítás Rátornyi Róbert Operettfesztivál költségeire</t>
  </si>
  <si>
    <t>átcsoportosítás Lélektől - Lélekig fesztivál költségeire</t>
  </si>
  <si>
    <r>
      <t>Költségvetési maradványból</t>
    </r>
    <r>
      <rPr>
        <sz val="11"/>
        <rFont val="Palatino Linotype"/>
        <family val="1"/>
        <charset val="238"/>
      </rPr>
      <t xml:space="preserve"> - személyi kiadásokra 15.000 eFt, munkaadót terh. jár. és szoc. hozzájár. adóra  1.950 eFt, dologi kiadásokra 192.140 eFt</t>
    </r>
  </si>
  <si>
    <t xml:space="preserve">         személyi kiadásokra 3.430 eFt, munkaadót terhelő szochóra 446 eFt.</t>
  </si>
  <si>
    <t xml:space="preserve">          személyi kiadásokra 2.892 eFt, munkaadót terhelő szochóra 376 eFt</t>
  </si>
  <si>
    <t xml:space="preserve">          személyi kiadásokra 12.400 eFt, munkaadót terhelő szochóra 1.612 eFt</t>
  </si>
  <si>
    <t xml:space="preserve">          személyi kiadásokra 14.096 eFt, munkaadót terhelő szochóra 1.833 eFt</t>
  </si>
  <si>
    <t xml:space="preserve">          személyi kiadásokra 3.166 eFt, munkaadót terhelő szochóra 412 eFt</t>
  </si>
  <si>
    <t>5.vk. Városháza Nyugdíjasklub (buszbérlés)</t>
  </si>
  <si>
    <t>Igazgatás (személyi kiadásokra 348.920 eFt, munkaadót terhelő szochóra 49.067 eFt, dologi kiadásokra 71.198 eFt)</t>
  </si>
  <si>
    <t>Gondnokság (személyi kiadásokra 828 eFt, munkaadót terhelő szochóra 531 eFt, dologi kiadásokra 239.251 eFt)</t>
  </si>
  <si>
    <t>Informatika - dologi kiadásokra</t>
  </si>
  <si>
    <t>Kisértékű tárgyi eszközök beszerzése (iratmegsemmisítő, monitor, memória)</t>
  </si>
  <si>
    <t>2. vk. támogatása - udvari eszközök beszerzésére</t>
  </si>
  <si>
    <t>10. vk. támogatása - Hársfa Tagóvoda - kerékpártároló kiépítése</t>
  </si>
  <si>
    <t>3. vk. támogatása udvari játékokra</t>
  </si>
  <si>
    <t>12. vk. támogatása - készségfejlesztő eszköz beszerzésére</t>
  </si>
  <si>
    <t>3. vk. támogatása - Vackor Bölcsőde - udvari játékok</t>
  </si>
  <si>
    <t>7. vk. támogatása - Aprófalvi Bölcsőde - árnyékoló beszerzésére</t>
  </si>
  <si>
    <t>Amerikai Kuckó - átcsoportosítás dologi kiadásokra</t>
  </si>
  <si>
    <t>12. vk.támogatása Eötvös Károly Könyvtár Dózsavárosi Fiókkönyvtára - áramhálózat bővítése</t>
  </si>
  <si>
    <t>Kisértékű tárgyi eszközök beszerzése</t>
  </si>
  <si>
    <t>Kisértékű tárgyieszköz vásárlás ( nyomtató, kuka, előadás díszlet)</t>
  </si>
  <si>
    <t xml:space="preserve">Leltározási program </t>
  </si>
  <si>
    <t xml:space="preserve">Informatika </t>
  </si>
  <si>
    <t>átcsoportosítás GriffSoft leltározási program beszerzésére</t>
  </si>
  <si>
    <t xml:space="preserve">Költségvetési maradványból </t>
  </si>
  <si>
    <t>Veszprémi Vadvirág Körzeti Óvoda és Waldorf Tagóvoda</t>
  </si>
  <si>
    <t>Kisértékű tárgyi eszközök beszerzése (Okos TV állvány, Flipchart tábla, spirálozó gép, iratmegsemmisítő, mágnestábla, mobil telefon, hordozható telefon)</t>
  </si>
  <si>
    <t>Karos napellenző 2 db</t>
  </si>
  <si>
    <t>Laptop 2 db</t>
  </si>
  <si>
    <t>Laptop 1 db</t>
  </si>
  <si>
    <t>Kisértékű tárgyi eszközök beszerzése (udvari játszóeszköz, lóca, biciklitároló, konyhai berendezések és eszközök, tálalókocsi, hűtőszekrény, mikrohullámú sütő, salgó polc, infokommunikációs és informatikai eszközök, irodaeszközök és bútorzat, székek, asztalok, szőnyeg, iratmegsemmisítő, laptopok, asztali gépek, csoportszobai eszközök és bútorzat, tornatermi eszközök és bútorok, padok, karnis)</t>
  </si>
  <si>
    <t>Telefon beszerzés</t>
  </si>
  <si>
    <t>Ventilátor</t>
  </si>
  <si>
    <t>Veszprémi Csillag Úti Körzeti Óvoda - Cholnoky Jenő ltp. Tagóvodára:</t>
  </si>
  <si>
    <t>Napvitorla tartószerkezettel - homokozó fölé 2 db</t>
  </si>
  <si>
    <t>Napsugár Bölcsőde - konyhai és szakmai eszközök, bútorok</t>
  </si>
  <si>
    <t>Hóvirág Bölcsőde - konyhai és szakmai eszközök, bútorok</t>
  </si>
  <si>
    <t>Vackor Bölcsőde - konyhai és szakmai eszközök, bútorok</t>
  </si>
  <si>
    <t>Módszertani bölcsőde - konyhai és szakmai eszközök, bútorok</t>
  </si>
  <si>
    <t>Aprófalvi Bölcsőde - konyhai és szakmai eszközök, bútorok</t>
  </si>
  <si>
    <t>Rátóti Bölcsőde - konyhai és szakmai eszközök, bútorok</t>
  </si>
  <si>
    <t>Egészségügyi Alapellátás - szakmai eszközök, bútorok</t>
  </si>
  <si>
    <r>
      <t xml:space="preserve">Tárgyi eszközök beszerzése </t>
    </r>
    <r>
      <rPr>
        <i/>
        <sz val="10"/>
        <rFont val="Palatino Linotype"/>
        <family val="1"/>
        <charset val="238"/>
      </rPr>
      <t>(mikrohullámú sütő)</t>
    </r>
  </si>
  <si>
    <t>Családsegítő és Gyermekjóléti Integrált Intézmény</t>
  </si>
  <si>
    <t>Kisértékű tárgyi eszközök beszerzése (egér, pendrive, SSD meghajtó, router, memória, mobil telefon, játkékok, konyhai eszközök, bútorok, szőnyegek, autógumi)</t>
  </si>
  <si>
    <t>Eötvös Károly Megyei Könyvtár</t>
  </si>
  <si>
    <t>Tárgyi eszköz beszerzésekre</t>
  </si>
  <si>
    <t>Gondnokság - kisértékű tárgyi eszközök beszerzésére</t>
  </si>
  <si>
    <t>Informatikai - informatikai eszközök beszerzésére</t>
  </si>
  <si>
    <t>Választókerületi keret</t>
  </si>
  <si>
    <t>Adóbevételekkel szembeni kötelezettség</t>
  </si>
  <si>
    <t>Felhalmozási célú céltartalék</t>
  </si>
  <si>
    <t>Esélyegyenlőségi feladatok megvalósítása</t>
  </si>
  <si>
    <t>Tartalék összesen</t>
  </si>
  <si>
    <t>A rendelet 15. mellékletét módosította a 18/2025. (VI.26.) Ör. 12. melléklete</t>
  </si>
  <si>
    <t>2. 2025. június hó</t>
  </si>
  <si>
    <t>Települési önkormányzatok működésének általános támogatásának helyesbítése</t>
  </si>
  <si>
    <t>Szociális ágazati összevont pótlék (2025. március hó - 2025. május hó)</t>
  </si>
  <si>
    <t>Szociális ágazatban foglalkoztatottak egészségügyi kiegészítő pótléka (2025. március hó - 2025. május hó)</t>
  </si>
  <si>
    <t>Önkormányzat közhatalmi bevételei</t>
  </si>
  <si>
    <t>Környezetvédelmi Alap bevételei - Valeo Auto-Electric Kft., Unilever Magyarország Kft., Kozmotech Kft.</t>
  </si>
  <si>
    <t>Szabadidősport-Eseményszervezők Országos Szövetsége - Mozgás Éjszakája 2025 program támogatása</t>
  </si>
  <si>
    <t>Kabóca Bábszínház - Vemévszer támogatása</t>
  </si>
  <si>
    <t>Önkormányzat felhalmozási célú támogatások Áht.-n belülről</t>
  </si>
  <si>
    <r>
      <t>Közigazgatási és Területfejlesztési Minisztérium -</t>
    </r>
    <r>
      <rPr>
        <i/>
        <u/>
        <sz val="11"/>
        <rFont val="Palatino Linotype"/>
        <family val="1"/>
        <charset val="238"/>
      </rPr>
      <t xml:space="preserve"> Versenyképes Járások Program felhívása alapján benyújtott támogatási igények</t>
    </r>
  </si>
  <si>
    <t>Felnőtt háziorvosi rendelők akadálymentesítése Veszprémben</t>
  </si>
  <si>
    <t>Mentőorvosi kocsi (MOK) beszerzése</t>
  </si>
  <si>
    <t>Veszprémi Hivatásos Tűzoltóparancsnokság részére eszközbeszerzés</t>
  </si>
  <si>
    <t>Veszprémi Rendőrkapitányság közbiztonság fejlesztése I. ütem</t>
  </si>
  <si>
    <t>Veszprém Vármegyei Csolnoky Ferenc Kórház 8200 Veszprém, Komakút tér 1. szám alatti telephelyének, egykori "SZTK" Rendelőintézetének részleges felújítása - 1. ütem (Fogadótér)</t>
  </si>
  <si>
    <t>Veszprém, Völgyikút u. 2. Idősek Otthona klímatizálása</t>
  </si>
  <si>
    <t>2025. évi közterhek megelőlegezése</t>
  </si>
  <si>
    <r>
      <t xml:space="preserve">Állam felé befizetési kötelezettség - </t>
    </r>
    <r>
      <rPr>
        <sz val="11"/>
        <rFont val="Palatino Linotype"/>
        <family val="1"/>
        <charset val="238"/>
      </rPr>
      <t>Települési önkormányzatok működésének általános támogatásának helyesbítése</t>
    </r>
  </si>
  <si>
    <r>
      <t xml:space="preserve">Vagyongazdálkodással és ingatlanhasznosítással összefüggő fel. (földhivatali eljárások, vagyonértékelés) - </t>
    </r>
    <r>
      <rPr>
        <sz val="10.5"/>
        <rFont val="Palatino Linotype"/>
        <family val="1"/>
        <charset val="238"/>
      </rPr>
      <t>átcsoportosítás dologi kiadásokról beruházási kiadásokra</t>
    </r>
  </si>
  <si>
    <r>
      <t>Települési támogatások</t>
    </r>
    <r>
      <rPr>
        <sz val="11"/>
        <rFont val="Palatino Linotype"/>
        <family val="1"/>
        <charset val="238"/>
      </rPr>
      <t xml:space="preserve"> - rendkívüli támogatás</t>
    </r>
  </si>
  <si>
    <t>Kiadványok, folyóiratok támogatása - Rasovszky Kristóf - Szokolai László könyv</t>
  </si>
  <si>
    <t>személyi kiadásokra 750 eFt, munkaadót terhelő szochóra 88 eFt, dologi kiadásokra 3.662 eFt</t>
  </si>
  <si>
    <t xml:space="preserve">Közművelődési szolgáltatás </t>
  </si>
  <si>
    <t>átcsoportosítás dologi kiadásokról Nemzetközi kapcsolatok kiadásaira</t>
  </si>
  <si>
    <t>egyéb működési célú kiadásokra</t>
  </si>
  <si>
    <r>
      <t xml:space="preserve">Nemzetközi kapcsolatok - </t>
    </r>
    <r>
      <rPr>
        <sz val="11"/>
        <rFont val="Palatino Linotype"/>
        <family val="1"/>
        <charset val="238"/>
      </rPr>
      <t>UNESCO-s rendezvényekre</t>
    </r>
  </si>
  <si>
    <r>
      <t>Városi rendezvények -</t>
    </r>
    <r>
      <rPr>
        <sz val="11"/>
        <rFont val="Palatino Linotype"/>
        <family val="1"/>
        <charset val="238"/>
      </rPr>
      <t xml:space="preserve"> rendezvények dologi kiadásaira 5.000 eFt, egyéb működési célú kiadásokra 10.000 eFt</t>
    </r>
  </si>
  <si>
    <t xml:space="preserve">Közösség Kádártáért Egyesület </t>
  </si>
  <si>
    <t>Kádártai Közösségi Ház üzemeltetésének költségeire - egyéb működési célú kiadások</t>
  </si>
  <si>
    <r>
      <t xml:space="preserve">Kiadványok, folyóiratok támogatása - </t>
    </r>
    <r>
      <rPr>
        <sz val="11"/>
        <rFont val="Palatino Linotype"/>
        <family val="1"/>
        <charset val="238"/>
      </rPr>
      <t>Hegyi Zoltán: Garázsmenet könyv kiadása - dologi kiadások</t>
    </r>
  </si>
  <si>
    <t>Sportmarketing kiadásaira</t>
  </si>
  <si>
    <r>
      <t xml:space="preserve">Veszprém-Nagytemplom Református Egyházközség Templomkert építészeti és kertészeti rendezésének támogatása - </t>
    </r>
    <r>
      <rPr>
        <sz val="11"/>
        <rFont val="Palatino Linotype"/>
        <family val="1"/>
        <charset val="238"/>
      </rPr>
      <t>egyéb működési célú kiadások</t>
    </r>
  </si>
  <si>
    <r>
      <t xml:space="preserve">Megyei Jogú Városok Szövetsége - Parajdot sújtó természeti katasztrófa megsegítésére - </t>
    </r>
    <r>
      <rPr>
        <sz val="11"/>
        <rFont val="Palatino Linotype"/>
        <family val="1"/>
        <charset val="238"/>
      </rPr>
      <t>egyéb működési célú kiadások</t>
    </r>
  </si>
  <si>
    <r>
      <t xml:space="preserve">Csapadékvíz elvezető árkok fenntartása - </t>
    </r>
    <r>
      <rPr>
        <sz val="11"/>
        <rFont val="Palatino Linotype"/>
        <family val="1"/>
        <charset val="238"/>
      </rPr>
      <t>dologi kiadásokra</t>
    </r>
  </si>
  <si>
    <r>
      <t xml:space="preserve">Csapadékcsatornák üzemeltetési szolgáltatásai - </t>
    </r>
    <r>
      <rPr>
        <sz val="11"/>
        <rFont val="Palatino Linotype"/>
        <family val="1"/>
        <charset val="238"/>
      </rPr>
      <t>dologi kiadásokra</t>
    </r>
  </si>
  <si>
    <r>
      <t xml:space="preserve">Városgazdálkodás - botanikai ritkaságaink táblával való megjelölése - </t>
    </r>
    <r>
      <rPr>
        <sz val="11"/>
        <rFont val="Palatino Linotype"/>
        <family val="1"/>
        <charset val="238"/>
      </rPr>
      <t>dologi kiadásokra</t>
    </r>
  </si>
  <si>
    <r>
      <t>Rendőrjárőrként felvett személyek támogatása</t>
    </r>
    <r>
      <rPr>
        <sz val="11"/>
        <rFont val="Palatino Linotype"/>
        <family val="1"/>
        <charset val="238"/>
      </rPr>
      <t xml:space="preserve"> (személyi kiadásokra 3.758 eFt, munkaadót terhelő szochóra 1.242 eFt)</t>
    </r>
  </si>
  <si>
    <r>
      <t xml:space="preserve">Uszodajárat támogatása - </t>
    </r>
    <r>
      <rPr>
        <sz val="11"/>
        <rFont val="Palatino Linotype"/>
        <family val="1"/>
        <charset val="238"/>
      </rPr>
      <t>egyéb működési célú támogatás Tankerületnek</t>
    </r>
  </si>
  <si>
    <r>
      <t xml:space="preserve">Városi Közbiztonsági Keret </t>
    </r>
    <r>
      <rPr>
        <sz val="11"/>
        <rFont val="Palatino Linotype"/>
        <family val="1"/>
        <charset val="238"/>
      </rPr>
      <t>- átcsoportosítás VMJV Veszprémi Családsegítő és Gyermekjóléti Intézmény részére drogprevenciós programok népszerűsítésére a KBB 26/2025. (V.22) alapján</t>
    </r>
  </si>
  <si>
    <t>felosztható keretből történő felhasználás</t>
  </si>
  <si>
    <t>Veszprémi Jégsport Egyesület - program szervezésre</t>
  </si>
  <si>
    <t>Interreg Danube NONA - átcsoportosítás dologi kiadásokról Polgármesteri Hivatali feladatokra</t>
  </si>
  <si>
    <t xml:space="preserve">             átcsoportosítás dologi kiadásokról</t>
  </si>
  <si>
    <t xml:space="preserve">             személyi kiadásokra 50 eFt, munkaadót terhelő szochóra 20 eFt</t>
  </si>
  <si>
    <t>Veszprémi Petőfi Színház komplex fejlesztése - közbeszerzési eljárások szaktanácsadói költségére</t>
  </si>
  <si>
    <t xml:space="preserve">            átcsoportosítás vámosi úti temető bővítésére</t>
  </si>
  <si>
    <t xml:space="preserve">            átcsoportosítás önkormányzati ingatlanok fejlesztéséhez kapcsolódó vázlattervekre</t>
  </si>
  <si>
    <t>Vilonyai utcában meglévő párhuzamos parkolók építése</t>
  </si>
  <si>
    <t>Szabadság tér közmű útrekonstrukció</t>
  </si>
  <si>
    <t xml:space="preserve">     Árnyékolás 2 pavilon teraszán (napvitorla)</t>
  </si>
  <si>
    <t xml:space="preserve">     Hóvirág Bölcsőde - Teraszárnyékoló 1 pavilonban</t>
  </si>
  <si>
    <t xml:space="preserve">     Aprófalvi Bölcsőde - Árnyékoló felszerelése</t>
  </si>
  <si>
    <r>
      <t xml:space="preserve">Veszprém-Nagytemplom Református Egyházközség Templomkert építészeti és kertészeti rendezésének támogatása - </t>
    </r>
    <r>
      <rPr>
        <sz val="11"/>
        <rFont val="Palatino Linotype"/>
        <family val="1"/>
        <charset val="238"/>
      </rPr>
      <t>egyéb felhalmozási célú kiadások</t>
    </r>
  </si>
  <si>
    <t>Állatmenhelyek támogatása - Otthont az Állatoknak Alapítvány (elektromos hálózat kiépítése)</t>
  </si>
  <si>
    <t>Interreg Danube NONA - átcsoportosítás Polgármesteri Hivatali feladatokra</t>
  </si>
  <si>
    <t>Veszprémi Petőfi Színház komplex fejlesztése - átcsoportosítás dologi kiadásokra</t>
  </si>
  <si>
    <t>Eötvös Károly Könyvtár - Dózsa Könyvtár melléképület felújítása</t>
  </si>
  <si>
    <t>Veszprémi Családsegítő és Gyermekjóléti Integrált Int. - Mikszáth Kálmán u. 13. épület külső főfalainak víztelenítése</t>
  </si>
  <si>
    <t>vásárolt élelmezés áremelkedés többletköltsége</t>
  </si>
  <si>
    <t>Jubileumi jutalom, felmentési időre járó illetmény</t>
  </si>
  <si>
    <t>Ficánka Tagóvoda 25. évi jubileumára szakmai nap szervezése</t>
  </si>
  <si>
    <t>Szakképzési hozzájárulás</t>
  </si>
  <si>
    <t>Jubileumi jutalom</t>
  </si>
  <si>
    <t>átcsoportosítás drogprevenciós programok népszerűsítésére a KBB 26/2025 (V.22) döntése alapján</t>
  </si>
  <si>
    <t>Kádártai Közösségi Ház üzemeltetésének átadása</t>
  </si>
  <si>
    <t>Jubileum jutalom</t>
  </si>
  <si>
    <t>Felmentési időre járó illetmény</t>
  </si>
  <si>
    <t>Driving Urban Transition SUMODO - személyi kiadásokra</t>
  </si>
  <si>
    <t>Interreg Danube NONA - személyi kiadásokra 355 eFt, munkaadót terhelő szochóra 50 eFt</t>
  </si>
  <si>
    <t>Európai Városi Kezdeményezés (EUI) FOOTPRINTS transzfer projekt  - személyi kiadásokra 1.416 eFt, munkaadót terhelő szochóra 184 eFt</t>
  </si>
  <si>
    <t>kisértékű tárgyi eszköz beszerzése (lombfújó, akkus fúró tartozékokkal, flex tartozékokkal)</t>
  </si>
  <si>
    <t>kisértékű tárgyi eszköz beszerzése (maghőmérők, hulladéktároló edény)</t>
  </si>
  <si>
    <t>kisértékű tárgyi eszköz beszerzése (hulladéktároló edények)</t>
  </si>
  <si>
    <t>Kisértékű tárgyi eszközök beszerzése (kézikocsi, iratmegsemmisítő, számítógépek, bútorok, napvitorla)</t>
  </si>
  <si>
    <t>Veszprémi Csillag Úti Körzeti Óvoda</t>
  </si>
  <si>
    <t>Kisértékű tárgyi eszközök beszerzése (szakmai eszközök)</t>
  </si>
  <si>
    <t>Informatikai eszközök beszerzése - Expertbook 8 db</t>
  </si>
  <si>
    <t>Kisértékű tárgyi eszközök beszerzése (szakmai eszközök, bútorok)</t>
  </si>
  <si>
    <t>Meglévő tűzjelző felújítása a Mikszáth u. 13. székhelyen</t>
  </si>
  <si>
    <t>Intézményi felmentési idő, jub. jut., végkielégítés és működési kiadások</t>
  </si>
  <si>
    <t>Helyi Környezetvédelmi Alap</t>
  </si>
  <si>
    <t xml:space="preserve">Beruházási kiadásokra képzett céltartalék/lakásalap                     </t>
  </si>
  <si>
    <t>A rendelet 15. mellékletét módosította a 28/2025. (IX.25.) Ör. 13. melléklete</t>
  </si>
  <si>
    <t>3. 2025. szeptember hó</t>
  </si>
  <si>
    <t>Szociális ágazati összevont pótlék (2025. június hó - 2025. július hó)</t>
  </si>
  <si>
    <t>Szociális ágazatban foglalkoztatottak egészségügyi kiegészítő pótléka (2025. június - 2025. július hó)</t>
  </si>
  <si>
    <t>Gyermekétkeztetés üzemeltetési támogatása</t>
  </si>
  <si>
    <t>Pedagógus teljesítményértékelés kiegészítő támogatása</t>
  </si>
  <si>
    <t>Kulturális és Innovációs Minisztérium - Színházak 2025. évi finanszírozása</t>
  </si>
  <si>
    <t>TOP_PLUSZ-3.2.1-23-VP1-2025-00001
"Veszprém felemel"  (Humán ESZA)</t>
  </si>
  <si>
    <t>TOP_PLUSZ-3.4.1-23-VP1-2025-00002 Gyulaffy László Német Nemzetiségi Nyelvoktató Általános Iskola részleges megújítása</t>
  </si>
  <si>
    <t>Veszprémi Családsegítő és Gyermekjóléti Integrált Intézmény - Veszprém Vármegyei Önkormányzat - Dr. Komjáthy László Díj támogatása</t>
  </si>
  <si>
    <t>Kabóca Bábszínház - NKA pályázati támogatás ifjúsági programsorozatra</t>
  </si>
  <si>
    <t>Laczkó Dezső Múzeum - nyári diákmunka támogatása, választási bizottsági tag térítése</t>
  </si>
  <si>
    <t>Veszprémi Petőfi Színház - Kulturális és Innovációs Minisztérium -pályázati támogatások</t>
  </si>
  <si>
    <t>Önkormányzat működési bevételei</t>
  </si>
  <si>
    <t xml:space="preserve">ÁFA bevételek és visszatérülések TOP_PLUSZ-1.3.2-23-VP1-2025-00003 
Mártírok úti parkolóház építése </t>
  </si>
  <si>
    <t>Agóra Veszprém Kulturális Központ - működési többletbevétel - áfa visszatérülés</t>
  </si>
  <si>
    <t>Laczkó Dezső Múzeum - belépődíjból származó többletbevétel</t>
  </si>
  <si>
    <t>Kabóca Bábszínház -  Bérleti díjból, belépőjegyből, Lázár Ervin Programból származó bevételi többlet</t>
  </si>
  <si>
    <t>Eötvös Károly Könyvtár - bérleti díjból származó többletbevétel</t>
  </si>
  <si>
    <t>Eötvös Károly Könyvtár - Amerikai Kuckó támogatása</t>
  </si>
  <si>
    <t>Önkormányzati Intézmények felhalmozási célú támogatásai áht-on belülről</t>
  </si>
  <si>
    <t>Veszprémi Petőfi Színház -Kulturális és Innovációs Minisztérium - pályázati támogatás</t>
  </si>
  <si>
    <t>Gyulafirátót északi lakóterület útépítéshez hozzájárulás</t>
  </si>
  <si>
    <t>Eötvös Károly Könyvtár - Kölcsey Alapítvány támogatása - dokumentum beszerzésre</t>
  </si>
  <si>
    <t>Szociális ágazatban foglalkoztatottak egészségügyi kiegészítő pótléka (2025. június hó - 2025. július hó)</t>
  </si>
  <si>
    <r>
      <t>Közterület-felügyelet -</t>
    </r>
    <r>
      <rPr>
        <sz val="11"/>
        <rFont val="Palatino Linotype"/>
        <family val="1"/>
        <charset val="238"/>
      </rPr>
      <t xml:space="preserve"> átcsoportosítás beruházási kiadásokra</t>
    </r>
  </si>
  <si>
    <t>átcsoportosítás munkaadót terhelő szociális hozzájárulási adóról</t>
  </si>
  <si>
    <t>személyi kiadások költségeire</t>
  </si>
  <si>
    <t xml:space="preserve">Városi kiemelt fesztiválok </t>
  </si>
  <si>
    <t>Gizella napok költségeiből fennmaradó rész</t>
  </si>
  <si>
    <t>Utcazene fesztivál</t>
  </si>
  <si>
    <t>Városi rendezvények kiadásaira</t>
  </si>
  <si>
    <t>átcsoportosítás Veszprémi Bölcsődei és Eü.Alapell. Intézmény részére Epipen oltóanyag költségeire</t>
  </si>
  <si>
    <t>átcsoportosítás rendkívüli támogatásokra</t>
  </si>
  <si>
    <r>
      <t>Települési támogatások</t>
    </r>
    <r>
      <rPr>
        <sz val="11"/>
        <rFont val="Palatino Linotype"/>
        <family val="1"/>
        <charset val="238"/>
      </rPr>
      <t xml:space="preserve"> - rendkívüli támogatások</t>
    </r>
  </si>
  <si>
    <r>
      <t xml:space="preserve">Gerence Hagyományőrző Néptáncegyüttes támogatása - </t>
    </r>
    <r>
      <rPr>
        <sz val="11"/>
        <rFont val="Palatino Linotype"/>
        <family val="1"/>
        <charset val="238"/>
      </rPr>
      <t>átcsoportosítás Agóra Veszprémi Kulturális Központnak</t>
    </r>
  </si>
  <si>
    <t>Közösség Kádártáért Egyesület - bérleti díj költségeire</t>
  </si>
  <si>
    <t>Adventi programokra</t>
  </si>
  <si>
    <t>személyi kiadásokra 3.176 eFt, munkaadót terhelő szochóra 1.177 eFt</t>
  </si>
  <si>
    <t>Városi Ifjúsági keret - Fiatalok napja rendezvény</t>
  </si>
  <si>
    <r>
      <t xml:space="preserve">Európa Kulturális Fővárosa 2023 beruházások előkészítése (önerő), </t>
    </r>
    <r>
      <rPr>
        <b/>
        <sz val="10"/>
        <rFont val="Palatino Linotype"/>
        <family val="1"/>
        <charset val="238"/>
      </rPr>
      <t>MVP elszámolások</t>
    </r>
  </si>
  <si>
    <t>Városgazdálkodási feladatok</t>
  </si>
  <si>
    <t>Benedekhegy függőleges sziklafal kőhullás elhárítási feladatok</t>
  </si>
  <si>
    <t xml:space="preserve">Intézményi közüzemi költségek </t>
  </si>
  <si>
    <t>Báthorys Gyermekekért Alapítvány - működési költségek</t>
  </si>
  <si>
    <t>3 db pad felújítása (Klapka utca buszmegállónál 2 db., Kálvin János tér - Március 15. úti Könyvtár között 1 db.)</t>
  </si>
  <si>
    <t>Vilonyai úti játszótér felújítási, karbantartási munkáira</t>
  </si>
  <si>
    <t>Cholnoky Jazzbalettért Alapítvány - működési költségekre</t>
  </si>
  <si>
    <t>Panna Csodavilága Közhasznú Alapítvány - működési költségekre</t>
  </si>
  <si>
    <t>Bakony-Balaton Környezetvédelmi Oktatóközpont Egyesület Mozaik Érdekvédelmi Egyesület - működési költségekre</t>
  </si>
  <si>
    <t>Mozaik Érdekvédelmi Egyesület - működési költségekre</t>
  </si>
  <si>
    <t>Otthon az Állatoknak Alapítvány - működési költségek</t>
  </si>
  <si>
    <t>Veszprém Városi Hátrányos Helyzetű Fiatalokért Egyesület - program támogatás</t>
  </si>
  <si>
    <t>Kozmutza Flóra Alapítvány Értelmileg Sérült Gyermekekért Közhasznú Alapítvány - program támogatás</t>
  </si>
  <si>
    <t>Szilágyi Táncegyüttes Alapítvány - program támogatás</t>
  </si>
  <si>
    <t>A Közösségi Kommunikációért Egyesület - program támogatás</t>
  </si>
  <si>
    <t>Növénytelepítés, sövény telepítés, faültetés a választókörzet köztereire</t>
  </si>
  <si>
    <t>Pedagógus kirándulás: Botev és Rózsa iskolák, Hóvirág bölcsőde pedagógusainak és dolgozóinak szervezett kirándulás költségei (étkezés, belépők), EKF séta, kirándulás civilek részére, belépők és étkezés költsége</t>
  </si>
  <si>
    <t>Hollywoodoo zenekar 30 éves jubileumi lemezkiadáshoz támogatás</t>
  </si>
  <si>
    <t>ÖKO-kert workshop rendezvények</t>
  </si>
  <si>
    <t>Malomkő utcai ingatlan udvarának felújítására, karbantartására</t>
  </si>
  <si>
    <t>Fortissimo Fúvósok Alapítvány - működési támogatás</t>
  </si>
  <si>
    <t>személyi kiadásokra 28 eFt, munkaadót terhelő szochóra 10 eFt</t>
  </si>
  <si>
    <t>személyi kiadásokra 15 eFt, munkaadót terhelő szochóra 5 eFt</t>
  </si>
  <si>
    <t>átcsoportosítás dologi kiadásokról polgármesteri hivatali feladatokra</t>
  </si>
  <si>
    <t>Versenyképes Járások Program - Veszprémi Rendőrkapitányság közbiztonság fejlesztése I. ütem - átcsoportosítás egyéb működési célú kiadásokra</t>
  </si>
  <si>
    <t>Versenyképes Járások Program - Veszprém Vármegyei Csolnoky Ferenc Kórház 8200 Veszprém, Komakút tér 1. szám alatti telephelyének, egykori "SZTK" Rendelőintézetének részleges felújítása - 1. ütem (Fogadótér) - átcsoportosítás dologi kiadásokra</t>
  </si>
  <si>
    <t>TOP_PLUSZ-3.2.1-23-VP1-2025-00001 "Veszprém felemel"  (Humán ESZA)</t>
  </si>
  <si>
    <t>Pedagógus bérrendezés</t>
  </si>
  <si>
    <t>6.vk. támogatása - programok költségeire</t>
  </si>
  <si>
    <t>1 fő határozott idejű óvodapedagógus bérköltségére</t>
  </si>
  <si>
    <t>NEAK finanszírozásból, Kórháznak továbbszámlázott rezsi költségek bevételéből működési kiadásokra</t>
  </si>
  <si>
    <t>Epipen oltóanyag költségeire</t>
  </si>
  <si>
    <t>Veszprém Vármegyei Önkormányzat - Dr. Komjáthy László Díj támogatása</t>
  </si>
  <si>
    <t>átcsoportosítás Gerence Hagyományőrző Néptáncegyüttes költségeire</t>
  </si>
  <si>
    <t>3.vk. Ezerarcú Bónusz Szenior Klub támogatása kirándulásra</t>
  </si>
  <si>
    <t>6.vk. Laczkó Dezső Pedagógus Nyugdíjasklub támogatása - működési költségekre</t>
  </si>
  <si>
    <t>7.vk. Postás-Távközlés Nyugdíjas Klub támogatása</t>
  </si>
  <si>
    <t>Adventi programok költségeire</t>
  </si>
  <si>
    <t>8.vk. Költőtoll Irodalmi Kör tevékenységének támogatása</t>
  </si>
  <si>
    <t>8.vk. Verseskötet megjelenésének támogatása</t>
  </si>
  <si>
    <t>bevételi többletből, támogatásból, belső átcsoportosításokból személyi kiadásokra 1.786 eFt, munkaadót terhelő szochóra 235 eFt., dologi kiadásokról -1.451 eFt, egyéb működési célú kiadásokra 609 eFt</t>
  </si>
  <si>
    <t>5. vk. támogatása - Március 15. úti Fiókkönyvtár 40 éves jubileumi ünnepre</t>
  </si>
  <si>
    <t>Bevételi többletből, támogatásból személyi kiadásokra 873 eFt, munkaadót terhelő szochóra 114 eFt, dologi kiadásokra 25 eFt)</t>
  </si>
  <si>
    <t>Bevételi többletből személyi kiadásokra 6.580 eFt, munkaadó terhelő szochóról - 5.555 eFt, dologi kiadásokra 16.000 eFt</t>
  </si>
  <si>
    <t>Minisztériumi támogatásból dologi kiadásokra</t>
  </si>
  <si>
    <t>Pályázati támogatásokból, belső átcsoportosítás - (személyi kiadásokról-12.945 eFt, munkaadót terhelő szochóra 751 eFt, dologi kiadásokra 44.194 eFt)</t>
  </si>
  <si>
    <t>Interreg Európa Program "HEROES" Projekt - személyi kiadásokra 3.540 eFt, munkaadót terhelő szochóra 460 eFt</t>
  </si>
  <si>
    <t>TOP_PLUSZ-3.2.1-23-VP1-2025-00001 - Veszprém felemel (Humán ESZA) - személyi kiadásokra 8.000 eFt, munkaadót terhelő szochóra 1.040 eFt.</t>
  </si>
  <si>
    <t>Kisértékű tárgyi eszközök beszerzése (mobil telefon, lombfújó, porszívók, salgópolcok)</t>
  </si>
  <si>
    <t>Kisértékű tárgyi eszközök beszerzése (konyhai polc)</t>
  </si>
  <si>
    <t>1 db laptop (ovikréta)</t>
  </si>
  <si>
    <t>Kisértékű tárgyi eszközök beszerzése (kézikocsi, iratmegsemmisítő, számítógépek, bútorok, telefon, rozsdamentes asztal, tornatermi eszközök, laptopok)</t>
  </si>
  <si>
    <t>3.vk. Támogatása - udvari térburkolatra</t>
  </si>
  <si>
    <t>3.vk. Támogatása - udvari játékok</t>
  </si>
  <si>
    <t>3.vk. Támogatása - tornatermi fejlesztő játékok</t>
  </si>
  <si>
    <t>Kisértékű tárgyi eszközök beszerzése (főzőzsámoly, rozsdamentes asztalok, laptopok, gázzsámoly)</t>
  </si>
  <si>
    <t>Drogprevenciós programok népszerűsítése - bútorok beszerzése</t>
  </si>
  <si>
    <t>6. vk. Cholnoky Fiókkönyvtár támogatása - laptop vásárlása</t>
  </si>
  <si>
    <t xml:space="preserve">Kisértékű tárgyieszköz vásárlás </t>
  </si>
  <si>
    <t>Zöldfelületek minőségi megőrzésének kiadásaira (fakivágási kompenzáció)</t>
  </si>
  <si>
    <t>Működési kiadásokra képzett céltartalék</t>
  </si>
  <si>
    <t>Településrendezési szerződésből befolyt összeg</t>
  </si>
  <si>
    <t>A rendelet 15. mellékletét módosította a 31/2025. (X.30.) Ör. 12. melléklete</t>
  </si>
  <si>
    <t>4. 2025. október hó</t>
  </si>
  <si>
    <t>Szociális ágazati összevont pótlék (2025. augusztus hó - 2025. szeptember hó)</t>
  </si>
  <si>
    <t>Szociális ágazatban foglalkoztatottak egészségügyi kiegészítő pótléka (2025. augusztus - 2025. szeptember hó)</t>
  </si>
  <si>
    <t>Könyvtári érdekeltségnövelő támogatás</t>
  </si>
  <si>
    <t>Veszprémi Egry Úti Körzeti Óvoda - Német Nemzetiségi Önkormányzat támogatás</t>
  </si>
  <si>
    <t>Eötvös Károly Könyvtár - Diákmunka támogatása</t>
  </si>
  <si>
    <t>Laczkó Dezső Múzeum - NKA pályázati támogatások</t>
  </si>
  <si>
    <t>Kabóca Bábszínház - Népmese pályázat</t>
  </si>
  <si>
    <t>Veszprémi Petőfi Színház - NKA pályázati támogatás rendezése</t>
  </si>
  <si>
    <t>Polgármesteri Hivatal - szakképzési hozzájárulás</t>
  </si>
  <si>
    <t>Iparűzési adó többlet bevétele</t>
  </si>
  <si>
    <t>Szolgáltatás - Parkolók bevételei</t>
  </si>
  <si>
    <t>Áfa bevételek és visszatérülések - Parkolók bevétel áfa tartalma</t>
  </si>
  <si>
    <t>Tulajdonosi bevételek - VKSZ Zrt. - vagyonkezelt vagyon elszámolás - visszapótlási követelés</t>
  </si>
  <si>
    <t>Veszprémi Kastélykert Körzeti Óvoda - Kártérítés</t>
  </si>
  <si>
    <t>Eötvös Károly Könyvtár - működési többletbevétel (áfa visszatérülés, terem bérleti díj, biztosítótól kapott kártérítés)</t>
  </si>
  <si>
    <t>Laczkó Dezső Múzeum - régészeti bevétel, visszaigényelhető áfa</t>
  </si>
  <si>
    <t>Kabóca Bábszínház - bevételi többlet bérletértékesítésből, Lázár Ervin programból, áfa visszatérülésből, vendégszereplésből</t>
  </si>
  <si>
    <t>Veszprémi Petőfi Színház - áfa visszatérülés, közvetített szolgáltatás, egyéb bevételek</t>
  </si>
  <si>
    <t>Művészetek Háza Veszprém Művelődési Ház és Kiállítóhely - Erasmus+ pályázati támogatása</t>
  </si>
  <si>
    <t>Laczkó Dezső Múzeum - Alapítványi támogatás</t>
  </si>
  <si>
    <t>Veszprémi Petőfi Színház - egyházi jogi személytől, Alapítványtól és háztartástól kapott támogatás</t>
  </si>
  <si>
    <t>Eötvös Károly Könyvtár - NAV 1%</t>
  </si>
  <si>
    <t>Kabóca Bábszínház - Műszaki, színháztechnikai beruházások pályázat</t>
  </si>
  <si>
    <t>Szociális ágazatban foglalkoztatottak egészségügyi kiegészítő pótléka (2025. augusztus hó - 2025. szeptember hó)</t>
  </si>
  <si>
    <t xml:space="preserve">Nemzeti ünnepek </t>
  </si>
  <si>
    <t>átcsoportosítás Agóra VKK-nak Október 6-i megemlékezés költségeire</t>
  </si>
  <si>
    <t>átcsoportosítás Agóra VKK-nak Magyar Hősök Napi rendezvény feladataira</t>
  </si>
  <si>
    <t>átcsoportosítás személyi kiadásokról -800 eFt, munkaadót terhelő szochóról -264 eFt</t>
  </si>
  <si>
    <t>átcsoportosítás dolog kiadásokról</t>
  </si>
  <si>
    <t>személyi kiadásokra 433 eFt, munkaadót terhelő szochóra 182 eFt</t>
  </si>
  <si>
    <t xml:space="preserve">M.J.V.SZ. tám. Kárpátalja megsegítésére </t>
  </si>
  <si>
    <t>Sport- és Élsport támogatása</t>
  </si>
  <si>
    <t>Veszprémi Nők Kerekasztala Egyesület - A 30 éves Venőke könyve</t>
  </si>
  <si>
    <t>Cholnoky Jazzbalettért Alapítvány</t>
  </si>
  <si>
    <t>Gyermekekért Alapítvány - működési kiadásokra</t>
  </si>
  <si>
    <t>Add a Kezed Alapítvány - programokra, működésre</t>
  </si>
  <si>
    <t>Árvácska, cérnakesztyű beszerzése</t>
  </si>
  <si>
    <t>Veszprémi Nők Kerekasztala Egyesület - működési kiadásokra</t>
  </si>
  <si>
    <t>személyi kiadásokra 100 eFt, munkaadót terhelő szochóra 40 eFt</t>
  </si>
  <si>
    <t>Veszprém, Victor Hugo utca terméskőfal károsodásának megszüntetéséhez szükséges</t>
  </si>
  <si>
    <t>2. vk. 4 db kutyaürülék-gyűjtő edény beszerzése és kihelyezése</t>
  </si>
  <si>
    <t>2. vk. 1 db Urban pad beszerzése és kihelyezése a Haszkovó utca 25. közelében</t>
  </si>
  <si>
    <t>6.vk. GM4200 típusú kerekesszék beszerzése Csolnoky Ferenc Kórház részére</t>
  </si>
  <si>
    <t>Egyéb felhalmozási célú kiadások (7.Beruh)</t>
  </si>
  <si>
    <t>9.vk. Hrisztó Botev Általános Iskolába kosárlabda palánk telepítése, tartószerkezettel, munkadíjjal</t>
  </si>
  <si>
    <t>Egyéb felhalmozási célú kiadások (9.Projekt)</t>
  </si>
  <si>
    <t>Jubileumi jutalom, felmentési illetmény</t>
  </si>
  <si>
    <t>személyi kiadásokra 12.000 eFt, munkaadót terhelő szochóra 2.000 eFt</t>
  </si>
  <si>
    <t>Német Nemzetiségi Önkormányzat támogatásából - dologi kiadásokra</t>
  </si>
  <si>
    <t>Felmentési illetmény</t>
  </si>
  <si>
    <t>Kártérítés összegéből dologi kiadásokra</t>
  </si>
  <si>
    <t>Felmentési illetmény (személyi kiadásokra 1.277 eFt, munkaadót terhelő szochóra 166 eFt)</t>
  </si>
  <si>
    <t>személyi kiadásokra 3.000 eFt, munkaadót terhelő szochóra 800 eFt</t>
  </si>
  <si>
    <t>NEAK finanszírozás</t>
  </si>
  <si>
    <t>Szociális ágazati összevont pótlék (2025.augusztus hó - 2025. szeptember hó)</t>
  </si>
  <si>
    <t>átcsoportosítás Október 6-i megemlékezés költségeire</t>
  </si>
  <si>
    <t>átcsoportosítás Magyar Hősök Napi rendezvény feladataira</t>
  </si>
  <si>
    <t>Erasmus+ pályázat bevételéből dologi személyi kiadásokra 1.926 eFt, munkaadót terhelő szochóra 250 eFt</t>
  </si>
  <si>
    <t>átcsoportosítás dologi kiadásokrók beruházási kiadásokra</t>
  </si>
  <si>
    <t>Bevételi többletből, átcsoportosításból személyi kiadásokra 9.670 eFt, munkaadót terhelő szochóra 2.140 eFt</t>
  </si>
  <si>
    <t>Bevételi többletből személyi kiadásokra 2.000 eFt, dologi kiadásokra 19.500 eFt</t>
  </si>
  <si>
    <t>Pályázati támogatásokból személyi kiadásokra</t>
  </si>
  <si>
    <t>Bevételi többletből személyi kiadásokra 2.660 eFt, munkaadót terhelő szochóra 346 eFt, dologi kiadásokra 32.377 eFt</t>
  </si>
  <si>
    <t xml:space="preserve">bevételi többletből támogatásból </t>
  </si>
  <si>
    <t>személyi kiadásokra 10.872 eFt, munkaadót terhelő szochóra 1.413 eFt</t>
  </si>
  <si>
    <t>személyi kiadásokra 71.814 eFt, munkaadót terhelő szochóra 9.336 eFt</t>
  </si>
  <si>
    <t>Igazgatás - szakképzési hozzájárulás személyi kiadásokra</t>
  </si>
  <si>
    <t>Kisértékű tárgyieszköz beszerzések</t>
  </si>
  <si>
    <t>Laptopok (Ovikréta)</t>
  </si>
  <si>
    <t>Tárgyi eszköz beszerzések (szőnyeg, polc, mobiltelefonok)</t>
  </si>
  <si>
    <t>Kisértékű tárgyi eszközök beszerzése (szakmai eszközök, játékok - 8 óvodai csoport részére, bútorok, berendezések, falipolcok, gurulós könyvtárolók, polcos elemek, komódok, asztalok, Kallax polcos elemek, kallax betétek, függöny garnitúrák, szőnyegek, tároló dobozok, rattan kosarak, komplement dobozok, automata kávéfőző, automata mosógép)</t>
  </si>
  <si>
    <t>Pályázati támogatásból műszaki, színháztechnikai beruházások</t>
  </si>
  <si>
    <t>Kisértékű eszközbeszerzésekre</t>
  </si>
  <si>
    <t>Könyvtári érdekeltségnövelő támogatásból - dokumentum vásárlásra</t>
  </si>
  <si>
    <t>A rendelet 15. mellékletét módosította a 40/2025. (XII.18.) Ör. 12. melléklete</t>
  </si>
  <si>
    <t>5. 2025. december hó</t>
  </si>
  <si>
    <t>Szociális ágazati összevont pótlék (2025. október hó - 2025. november hó)</t>
  </si>
  <si>
    <t>Szociális ágazatban foglalkoztatottak egészségügyi kiegészítő pótléka (2025. október - 2025. november hó)</t>
  </si>
  <si>
    <t>Slachta Margit Nemzeti Szociálpolitikai Intézet - Göllesz Viktor FSZNI- fejlesztő foglalkoztatás finanszírozása - minimálbér, és garantált bérminimum kompenzáció II. ütem</t>
  </si>
  <si>
    <t>Agóra Veszprém Kulturális Központ - NKA pályázati támogatások</t>
  </si>
  <si>
    <t>Veszprémi Bölcsődei és Egészségügyi Alapellátási Integrált Intézmény - Szakképzési hozzájárulás</t>
  </si>
  <si>
    <t>Eötvös Károly Könyvtár - NKA pályázati támogatás</t>
  </si>
  <si>
    <t>Művészetek Háza Veszprém Művelődési Ház és Kiállítóhely - NKA pályázati támogatások</t>
  </si>
  <si>
    <t>Veszprémi Petőfi Színház - NKA pályázati támogatások</t>
  </si>
  <si>
    <t>Polgármesteri Hivatal - Szakképzési hozzájárulás</t>
  </si>
  <si>
    <t>Fakivágási kompenzáció bevételei - MÁV Személyszállítási Zrt. befizetése</t>
  </si>
  <si>
    <t>Egyéb működési bevételek - UNIQA Biztosító Zrt. - vagyonkár megtérítése</t>
  </si>
  <si>
    <t>Laczkó Dezső Múzeum - visszaigényelhető áfa</t>
  </si>
  <si>
    <t>Kabóca Bábszínház - bérletértékesítés, táj- és székhelyi előadások többletbevétele, Lázár Ervin program</t>
  </si>
  <si>
    <t>Veszprémi Petőfi Színház - visszaigényelhető áfa</t>
  </si>
  <si>
    <t>Veszprémi Petőfi Színház - Carpe Diem Alapítványtól kapott támogatás</t>
  </si>
  <si>
    <t>Agóra Veszprém Kulturális Központ - NKA pályázati támogatás technológiai eszközfejlesztésre</t>
  </si>
  <si>
    <t>Eötvös Károly Könyvtár - ODR pályázati támogatás</t>
  </si>
  <si>
    <t>Kabóca Bábszínház - pályázati támogatás</t>
  </si>
  <si>
    <t>Esélyegyenlőségi feladatok megvalósítása - Bakony-Balaton Régió Fejlesztő befizetése</t>
  </si>
  <si>
    <t>Szociális ágazatban foglalkoztatottak egészségügyi kiegészítő pótléka (2025. október hó - 2025. november hó)</t>
  </si>
  <si>
    <t>átcsoportosítás Agóra VKK-nak 11.12-i deportáltak emléktáblájánál történő koszorúzás hangosítására</t>
  </si>
  <si>
    <r>
      <t xml:space="preserve">Állatmenhelyek támogatása - </t>
    </r>
    <r>
      <rPr>
        <sz val="11"/>
        <rFont val="Palatino Linotype"/>
        <family val="1"/>
        <charset val="238"/>
      </rPr>
      <t>átcsoportosítás egyéb működési kiadásokról</t>
    </r>
  </si>
  <si>
    <r>
      <t>Marketing tevékenység, marketing stratégia -</t>
    </r>
    <r>
      <rPr>
        <sz val="11"/>
        <rFont val="Palatino Linotype"/>
        <family val="1"/>
        <charset val="238"/>
      </rPr>
      <t xml:space="preserve"> átcsoportosítás dologi kiadásokra</t>
    </r>
  </si>
  <si>
    <r>
      <t xml:space="preserve">Önkormányzatiság kialakulásának évfordulója - </t>
    </r>
    <r>
      <rPr>
        <sz val="11"/>
        <rFont val="Palatino Linotype"/>
        <family val="1"/>
        <charset val="238"/>
      </rPr>
      <t>átcsoportosítás dologi kiadásokról</t>
    </r>
  </si>
  <si>
    <r>
      <t>Városi rendezvények -</t>
    </r>
    <r>
      <rPr>
        <sz val="11"/>
        <rFont val="Palatino Linotype"/>
        <family val="1"/>
        <charset val="238"/>
      </rPr>
      <t xml:space="preserve"> átcsoportosítás dologi kiadásokra</t>
    </r>
  </si>
  <si>
    <r>
      <rPr>
        <b/>
        <sz val="11"/>
        <rFont val="Palatino Linotype"/>
        <family val="1"/>
        <charset val="238"/>
      </rPr>
      <t>Nemzeti ünnepek kiadásai</t>
    </r>
    <r>
      <rPr>
        <sz val="11"/>
        <rFont val="Palatino Linotype"/>
        <family val="1"/>
        <charset val="238"/>
      </rPr>
      <t xml:space="preserve"> - átcsoportosítás dologi kiadásokról</t>
    </r>
  </si>
  <si>
    <t>átcsoportosítás egyéb működési kiadásokról</t>
  </si>
  <si>
    <r>
      <t xml:space="preserve">Polgármesteri keret - </t>
    </r>
    <r>
      <rPr>
        <sz val="11"/>
        <rFont val="Palatino Linotype"/>
        <family val="1"/>
        <charset val="238"/>
      </rPr>
      <t>átcsoportosítás egyéb működési kiadásokról</t>
    </r>
  </si>
  <si>
    <r>
      <t xml:space="preserve">Parkfenntartás - </t>
    </r>
    <r>
      <rPr>
        <sz val="11"/>
        <rFont val="Palatino Linotype"/>
        <family val="1"/>
        <charset val="238"/>
      </rPr>
      <t>átcsoportosítás Gelemér utcai park  kertészeti rendezésére (gallyazás, tuskómarás)</t>
    </r>
  </si>
  <si>
    <t>Városgazdálkodás szolgáltatás</t>
  </si>
  <si>
    <t>átcsoportosítás Kossuth u. locsolórendszer karbantartására - dologi kiadások</t>
  </si>
  <si>
    <t>UNIQA Biztosítótól kapott kártérítés - dologi kiadások</t>
  </si>
  <si>
    <t>átcsoportosítás Közutak, hidak feladatra</t>
  </si>
  <si>
    <r>
      <t xml:space="preserve">Közutak, hidak fenntartása - </t>
    </r>
    <r>
      <rPr>
        <sz val="11"/>
        <rFont val="Palatino Linotype"/>
        <family val="1"/>
        <charset val="238"/>
      </rPr>
      <t>kátyúzás költségeire</t>
    </r>
    <r>
      <rPr>
        <b/>
        <sz val="11"/>
        <rFont val="Palatino Linotype"/>
        <family val="1"/>
        <charset val="238"/>
      </rPr>
      <t xml:space="preserve"> </t>
    </r>
    <r>
      <rPr>
        <sz val="11"/>
        <rFont val="Palatino Linotype"/>
        <family val="1"/>
        <charset val="238"/>
      </rPr>
      <t>- dologi kiadások</t>
    </r>
  </si>
  <si>
    <r>
      <t>Intézményi közüzemi költségek</t>
    </r>
    <r>
      <rPr>
        <sz val="11"/>
        <rFont val="Palatino Linotype"/>
        <family val="1"/>
        <charset val="238"/>
      </rPr>
      <t xml:space="preserve"> - UNIQA Biztosítótól kapott kártérítés - dologi kiadások</t>
    </r>
  </si>
  <si>
    <r>
      <t>Bérleményekkel, haszonbérletekkel kapcsolatos feladatok</t>
    </r>
    <r>
      <rPr>
        <sz val="11"/>
        <rFont val="Palatino Linotype"/>
        <family val="1"/>
        <charset val="238"/>
      </rPr>
      <t xml:space="preserve"> - átcsoportosítás dologi kiadásokról</t>
    </r>
  </si>
  <si>
    <r>
      <t>Zöldkár helyreállítás -</t>
    </r>
    <r>
      <rPr>
        <sz val="11"/>
        <rFont val="Palatino Linotype"/>
        <family val="1"/>
        <charset val="238"/>
      </rPr>
      <t xml:space="preserve"> átcsoportosítás dologi kiadásokra</t>
    </r>
  </si>
  <si>
    <r>
      <t>Pannon Várszínház támogatás -</t>
    </r>
    <r>
      <rPr>
        <sz val="11"/>
        <rFont val="Palatino Linotype"/>
        <family val="1"/>
        <charset val="238"/>
      </rPr>
      <t xml:space="preserve"> egyéb működési kiadás</t>
    </r>
  </si>
  <si>
    <t>átcsoportosítás Veszprémi Bölcsődei és Eü.Alapellátási Intézménynek - Epipen Junior oltóanyag költségeire, valamint Március 15. utca 4/C fogorvosi rendelő kézi műszerek és bútorok beszerzésére</t>
  </si>
  <si>
    <t>átcsoportosítás Március 15. utca 4/C fogorvosi rendelő felújítására</t>
  </si>
  <si>
    <r>
      <rPr>
        <b/>
        <i/>
        <sz val="11"/>
        <rFont val="Palatino Linotype"/>
        <family val="1"/>
        <charset val="238"/>
      </rPr>
      <t>Temetési támogatás</t>
    </r>
    <r>
      <rPr>
        <sz val="11"/>
        <rFont val="Palatino Linotype"/>
        <family val="1"/>
        <charset val="238"/>
      </rPr>
      <t xml:space="preserve"> - átcsoportosítás Veszprémi Bölcsődei és Eü.Alapellátási Intézménynek - Március 15. utca 4/C fogorvosi rendelő kézi műszerek és bútorok beszerzésére</t>
    </r>
  </si>
  <si>
    <r>
      <rPr>
        <b/>
        <i/>
        <sz val="11"/>
        <rFont val="Palatino Linotype"/>
        <family val="1"/>
        <charset val="238"/>
      </rPr>
      <t>Beiskolázási támogatás</t>
    </r>
    <r>
      <rPr>
        <sz val="11"/>
        <rFont val="Palatino Linotype"/>
        <family val="1"/>
        <charset val="238"/>
      </rPr>
      <t xml:space="preserve"> - átcsoportosítás Veszprémi Bölcsődei és Eü.Alapellátási Intézménynek - Március 15. utca 4/C fogorvosi rendelő kézi műszerek és bútorok beszerzésére</t>
    </r>
  </si>
  <si>
    <t>Mozaik Érdekvédelmi Egyesület - működési költségekről</t>
  </si>
  <si>
    <t>Füredidombi Egyesület - működési költségekről</t>
  </si>
  <si>
    <t>Veszprémi Jégsport Egyesület - program szervezés költségeiről</t>
  </si>
  <si>
    <t>személyi kiadásokra 150 eFt, munkaadót terhelő szochóra 50 eFt</t>
  </si>
  <si>
    <t xml:space="preserve"> Veszprém-Balaton Európa Sportrégiója 2026 támogatása</t>
  </si>
  <si>
    <t>Egyetem város területén járda tervezés</t>
  </si>
  <si>
    <t>VVI Kft. törzstőke emelés</t>
  </si>
  <si>
    <t>VVI Kft. tőketartalékba helyezés</t>
  </si>
  <si>
    <t>Saját forrásból megvalósuló beruházási és felhalmozási kiadások (8.Felúj.)</t>
  </si>
  <si>
    <t>Március 15. utca 4/C fogorvosi rendelő felújítása</t>
  </si>
  <si>
    <t>Társadalombiztosítási Alapból származó támogatás - személyi kiadásokra 1.800 eFt, munkaadót terhelő szochóra 270 eFt, dologi kiadásokra 16.532 eFt.</t>
  </si>
  <si>
    <t>Epipen Junior oltóanyag költségeire</t>
  </si>
  <si>
    <t>személyi kiadásokra 6.000 eFt, munkaadót terhelő szochóra 500 eFt</t>
  </si>
  <si>
    <t>Fejlesztő foglalkoztatás támogatása - minimálbér és garantált bérminimum kompenzáció II. ütem</t>
  </si>
  <si>
    <t>NKA pályázati támogatásból 166 eFt személyi kiadásokra, 3.602 eFt dologi kiadásokra</t>
  </si>
  <si>
    <t>átcsoportosítás 11.12-i deportáltak emléktáblájánál történő koszorúzás hangosítására</t>
  </si>
  <si>
    <t>NKA pályázati támogatásból dologi kiadásokra</t>
  </si>
  <si>
    <t>Pályázati támogatásokból, belső átcsoportosításból személyi kiadásokra 500 eFt, munkaadót terhelő szociális hozzájárulási adóra 2.300 eFt</t>
  </si>
  <si>
    <t>bevételi többletből, támogatásokból személyi kiadásokra</t>
  </si>
  <si>
    <t>Bevételi többletből, támogatásokból dologi kiadásokra</t>
  </si>
  <si>
    <r>
      <t xml:space="preserve">Polgármesteri Hivatal </t>
    </r>
    <r>
      <rPr>
        <sz val="11"/>
        <rFont val="Palatino Linotype"/>
        <family val="1"/>
        <charset val="238"/>
      </rPr>
      <t>- igazgatási feladatok - szakképzési hozzájárulásból személyi kiadásokra</t>
    </r>
  </si>
  <si>
    <t>Kisértékű tárgyi eszköz beszerzések</t>
  </si>
  <si>
    <t>Hangtálak</t>
  </si>
  <si>
    <t>Laptop</t>
  </si>
  <si>
    <t>Március 15. utca 4/C fogorvosi rendelőbe kézi műszerek és bútorok beszerzésére</t>
  </si>
  <si>
    <t>Irodatechnikai eszközök</t>
  </si>
  <si>
    <t>Kisértékű tárgyieszköz vásárlás</t>
  </si>
  <si>
    <t>Környezetvédelmi Alap</t>
  </si>
  <si>
    <t xml:space="preserve"> Esélyegyenlőségi feladatok megvalósítása</t>
  </si>
  <si>
    <t>16. melléklet az 4/2025. (II.27.) önkormányzati rendelethez</t>
  </si>
  <si>
    <t>A rendelet 16. mellékletét módosította a 40/2025. (XII.18.) Ör. 13. melléklete</t>
  </si>
  <si>
    <t>a Környezetvédelmi Alap felosztásáról</t>
  </si>
  <si>
    <t>Egyéb pótlékok, bírságok (talajterhelési díj)</t>
  </si>
  <si>
    <t>Működési célú költségvetési maradvány</t>
  </si>
  <si>
    <t>Bevételek összesen:</t>
  </si>
  <si>
    <t>Parkfenntartás - Gelemér utcai park kertészeti rendezésére (gallyazás, tuskómarás)</t>
  </si>
  <si>
    <t xml:space="preserve"> Helyi Környezetvédelmi Alap</t>
  </si>
  <si>
    <t>Kiadások összesen:</t>
  </si>
  <si>
    <t xml:space="preserve">    módosított előirányzat 6</t>
  </si>
  <si>
    <t>A rendelet 1. mellékletét módosította a 4/2026. (II.26.) Ör. 1. melléklete</t>
  </si>
  <si>
    <t>A rendelet 2. mellékletét módosította a 4/2026. (II.26.) Ör. 2. melléklete</t>
  </si>
  <si>
    <t>A rendelet 3. mellékletét módosította a 4/2026. (II.26.) Ör. 3. melléklete</t>
  </si>
  <si>
    <t>A rendelet 4. mellékletét módosította a 4/2026. (II.26.) Ör. 4. melléklete</t>
  </si>
  <si>
    <t>A rendelet 5. mellékletét módosította a 4/2026. (II.26.) Ör. 5. melléklete</t>
  </si>
  <si>
    <t>A rendelet 6. mellékletét módosította a 4/2026. (II.26.) Ör. 6. melléklete</t>
  </si>
  <si>
    <t>A rendelet 7. mellékletét módosította a 4/2026. (II.26.) Ör. 7. melléklete</t>
  </si>
  <si>
    <t>A rendelet 9. mellékletét módosította a 4/2026. (XII.26.) Ör. 8. melléklete</t>
  </si>
  <si>
    <t>A rendelet 10. mellékletét módosította a 4/2026. (XII.26.) Ör. 9. melléklete</t>
  </si>
  <si>
    <t>A rendelet 15. mellékletét módosította a 4/2026. (II.26.) Ör. 10. melléklete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</si>
</sst>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 _F_t_-;\-* #,##0.00\ _F_t_-;_-* &quot;-&quot;??\ _F_t_-;_-@_-"/>
    <numFmt numFmtId="165" formatCode="0.0%"/>
    <numFmt numFmtId="166" formatCode="0.000"/>
  </numFmts>
  <fonts count="71" x14ac:knownFonts="1">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sz val="11"/>
      <name val="Palatino Linotype"/>
      <family val="1"/>
      <charset val="238"/>
    </font>
    <font>
      <sz val="10"/>
      <name val="Arial"/>
      <family val="2"/>
      <charset val="238"/>
    </font>
    <font>
      <b/>
      <sz val="11"/>
      <name val="Palatino Linotype"/>
      <family val="1"/>
      <charset val="238"/>
    </font>
    <font>
      <i/>
      <sz val="11"/>
      <name val="Palatino Linotype"/>
      <family val="1"/>
      <charset val="238"/>
    </font>
    <font>
      <sz val="9"/>
      <name val="Palatino Linotype"/>
      <family val="1"/>
      <charset val="238"/>
    </font>
    <font>
      <sz val="8"/>
      <name val="Arial CE"/>
      <charset val="238"/>
    </font>
    <font>
      <sz val="12"/>
      <name val="Times New Roman"/>
      <family val="1"/>
      <charset val="238"/>
    </font>
    <font>
      <sz val="10"/>
      <name val="Palatino Linotype"/>
      <family val="1"/>
      <charset val="238"/>
    </font>
    <font>
      <b/>
      <sz val="9"/>
      <name val="Palatino Linotype"/>
      <family val="1"/>
      <charset val="238"/>
    </font>
    <font>
      <i/>
      <sz val="10"/>
      <name val="Palatino Linotype"/>
      <family val="1"/>
      <charset val="238"/>
    </font>
    <font>
      <b/>
      <sz val="10"/>
      <name val="Palatino Linotype"/>
      <family val="1"/>
      <charset val="238"/>
    </font>
    <font>
      <sz val="9"/>
      <name val="Arial CE"/>
      <charset val="238"/>
    </font>
    <font>
      <i/>
      <u/>
      <sz val="10"/>
      <name val="Palatino Linotype"/>
      <family val="1"/>
      <charset val="238"/>
    </font>
    <font>
      <b/>
      <i/>
      <sz val="10"/>
      <name val="Palatino Linotype"/>
      <family val="1"/>
      <charset val="238"/>
    </font>
    <font>
      <b/>
      <i/>
      <sz val="11"/>
      <name val="Palatino Linotype"/>
      <family val="1"/>
      <charset val="238"/>
    </font>
    <font>
      <sz val="7"/>
      <name val="Palatino Linotype"/>
      <family val="1"/>
      <charset val="238"/>
    </font>
    <font>
      <i/>
      <sz val="10"/>
      <name val="Arial CE"/>
      <charset val="238"/>
    </font>
    <font>
      <sz val="11"/>
      <name val="Arial CE"/>
      <charset val="238"/>
    </font>
    <font>
      <b/>
      <u/>
      <sz val="10"/>
      <name val="Palatino Linotype"/>
      <family val="1"/>
      <charset val="238"/>
    </font>
    <font>
      <b/>
      <u/>
      <sz val="11"/>
      <name val="Palatino Linotype"/>
      <family val="1"/>
      <charset val="238"/>
    </font>
    <font>
      <u/>
      <sz val="10"/>
      <name val="Palatino Linotype"/>
      <family val="1"/>
      <charset val="238"/>
    </font>
    <font>
      <sz val="11"/>
      <color theme="1"/>
      <name val="Calibri"/>
      <family val="2"/>
      <charset val="238"/>
      <scheme val="minor"/>
    </font>
    <font>
      <sz val="11"/>
      <color rgb="FFFF0000"/>
      <name val="Palatino Linotype"/>
      <family val="1"/>
      <charset val="238"/>
    </font>
    <font>
      <b/>
      <sz val="10"/>
      <color theme="5" tint="-0.499984740745262"/>
      <name val="Palatino Linotype"/>
      <family val="1"/>
      <charset val="238"/>
    </font>
    <font>
      <b/>
      <i/>
      <sz val="10"/>
      <color theme="5" tint="-0.499984740745262"/>
      <name val="Palatino Linotype"/>
      <family val="1"/>
      <charset val="238"/>
    </font>
    <font>
      <b/>
      <sz val="10"/>
      <color theme="5" tint="-0.499984740745262"/>
      <name val="Arial CE"/>
      <charset val="238"/>
    </font>
    <font>
      <b/>
      <i/>
      <sz val="10"/>
      <color theme="5" tint="-0.499984740745262"/>
      <name val="Arial CE"/>
      <charset val="238"/>
    </font>
    <font>
      <b/>
      <sz val="11"/>
      <color theme="5" tint="-0.499984740745262"/>
      <name val="Palatino Linotype"/>
      <family val="1"/>
      <charset val="238"/>
    </font>
    <font>
      <sz val="11"/>
      <color theme="5" tint="-0.499984740745262"/>
      <name val="Palatino Linotype"/>
      <family val="1"/>
      <charset val="238"/>
    </font>
    <font>
      <b/>
      <i/>
      <sz val="11"/>
      <color theme="5" tint="-0.499984740745262"/>
      <name val="Palatino Linotype"/>
      <family val="1"/>
      <charset val="238"/>
    </font>
    <font>
      <sz val="10"/>
      <color theme="5" tint="-0.499984740745262"/>
      <name val="Palatino Linotype"/>
      <family val="1"/>
      <charset val="238"/>
    </font>
    <font>
      <i/>
      <sz val="10"/>
      <color theme="5" tint="-0.499984740745262"/>
      <name val="Palatino Linotype"/>
      <family val="1"/>
      <charset val="238"/>
    </font>
    <font>
      <b/>
      <sz val="11"/>
      <color rgb="FF800000"/>
      <name val="Palatino Linotype"/>
      <family val="1"/>
      <charset val="238"/>
    </font>
    <font>
      <b/>
      <sz val="10"/>
      <color rgb="FF632523"/>
      <name val="Palatino Linotype"/>
      <family val="1"/>
      <charset val="238"/>
    </font>
    <font>
      <b/>
      <sz val="10"/>
      <color theme="9" tint="-0.499984740745262"/>
      <name val="Palatino Linotype"/>
      <family val="1"/>
      <charset val="238"/>
    </font>
    <font>
      <sz val="10.5"/>
      <name val="Palatino Linotype"/>
      <family val="1"/>
      <charset val="238"/>
    </font>
    <font>
      <sz val="12"/>
      <name val="Palatino Linotype"/>
      <family val="1"/>
      <charset val="238"/>
    </font>
    <font>
      <sz val="10"/>
      <color rgb="FF632523"/>
      <name val="Palatino Linotype"/>
      <family val="1"/>
      <charset val="238"/>
    </font>
    <font>
      <i/>
      <sz val="11"/>
      <color theme="5" tint="-0.499984740745262"/>
      <name val="Palatino Linotype"/>
      <family val="1"/>
      <charset val="238"/>
    </font>
    <font>
      <sz val="11"/>
      <color rgb="FF000000"/>
      <name val="Calibri"/>
      <family val="2"/>
      <charset val="238"/>
    </font>
    <font>
      <sz val="8"/>
      <name val="Palatino Linotype"/>
      <family val="1"/>
      <charset val="238"/>
    </font>
    <font>
      <i/>
      <u/>
      <sz val="11"/>
      <name val="Palatino Linotype"/>
      <family val="1"/>
      <charset val="238"/>
    </font>
    <font>
      <b/>
      <i/>
      <u/>
      <sz val="11"/>
      <name val="Palatino Linotype"/>
      <family val="1"/>
      <charset val="238"/>
    </font>
    <font>
      <u/>
      <sz val="11"/>
      <name val="Palatino Linotype"/>
      <family val="1"/>
      <charset val="238"/>
    </font>
    <font>
      <sz val="10"/>
      <color rgb="FF080808"/>
      <name val="Palatino Linotype"/>
      <family val="1"/>
      <charset val="238"/>
    </font>
    <font>
      <b/>
      <u/>
      <sz val="12"/>
      <name val="Palatino Linotype"/>
      <family val="1"/>
      <charset val="238"/>
    </font>
    <font>
      <b/>
      <sz val="11"/>
      <color rgb="FFFF0000"/>
      <name val="Palatino Linotype"/>
      <family val="1"/>
      <charset val="238"/>
    </font>
    <font>
      <b/>
      <sz val="10"/>
      <color rgb="FF800000"/>
      <name val="Palatino Linotype"/>
      <family val="1"/>
      <charset val="238"/>
    </font>
    <font>
      <b/>
      <sz val="11"/>
      <color theme="1"/>
      <name val="Palatino Linotype"/>
      <family val="1"/>
      <charset val="238"/>
    </font>
    <font>
      <sz val="10"/>
      <color rgb="FF800000"/>
      <name val="Palatino Linotype"/>
      <family val="1"/>
      <charset val="238"/>
    </font>
    <font>
      <sz val="11"/>
      <color theme="1"/>
      <name val="Palatino Linotype"/>
      <family val="1"/>
      <charset val="238"/>
    </font>
    <font>
      <b/>
      <u/>
      <sz val="11"/>
      <color theme="1"/>
      <name val="Palatino Linotype"/>
      <family val="1"/>
      <charset val="238"/>
    </font>
    <font>
      <b/>
      <i/>
      <sz val="11"/>
      <color theme="1"/>
      <name val="Palatino Linotype"/>
      <family val="1"/>
      <charset val="238"/>
    </font>
    <font>
      <sz val="10"/>
      <name val="Times New Roman"/>
      <family val="1"/>
      <charset val="238"/>
    </font>
    <font>
      <sz val="16"/>
      <name val="Palatino Linotype"/>
      <family val="1"/>
      <charset val="238"/>
    </font>
    <font>
      <b/>
      <u/>
      <sz val="13"/>
      <name val="Palatino Linotype"/>
      <family val="1"/>
      <charset val="238"/>
    </font>
    <font>
      <b/>
      <u/>
      <sz val="14"/>
      <name val="Calibri"/>
      <family val="2"/>
      <charset val="238"/>
    </font>
    <font>
      <sz val="11"/>
      <name val="Calibri"/>
      <family val="2"/>
      <charset val="238"/>
    </font>
    <font>
      <u/>
      <sz val="11"/>
      <name val="Calibri"/>
      <family val="2"/>
      <charset val="238"/>
    </font>
    <font>
      <b/>
      <sz val="10.5"/>
      <name val="Palatino Linotype"/>
      <family val="1"/>
      <charset val="238"/>
    </font>
  </fonts>
  <fills count="4">
    <fill>
      <patternFill patternType="none"/>
    </fill>
    <fill>
      <patternFill patternType="gray125"/>
    </fill>
    <fill>
      <patternFill patternType="solid">
        <fgColor rgb="FFFFFF00"/>
        <bgColor indexed="64"/>
      </patternFill>
    </fill>
    <fill>
      <patternFill patternType="solid">
        <fgColor rgb="FFFFFFFF"/>
        <bgColor rgb="FF000000"/>
      </patternFill>
    </fill>
  </fills>
  <borders count="270">
    <border>
      <left/>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right/>
      <top style="thin">
        <color indexed="64"/>
      </top>
      <bottom style="thin">
        <color indexed="64"/>
      </bottom>
      <diagonal/>
    </border>
    <border>
      <left/>
      <right/>
      <top/>
      <bottom style="thin">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medium">
        <color indexed="64"/>
      </right>
      <top/>
      <bottom/>
      <diagonal/>
    </border>
    <border>
      <left/>
      <right style="medium">
        <color indexed="64"/>
      </right>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right/>
      <top style="thin">
        <color indexed="64"/>
      </top>
      <bottom style="double">
        <color indexed="64"/>
      </bottom>
      <diagonal/>
    </border>
    <border>
      <left/>
      <right/>
      <top style="double">
        <color indexed="64"/>
      </top>
      <bottom style="medium">
        <color indexed="64"/>
      </bottom>
      <diagonal/>
    </border>
    <border>
      <left/>
      <right/>
      <top style="thin">
        <color indexed="64"/>
      </top>
      <bottom style="medium">
        <color indexed="64"/>
      </bottom>
      <diagonal/>
    </border>
    <border>
      <left style="double">
        <color indexed="64"/>
      </left>
      <right style="medium">
        <color indexed="64"/>
      </right>
      <top/>
      <bottom/>
      <diagonal/>
    </border>
    <border>
      <left style="thin">
        <color indexed="64"/>
      </left>
      <right style="thin">
        <color indexed="64"/>
      </right>
      <top style="medium">
        <color indexed="64"/>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medium">
        <color indexed="64"/>
      </top>
      <bottom style="hair">
        <color indexed="64"/>
      </bottom>
      <diagonal/>
    </border>
    <border>
      <left style="thin">
        <color indexed="64"/>
      </left>
      <right style="thin">
        <color indexed="64"/>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style="medium">
        <color indexed="64"/>
      </left>
      <right/>
      <top style="double">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double">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double">
        <color indexed="64"/>
      </left>
      <right style="hair">
        <color indexed="64"/>
      </right>
      <top/>
      <bottom style="hair">
        <color indexed="64"/>
      </bottom>
      <diagonal/>
    </border>
    <border>
      <left style="medium">
        <color indexed="64"/>
      </left>
      <right style="hair">
        <color indexed="64"/>
      </right>
      <top style="hair">
        <color indexed="64"/>
      </top>
      <bottom/>
      <diagonal/>
    </border>
    <border>
      <left style="hair">
        <color indexed="64"/>
      </left>
      <right style="hair">
        <color indexed="64"/>
      </right>
      <top/>
      <bottom/>
      <diagonal/>
    </border>
    <border>
      <left/>
      <right style="hair">
        <color indexed="64"/>
      </right>
      <top/>
      <bottom/>
      <diagonal/>
    </border>
    <border>
      <left/>
      <right style="hair">
        <color indexed="64"/>
      </right>
      <top/>
      <bottom style="hair">
        <color indexed="64"/>
      </bottom>
      <diagonal/>
    </border>
    <border>
      <left style="hair">
        <color indexed="64"/>
      </left>
      <right/>
      <top style="medium">
        <color indexed="64"/>
      </top>
      <bottom style="hair">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diagonal/>
    </border>
    <border>
      <left style="double">
        <color indexed="64"/>
      </left>
      <right/>
      <top/>
      <bottom/>
      <diagonal/>
    </border>
    <border>
      <left style="thin">
        <color indexed="64"/>
      </left>
      <right/>
      <top style="thin">
        <color indexed="64"/>
      </top>
      <bottom style="thin">
        <color indexed="64"/>
      </bottom>
      <diagonal/>
    </border>
    <border>
      <left style="double">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double">
        <color indexed="64"/>
      </left>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top style="double">
        <color indexed="64"/>
      </top>
      <bottom style="double">
        <color indexed="64"/>
      </bottom>
      <diagonal/>
    </border>
    <border>
      <left/>
      <right style="thin">
        <color indexed="64"/>
      </right>
      <top style="double">
        <color indexed="64"/>
      </top>
      <bottom style="double">
        <color indexed="64"/>
      </bottom>
      <diagonal/>
    </border>
    <border>
      <left style="medium">
        <color indexed="64"/>
      </left>
      <right/>
      <top style="double">
        <color indexed="64"/>
      </top>
      <bottom/>
      <diagonal/>
    </border>
    <border>
      <left/>
      <right/>
      <top style="double">
        <color indexed="64"/>
      </top>
      <bottom/>
      <diagonal/>
    </border>
    <border>
      <left/>
      <right style="thin">
        <color indexed="64"/>
      </right>
      <top/>
      <bottom/>
      <diagonal/>
    </border>
    <border>
      <left style="medium">
        <color indexed="64"/>
      </left>
      <right/>
      <top/>
      <bottom style="thin">
        <color indexed="64"/>
      </bottom>
      <diagonal/>
    </border>
    <border>
      <left style="double">
        <color indexed="64"/>
      </left>
      <right/>
      <top/>
      <bottom style="thin">
        <color indexed="64"/>
      </bottom>
      <diagonal/>
    </border>
    <border>
      <left style="double">
        <color indexed="64"/>
      </left>
      <right/>
      <top/>
      <bottom style="medium">
        <color indexed="64"/>
      </bottom>
      <diagonal/>
    </border>
    <border>
      <left style="thin">
        <color indexed="64"/>
      </left>
      <right/>
      <top style="thin">
        <color indexed="64"/>
      </top>
      <bottom style="double">
        <color indexed="64"/>
      </bottom>
      <diagonal/>
    </border>
    <border>
      <left style="thin">
        <color indexed="64"/>
      </left>
      <right/>
      <top style="double">
        <color indexed="64"/>
      </top>
      <bottom/>
      <diagonal/>
    </border>
    <border>
      <left style="thin">
        <color indexed="64"/>
      </left>
      <right/>
      <top/>
      <bottom style="thin">
        <color indexed="64"/>
      </bottom>
      <diagonal/>
    </border>
    <border>
      <left style="thin">
        <color indexed="64"/>
      </left>
      <right/>
      <top/>
      <bottom style="medium">
        <color indexed="64"/>
      </bottom>
      <diagonal/>
    </border>
    <border>
      <left style="thin">
        <color indexed="64"/>
      </left>
      <right style="medium">
        <color indexed="64"/>
      </right>
      <top/>
      <bottom style="double">
        <color indexed="64"/>
      </bottom>
      <diagonal/>
    </border>
    <border>
      <left style="thin">
        <color indexed="64"/>
      </left>
      <right style="medium">
        <color indexed="64"/>
      </right>
      <top/>
      <bottom style="thin">
        <color indexed="64"/>
      </bottom>
      <diagonal/>
    </border>
    <border>
      <left/>
      <right/>
      <top style="medium">
        <color indexed="64"/>
      </top>
      <bottom/>
      <diagonal/>
    </border>
    <border>
      <left style="hair">
        <color indexed="64"/>
      </left>
      <right style="hair">
        <color indexed="64"/>
      </right>
      <top style="hair">
        <color indexed="64"/>
      </top>
      <bottom style="double">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hair">
        <color indexed="64"/>
      </right>
      <top style="hair">
        <color indexed="64"/>
      </top>
      <bottom style="hair">
        <color indexed="64"/>
      </bottom>
      <diagonal/>
    </border>
    <border>
      <left/>
      <right style="hair">
        <color indexed="64"/>
      </right>
      <top style="double">
        <color indexed="64"/>
      </top>
      <bottom style="hair">
        <color indexed="64"/>
      </bottom>
      <diagonal/>
    </border>
    <border>
      <left/>
      <right style="double">
        <color indexed="64"/>
      </right>
      <top style="thin">
        <color indexed="64"/>
      </top>
      <bottom style="thin">
        <color indexed="64"/>
      </bottom>
      <diagonal/>
    </border>
    <border>
      <left style="hair">
        <color indexed="64"/>
      </left>
      <right style="hair">
        <color indexed="64"/>
      </right>
      <top style="medium">
        <color indexed="64"/>
      </top>
      <bottom/>
      <diagonal/>
    </border>
    <border>
      <left style="double">
        <color indexed="64"/>
      </left>
      <right style="hair">
        <color indexed="64"/>
      </right>
      <top style="double">
        <color indexed="64"/>
      </top>
      <bottom style="hair">
        <color indexed="64"/>
      </bottom>
      <diagonal/>
    </border>
    <border>
      <left/>
      <right style="medium">
        <color indexed="64"/>
      </right>
      <top/>
      <bottom style="thin">
        <color indexed="64"/>
      </bottom>
      <diagonal/>
    </border>
    <border>
      <left style="hair">
        <color indexed="64"/>
      </left>
      <right style="medium">
        <color indexed="64"/>
      </right>
      <top style="double">
        <color indexed="64"/>
      </top>
      <bottom style="hair">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top/>
      <bottom style="double">
        <color indexed="64"/>
      </bottom>
      <diagonal/>
    </border>
    <border>
      <left/>
      <right style="hair">
        <color indexed="64"/>
      </right>
      <top style="medium">
        <color indexed="64"/>
      </top>
      <bottom style="hair">
        <color indexed="64"/>
      </bottom>
      <diagonal/>
    </border>
    <border>
      <left/>
      <right style="hair">
        <color indexed="64"/>
      </right>
      <top style="hair">
        <color indexed="64"/>
      </top>
      <bottom/>
      <diagonal/>
    </border>
    <border>
      <left/>
      <right style="hair">
        <color indexed="64"/>
      </right>
      <top style="medium">
        <color indexed="64"/>
      </top>
      <bottom/>
      <diagonal/>
    </border>
    <border>
      <left/>
      <right style="hair">
        <color indexed="64"/>
      </right>
      <top style="medium">
        <color indexed="64"/>
      </top>
      <bottom style="medium">
        <color indexed="64"/>
      </bottom>
      <diagonal/>
    </border>
    <border>
      <left style="double">
        <color indexed="64"/>
      </left>
      <right style="hair">
        <color indexed="64"/>
      </right>
      <top style="hair">
        <color indexed="64"/>
      </top>
      <bottom style="double">
        <color indexed="64"/>
      </bottom>
      <diagonal/>
    </border>
    <border>
      <left/>
      <right style="hair">
        <color indexed="64"/>
      </right>
      <top style="hair">
        <color indexed="64"/>
      </top>
      <bottom style="double">
        <color indexed="64"/>
      </bottom>
      <diagonal/>
    </border>
    <border>
      <left style="hair">
        <color indexed="64"/>
      </left>
      <right/>
      <top style="hair">
        <color indexed="64"/>
      </top>
      <bottom style="double">
        <color indexed="64"/>
      </bottom>
      <diagonal/>
    </border>
    <border>
      <left/>
      <right/>
      <top/>
      <bottom style="hair">
        <color indexed="64"/>
      </bottom>
      <diagonal/>
    </border>
    <border>
      <left/>
      <right/>
      <top style="medium">
        <color indexed="64"/>
      </top>
      <bottom style="hair">
        <color indexed="64"/>
      </bottom>
      <diagonal/>
    </border>
    <border>
      <left style="hair">
        <color indexed="64"/>
      </left>
      <right style="hair">
        <color indexed="64"/>
      </right>
      <top style="double">
        <color indexed="64"/>
      </top>
      <bottom style="medium">
        <color indexed="64"/>
      </bottom>
      <diagonal/>
    </border>
    <border>
      <left style="hair">
        <color indexed="64"/>
      </left>
      <right/>
      <top style="double">
        <color indexed="64"/>
      </top>
      <bottom style="hair">
        <color indexed="64"/>
      </bottom>
      <diagonal/>
    </border>
    <border>
      <left style="double">
        <color indexed="64"/>
      </left>
      <right style="medium">
        <color indexed="64"/>
      </right>
      <top/>
      <bottom style="hair">
        <color indexed="64"/>
      </bottom>
      <diagonal/>
    </border>
    <border>
      <left style="double">
        <color indexed="64"/>
      </left>
      <right style="medium">
        <color indexed="64"/>
      </right>
      <top style="hair">
        <color indexed="64"/>
      </top>
      <bottom style="hair">
        <color indexed="64"/>
      </bottom>
      <diagonal/>
    </border>
    <border>
      <left style="hair">
        <color indexed="64"/>
      </left>
      <right style="double">
        <color indexed="64"/>
      </right>
      <top style="medium">
        <color indexed="64"/>
      </top>
      <bottom style="hair">
        <color indexed="64"/>
      </bottom>
      <diagonal/>
    </border>
    <border>
      <left style="hair">
        <color indexed="64"/>
      </left>
      <right style="double">
        <color indexed="64"/>
      </right>
      <top style="hair">
        <color indexed="64"/>
      </top>
      <bottom style="hair">
        <color indexed="64"/>
      </bottom>
      <diagonal/>
    </border>
    <border>
      <left style="hair">
        <color indexed="64"/>
      </left>
      <right style="double">
        <color indexed="64"/>
      </right>
      <top style="medium">
        <color indexed="64"/>
      </top>
      <bottom/>
      <diagonal/>
    </border>
    <border>
      <left/>
      <right/>
      <top style="hair">
        <color indexed="64"/>
      </top>
      <bottom/>
      <diagonal/>
    </border>
    <border>
      <left style="hair">
        <color indexed="64"/>
      </left>
      <right style="medium">
        <color indexed="64"/>
      </right>
      <top style="hair">
        <color indexed="64"/>
      </top>
      <bottom style="double">
        <color indexed="64"/>
      </bottom>
      <diagonal/>
    </border>
    <border>
      <left/>
      <right/>
      <top style="hair">
        <color indexed="64"/>
      </top>
      <bottom style="double">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top style="hair">
        <color indexed="64"/>
      </top>
      <bottom/>
      <diagonal/>
    </border>
    <border>
      <left style="double">
        <color indexed="64"/>
      </left>
      <right style="hair">
        <color indexed="64"/>
      </right>
      <top style="hair">
        <color indexed="64"/>
      </top>
      <bottom/>
      <diagonal/>
    </border>
    <border>
      <left style="hair">
        <color indexed="64"/>
      </left>
      <right style="double">
        <color indexed="64"/>
      </right>
      <top style="double">
        <color indexed="64"/>
      </top>
      <bottom style="hair">
        <color indexed="64"/>
      </bottom>
      <diagonal/>
    </border>
    <border>
      <left style="hair">
        <color indexed="64"/>
      </left>
      <right/>
      <top style="hair">
        <color indexed="64"/>
      </top>
      <bottom style="medium">
        <color indexed="64"/>
      </bottom>
      <diagonal/>
    </border>
    <border>
      <left style="double">
        <color indexed="64"/>
      </left>
      <right style="hair">
        <color indexed="64"/>
      </right>
      <top style="hair">
        <color indexed="64"/>
      </top>
      <bottom style="medium">
        <color indexed="64"/>
      </bottom>
      <diagonal/>
    </border>
    <border>
      <left style="medium">
        <color indexed="64"/>
      </left>
      <right style="medium">
        <color indexed="64"/>
      </right>
      <top/>
      <bottom/>
      <diagonal/>
    </border>
    <border>
      <left style="hair">
        <color indexed="64"/>
      </left>
      <right/>
      <top style="double">
        <color indexed="64"/>
      </top>
      <bottom style="medium">
        <color indexed="64"/>
      </bottom>
      <diagonal/>
    </border>
    <border>
      <left style="hair">
        <color indexed="64"/>
      </left>
      <right/>
      <top style="medium">
        <color indexed="64"/>
      </top>
      <bottom style="medium">
        <color indexed="64"/>
      </bottom>
      <diagonal/>
    </border>
    <border>
      <left style="hair">
        <color indexed="64"/>
      </left>
      <right style="double">
        <color indexed="64"/>
      </right>
      <top/>
      <bottom style="hair">
        <color indexed="64"/>
      </bottom>
      <diagonal/>
    </border>
    <border>
      <left style="double">
        <color indexed="64"/>
      </left>
      <right style="medium">
        <color indexed="64"/>
      </right>
      <top style="hair">
        <color indexed="64"/>
      </top>
      <bottom/>
      <diagonal/>
    </border>
    <border>
      <left style="hair">
        <color indexed="64"/>
      </left>
      <right style="double">
        <color indexed="64"/>
      </right>
      <top style="hair">
        <color indexed="64"/>
      </top>
      <bottom/>
      <diagonal/>
    </border>
    <border>
      <left/>
      <right style="hair">
        <color indexed="64"/>
      </right>
      <top style="double">
        <color indexed="64"/>
      </top>
      <bottom style="medium">
        <color indexed="64"/>
      </bottom>
      <diagonal/>
    </border>
    <border>
      <left style="thin">
        <color indexed="64"/>
      </left>
      <right style="thin">
        <color indexed="64"/>
      </right>
      <top/>
      <bottom style="medium">
        <color indexed="64"/>
      </bottom>
      <diagonal/>
    </border>
    <border>
      <left/>
      <right style="medium">
        <color indexed="64"/>
      </right>
      <top/>
      <bottom style="hair">
        <color indexed="64"/>
      </bottom>
      <diagonal/>
    </border>
    <border>
      <left style="hair">
        <color indexed="64"/>
      </left>
      <right style="double">
        <color indexed="64"/>
      </right>
      <top/>
      <bottom/>
      <diagonal/>
    </border>
    <border>
      <left style="double">
        <color indexed="64"/>
      </left>
      <right style="hair">
        <color indexed="64"/>
      </right>
      <top/>
      <bottom/>
      <diagonal/>
    </border>
    <border>
      <left style="hair">
        <color indexed="64"/>
      </left>
      <right style="double">
        <color indexed="64"/>
      </right>
      <top style="hair">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right/>
      <top style="double">
        <color indexed="64"/>
      </top>
      <bottom style="hair">
        <color indexed="64"/>
      </bottom>
      <diagonal/>
    </border>
    <border>
      <left style="medium">
        <color indexed="64"/>
      </left>
      <right/>
      <top style="medium">
        <color indexed="64"/>
      </top>
      <bottom style="hair">
        <color indexed="64"/>
      </bottom>
      <diagonal/>
    </border>
    <border>
      <left style="medium">
        <color indexed="64"/>
      </left>
      <right style="medium">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style="double">
        <color indexed="64"/>
      </right>
      <top style="medium">
        <color indexed="64"/>
      </top>
      <bottom/>
      <diagonal/>
    </border>
    <border>
      <left style="thin">
        <color indexed="64"/>
      </left>
      <right style="double">
        <color indexed="64"/>
      </right>
      <top/>
      <bottom style="medium">
        <color indexed="64"/>
      </bottom>
      <diagonal/>
    </border>
    <border>
      <left style="double">
        <color indexed="64"/>
      </left>
      <right style="medium">
        <color indexed="64"/>
      </right>
      <top style="medium">
        <color indexed="64"/>
      </top>
      <bottom/>
      <diagonal/>
    </border>
    <border>
      <left style="double">
        <color indexed="64"/>
      </left>
      <right style="medium">
        <color indexed="64"/>
      </right>
      <top/>
      <bottom style="medium">
        <color indexed="64"/>
      </bottom>
      <diagonal/>
    </border>
    <border>
      <left/>
      <right/>
      <top style="double">
        <color indexed="64"/>
      </top>
      <bottom style="double">
        <color indexed="64"/>
      </bottom>
      <diagonal/>
    </border>
    <border>
      <left style="thin">
        <color indexed="64"/>
      </left>
      <right style="thin">
        <color indexed="64"/>
      </right>
      <top style="medium">
        <color indexed="64"/>
      </top>
      <bottom style="dotted">
        <color indexed="64"/>
      </bottom>
      <diagonal/>
    </border>
    <border>
      <left style="thin">
        <color indexed="64"/>
      </left>
      <right style="thin">
        <color indexed="64"/>
      </right>
      <top style="dotted">
        <color indexed="64"/>
      </top>
      <bottom style="medium">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medium">
        <color indexed="64"/>
      </top>
      <bottom style="dotted">
        <color indexed="64"/>
      </bottom>
      <diagonal/>
    </border>
    <border>
      <left style="medium">
        <color indexed="64"/>
      </left>
      <right style="thin">
        <color indexed="64"/>
      </right>
      <top style="dotted">
        <color indexed="64"/>
      </top>
      <bottom style="medium">
        <color indexed="64"/>
      </bottom>
      <diagonal/>
    </border>
    <border>
      <left style="thin">
        <color indexed="64"/>
      </left>
      <right style="double">
        <color indexed="64"/>
      </right>
      <top style="medium">
        <color indexed="64"/>
      </top>
      <bottom style="dotted">
        <color indexed="64"/>
      </bottom>
      <diagonal/>
    </border>
    <border>
      <left style="thin">
        <color indexed="64"/>
      </left>
      <right style="double">
        <color indexed="64"/>
      </right>
      <top style="dotted">
        <color indexed="64"/>
      </top>
      <bottom style="medium">
        <color indexed="64"/>
      </bottom>
      <diagonal/>
    </border>
    <border>
      <left/>
      <right style="double">
        <color indexed="64"/>
      </right>
      <top style="double">
        <color indexed="64"/>
      </top>
      <bottom style="hair">
        <color indexed="64"/>
      </bottom>
      <diagonal/>
    </border>
    <border>
      <left/>
      <right style="double">
        <color indexed="64"/>
      </right>
      <top style="hair">
        <color indexed="64"/>
      </top>
      <bottom style="hair">
        <color indexed="64"/>
      </bottom>
      <diagonal/>
    </border>
    <border>
      <left/>
      <right style="double">
        <color indexed="64"/>
      </right>
      <top style="hair">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style="double">
        <color indexed="64"/>
      </right>
      <top/>
      <bottom style="thin">
        <color indexed="64"/>
      </bottom>
      <diagonal/>
    </border>
    <border>
      <left/>
      <right style="double">
        <color indexed="64"/>
      </right>
      <top style="thin">
        <color indexed="64"/>
      </top>
      <bottom style="medium">
        <color indexed="64"/>
      </bottom>
      <diagonal/>
    </border>
    <border>
      <left style="double">
        <color indexed="64"/>
      </left>
      <right style="thin">
        <color indexed="64"/>
      </right>
      <top style="medium">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medium">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top style="hair">
        <color indexed="64"/>
      </top>
      <bottom/>
      <diagonal/>
    </border>
    <border>
      <left/>
      <right style="medium">
        <color indexed="64"/>
      </right>
      <top style="hair">
        <color indexed="64"/>
      </top>
      <bottom style="hair">
        <color indexed="64"/>
      </bottom>
      <diagonal/>
    </border>
    <border>
      <left style="hair">
        <color indexed="64"/>
      </left>
      <right/>
      <top/>
      <bottom/>
      <diagonal/>
    </border>
    <border>
      <left style="hair">
        <color indexed="64"/>
      </left>
      <right style="double">
        <color indexed="64"/>
      </right>
      <top style="hair">
        <color indexed="64"/>
      </top>
      <bottom style="double">
        <color indexed="64"/>
      </bottom>
      <diagonal/>
    </border>
    <border>
      <left/>
      <right style="medium">
        <color indexed="64"/>
      </right>
      <top style="double">
        <color indexed="64"/>
      </top>
      <bottom style="hair">
        <color indexed="64"/>
      </bottom>
      <diagonal/>
    </border>
    <border>
      <left style="hair">
        <color indexed="64"/>
      </left>
      <right style="double">
        <color indexed="64"/>
      </right>
      <top/>
      <bottom style="double">
        <color indexed="64"/>
      </bottom>
      <diagonal/>
    </border>
    <border>
      <left style="double">
        <color indexed="64"/>
      </left>
      <right/>
      <top style="medium">
        <color indexed="64"/>
      </top>
      <bottom/>
      <diagonal/>
    </border>
    <border>
      <left/>
      <right style="double">
        <color indexed="64"/>
      </right>
      <top/>
      <bottom style="hair">
        <color indexed="64"/>
      </bottom>
      <diagonal/>
    </border>
    <border>
      <left style="double">
        <color indexed="64"/>
      </left>
      <right/>
      <top/>
      <bottom style="hair">
        <color indexed="64"/>
      </bottom>
      <diagonal/>
    </border>
    <border>
      <left style="hair">
        <color indexed="64"/>
      </left>
      <right style="hair">
        <color indexed="64"/>
      </right>
      <top/>
      <bottom style="double">
        <color indexed="64"/>
      </bottom>
      <diagonal/>
    </border>
    <border>
      <left style="medium">
        <color indexed="64"/>
      </left>
      <right/>
      <top/>
      <bottom style="hair">
        <color indexed="64"/>
      </bottom>
      <diagonal/>
    </border>
    <border>
      <left/>
      <right style="double">
        <color indexed="64"/>
      </right>
      <top/>
      <bottom/>
      <diagonal/>
    </border>
    <border>
      <left style="thin">
        <color indexed="64"/>
      </left>
      <right style="thin">
        <color indexed="64"/>
      </right>
      <top style="thin">
        <color indexed="64"/>
      </top>
      <bottom style="double">
        <color indexed="64"/>
      </bottom>
      <diagonal/>
    </border>
    <border>
      <left style="thin">
        <color indexed="64"/>
      </left>
      <right/>
      <top/>
      <bottom style="double">
        <color indexed="64"/>
      </bottom>
      <diagonal/>
    </border>
    <border>
      <left style="thin">
        <color indexed="64"/>
      </left>
      <right style="thin">
        <color indexed="64"/>
      </right>
      <top/>
      <bottom style="double">
        <color indexed="64"/>
      </bottom>
      <diagonal/>
    </border>
    <border>
      <left style="thin">
        <color indexed="64"/>
      </left>
      <right style="thin">
        <color indexed="64"/>
      </right>
      <top/>
      <bottom style="thin">
        <color indexed="64"/>
      </bottom>
      <diagonal/>
    </border>
    <border>
      <left style="medium">
        <color indexed="64"/>
      </left>
      <right/>
      <top style="double">
        <color indexed="64"/>
      </top>
      <bottom style="hair">
        <color indexed="64"/>
      </bottom>
      <diagonal/>
    </border>
    <border>
      <left/>
      <right style="medium">
        <color indexed="64"/>
      </right>
      <top style="hair">
        <color indexed="64"/>
      </top>
      <bottom style="medium">
        <color indexed="64"/>
      </bottom>
      <diagonal/>
    </border>
    <border>
      <left style="medium">
        <color indexed="64"/>
      </left>
      <right/>
      <top style="hair">
        <color indexed="64"/>
      </top>
      <bottom style="medium">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style="hair">
        <color indexed="64"/>
      </left>
      <right style="medium">
        <color indexed="64"/>
      </right>
      <top/>
      <bottom/>
      <diagonal/>
    </border>
    <border>
      <left style="hair">
        <color indexed="64"/>
      </left>
      <right style="medium">
        <color indexed="64"/>
      </right>
      <top/>
      <bottom style="double">
        <color indexed="64"/>
      </bottom>
      <diagonal/>
    </border>
    <border>
      <left/>
      <right style="hair">
        <color indexed="64"/>
      </right>
      <top/>
      <bottom style="double">
        <color indexed="64"/>
      </bottom>
      <diagonal/>
    </border>
    <border>
      <left style="hair">
        <color indexed="64"/>
      </left>
      <right style="hair">
        <color indexed="64"/>
      </right>
      <top/>
      <bottom style="medium">
        <color indexed="64"/>
      </bottom>
      <diagonal/>
    </border>
    <border>
      <left style="medium">
        <color indexed="64"/>
      </left>
      <right style="hair">
        <color indexed="64"/>
      </right>
      <top/>
      <bottom/>
      <diagonal/>
    </border>
    <border>
      <left/>
      <right style="medium">
        <color indexed="64"/>
      </right>
      <top style="medium">
        <color indexed="64"/>
      </top>
      <bottom style="medium">
        <color indexed="64"/>
      </bottom>
      <diagonal/>
    </border>
    <border>
      <left style="double">
        <color indexed="64"/>
      </left>
      <right/>
      <top style="medium">
        <color indexed="64"/>
      </top>
      <bottom style="medium">
        <color indexed="64"/>
      </bottom>
      <diagonal/>
    </border>
    <border>
      <left style="double">
        <color indexed="64"/>
      </left>
      <right/>
      <top style="medium">
        <color indexed="64"/>
      </top>
      <bottom style="thin">
        <color indexed="64"/>
      </bottom>
      <diagonal/>
    </border>
    <border>
      <left style="double">
        <color indexed="64"/>
      </left>
      <right/>
      <top style="double">
        <color indexed="64"/>
      </top>
      <bottom style="medium">
        <color indexed="64"/>
      </bottom>
      <diagonal/>
    </border>
    <border>
      <left style="double">
        <color indexed="64"/>
      </left>
      <right/>
      <top style="thin">
        <color indexed="64"/>
      </top>
      <bottom style="medium">
        <color indexed="64"/>
      </bottom>
      <diagonal/>
    </border>
    <border>
      <left/>
      <right style="medium">
        <color indexed="64"/>
      </right>
      <top style="thin">
        <color indexed="64"/>
      </top>
      <bottom style="double">
        <color indexed="64"/>
      </bottom>
      <diagonal/>
    </border>
    <border>
      <left/>
      <right style="medium">
        <color indexed="64"/>
      </right>
      <top style="double">
        <color indexed="64"/>
      </top>
      <bottom style="medium">
        <color indexed="64"/>
      </bottom>
      <diagonal/>
    </border>
    <border>
      <left style="hair">
        <color indexed="64"/>
      </left>
      <right/>
      <top/>
      <bottom style="double">
        <color indexed="64"/>
      </bottom>
      <diagonal/>
    </border>
    <border>
      <left style="double">
        <color indexed="64"/>
      </left>
      <right/>
      <top style="hair">
        <color indexed="64"/>
      </top>
      <bottom style="hair">
        <color indexed="64"/>
      </bottom>
      <diagonal/>
    </border>
    <border>
      <left/>
      <right style="double">
        <color indexed="64"/>
      </right>
      <top style="hair">
        <color indexed="64"/>
      </top>
      <bottom/>
      <diagonal/>
    </border>
    <border>
      <left/>
      <right style="medium">
        <color indexed="64"/>
      </right>
      <top style="hair">
        <color indexed="64"/>
      </top>
      <bottom/>
      <diagonal/>
    </border>
    <border>
      <left style="thin">
        <color indexed="64"/>
      </left>
      <right style="double">
        <color indexed="64"/>
      </right>
      <top/>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indexed="64"/>
      </left>
      <right style="double">
        <color indexed="64"/>
      </right>
      <top/>
      <bottom style="thin">
        <color indexed="64"/>
      </bottom>
      <diagonal/>
    </border>
    <border>
      <left style="thin">
        <color indexed="64"/>
      </left>
      <right style="double">
        <color indexed="64"/>
      </right>
      <top style="double">
        <color indexed="64"/>
      </top>
      <bottom/>
      <diagonal/>
    </border>
    <border>
      <left style="hair">
        <color indexed="64"/>
      </left>
      <right/>
      <top style="double">
        <color indexed="64"/>
      </top>
      <bottom/>
      <diagonal/>
    </border>
    <border>
      <left/>
      <right style="hair">
        <color indexed="64"/>
      </right>
      <top style="double">
        <color indexed="64"/>
      </top>
      <bottom/>
      <diagonal/>
    </border>
    <border>
      <left style="hair">
        <color indexed="64"/>
      </left>
      <right style="hair">
        <color indexed="64"/>
      </right>
      <top style="double">
        <color indexed="64"/>
      </top>
      <bottom/>
      <diagonal/>
    </border>
    <border>
      <left style="hair">
        <color indexed="64"/>
      </left>
      <right style="double">
        <color indexed="64"/>
      </right>
      <top style="double">
        <color indexed="64"/>
      </top>
      <bottom/>
      <diagonal/>
    </border>
    <border>
      <left style="hair">
        <color indexed="64"/>
      </left>
      <right style="medium">
        <color indexed="64"/>
      </right>
      <top style="double">
        <color indexed="64"/>
      </top>
      <bottom/>
      <diagonal/>
    </border>
    <border>
      <left style="thin">
        <color indexed="64"/>
      </left>
      <right style="medium">
        <color indexed="64"/>
      </right>
      <top style="medium">
        <color indexed="64"/>
      </top>
      <bottom style="medium">
        <color indexed="64"/>
      </bottom>
      <diagonal/>
    </border>
    <border>
      <left/>
      <right/>
      <top style="thin">
        <color indexed="64"/>
      </top>
      <bottom/>
      <diagonal/>
    </border>
    <border>
      <left style="double">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hair">
        <color indexed="64"/>
      </left>
      <right style="double">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hair">
        <color indexed="64"/>
      </left>
      <right/>
      <top style="medium">
        <color indexed="64"/>
      </top>
      <bottom/>
      <diagonal/>
    </border>
    <border>
      <left style="medium">
        <color indexed="64"/>
      </left>
      <right/>
      <top style="thin">
        <color indexed="64"/>
      </top>
      <bottom/>
      <diagonal/>
    </border>
    <border>
      <left/>
      <right style="medium">
        <color indexed="64"/>
      </right>
      <top style="thin">
        <color indexed="64"/>
      </top>
      <bottom/>
      <diagonal/>
    </border>
    <border>
      <left/>
      <right/>
      <top style="hair">
        <color indexed="64"/>
      </top>
      <bottom style="medium">
        <color indexed="64"/>
      </bottom>
      <diagonal/>
    </border>
    <border>
      <left/>
      <right style="double">
        <color indexed="64"/>
      </right>
      <top/>
      <bottom style="medium">
        <color indexed="64"/>
      </bottom>
      <diagonal/>
    </border>
    <border>
      <left style="double">
        <color indexed="64"/>
      </left>
      <right style="hair">
        <color indexed="64"/>
      </right>
      <top/>
      <bottom style="medium">
        <color indexed="64"/>
      </bottom>
      <diagonal/>
    </border>
    <border>
      <left/>
      <right style="hair">
        <color indexed="64"/>
      </right>
      <top/>
      <bottom style="medium">
        <color indexed="64"/>
      </bottom>
      <diagonal/>
    </border>
    <border>
      <left style="hair">
        <color indexed="64"/>
      </left>
      <right style="double">
        <color indexed="64"/>
      </right>
      <top/>
      <bottom style="medium">
        <color indexed="64"/>
      </bottom>
      <diagonal/>
    </border>
    <border>
      <left/>
      <right style="medium">
        <color indexed="64"/>
      </right>
      <top style="hair">
        <color indexed="64"/>
      </top>
      <bottom style="double">
        <color indexed="64"/>
      </bottom>
      <diagonal/>
    </border>
    <border>
      <left/>
      <right style="double">
        <color indexed="64"/>
      </right>
      <top style="hair">
        <color indexed="64"/>
      </top>
      <bottom style="double">
        <color indexed="64"/>
      </bottom>
      <diagonal/>
    </border>
    <border>
      <left style="medium">
        <color indexed="64"/>
      </left>
      <right style="hair">
        <color indexed="64"/>
      </right>
      <top style="hair">
        <color indexed="64"/>
      </top>
      <bottom style="double">
        <color indexed="64"/>
      </bottom>
      <diagonal/>
    </border>
    <border>
      <left style="double">
        <color indexed="64"/>
      </left>
      <right style="medium">
        <color indexed="64"/>
      </right>
      <top style="double">
        <color indexed="64"/>
      </top>
      <bottom style="hair">
        <color indexed="64"/>
      </bottom>
      <diagonal/>
    </border>
    <border>
      <left/>
      <right style="double">
        <color indexed="64"/>
      </right>
      <top style="medium">
        <color indexed="64"/>
      </top>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bottom style="double">
        <color indexed="64"/>
      </bottom>
      <diagonal/>
    </border>
    <border>
      <left/>
      <right style="medium">
        <color indexed="64"/>
      </right>
      <top/>
      <bottom style="double">
        <color indexed="64"/>
      </bottom>
      <diagonal/>
    </border>
    <border>
      <left style="medium">
        <color indexed="64"/>
      </left>
      <right/>
      <top style="medium">
        <color indexed="64"/>
      </top>
      <bottom style="double">
        <color indexed="64"/>
      </bottom>
      <diagonal/>
    </border>
    <border>
      <left/>
      <right style="hair">
        <color indexed="64"/>
      </right>
      <top style="medium">
        <color indexed="64"/>
      </top>
      <bottom style="double">
        <color indexed="64"/>
      </bottom>
      <diagonal/>
    </border>
    <border>
      <left style="hair">
        <color indexed="64"/>
      </left>
      <right style="hair">
        <color indexed="64"/>
      </right>
      <top style="medium">
        <color indexed="64"/>
      </top>
      <bottom style="double">
        <color indexed="64"/>
      </bottom>
      <diagonal/>
    </border>
    <border>
      <left style="hair">
        <color indexed="64"/>
      </left>
      <right style="medium">
        <color indexed="64"/>
      </right>
      <top style="medium">
        <color indexed="64"/>
      </top>
      <bottom style="double">
        <color indexed="64"/>
      </bottom>
      <diagonal/>
    </border>
    <border>
      <left style="medium">
        <color indexed="64"/>
      </left>
      <right style="hair">
        <color indexed="64"/>
      </right>
      <top style="double">
        <color indexed="64"/>
      </top>
      <bottom style="double">
        <color indexed="64"/>
      </bottom>
      <diagonal/>
    </border>
    <border>
      <left style="hair">
        <color indexed="64"/>
      </left>
      <right style="hair">
        <color indexed="64"/>
      </right>
      <top style="double">
        <color indexed="64"/>
      </top>
      <bottom style="double">
        <color indexed="64"/>
      </bottom>
      <diagonal/>
    </border>
    <border>
      <left style="hair">
        <color indexed="64"/>
      </left>
      <right style="medium">
        <color indexed="64"/>
      </right>
      <top style="double">
        <color indexed="64"/>
      </top>
      <bottom style="double">
        <color indexed="64"/>
      </bottom>
      <diagonal/>
    </border>
    <border>
      <left/>
      <right style="thin">
        <color auto="1"/>
      </right>
      <top style="medium">
        <color auto="1"/>
      </top>
      <bottom style="medium">
        <color auto="1"/>
      </bottom>
      <diagonal/>
    </border>
    <border>
      <left style="double">
        <color indexed="64"/>
      </left>
      <right style="double">
        <color indexed="64"/>
      </right>
      <top style="medium">
        <color indexed="64"/>
      </top>
      <bottom/>
      <diagonal/>
    </border>
    <border>
      <left/>
      <right style="double">
        <color auto="1"/>
      </right>
      <top style="medium">
        <color auto="1"/>
      </top>
      <bottom style="thin">
        <color auto="1"/>
      </bottom>
      <diagonal/>
    </border>
    <border>
      <left style="double">
        <color indexed="64"/>
      </left>
      <right style="double">
        <color indexed="64"/>
      </right>
      <top/>
      <bottom/>
      <diagonal/>
    </border>
    <border>
      <left/>
      <right style="thin">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style="double">
        <color indexed="64"/>
      </right>
      <top style="thin">
        <color indexed="64"/>
      </top>
      <bottom style="medium">
        <color indexed="64"/>
      </bottom>
      <diagonal/>
    </border>
    <border>
      <left/>
      <right style="thin">
        <color indexed="64"/>
      </right>
      <top/>
      <bottom style="thin">
        <color indexed="64"/>
      </bottom>
      <diagonal/>
    </border>
    <border>
      <left style="double">
        <color indexed="64"/>
      </left>
      <right style="hair">
        <color indexed="64"/>
      </right>
      <top style="medium">
        <color indexed="64"/>
      </top>
      <bottom/>
      <diagonal/>
    </border>
    <border>
      <left style="hair">
        <color indexed="64"/>
      </left>
      <right style="medium">
        <color indexed="64"/>
      </right>
      <top style="medium">
        <color indexed="64"/>
      </top>
      <bottom/>
      <diagonal/>
    </border>
    <border>
      <left style="double">
        <color indexed="64"/>
      </left>
      <right style="double">
        <color indexed="64"/>
      </right>
      <top style="hair">
        <color indexed="64"/>
      </top>
      <bottom/>
      <diagonal/>
    </border>
    <border>
      <left style="double">
        <color indexed="64"/>
      </left>
      <right style="double">
        <color indexed="64"/>
      </right>
      <top style="hair">
        <color indexed="64"/>
      </top>
      <bottom style="hair">
        <color indexed="64"/>
      </bottom>
      <diagonal/>
    </border>
    <border>
      <left style="double">
        <color indexed="64"/>
      </left>
      <right style="double">
        <color indexed="64"/>
      </right>
      <top style="medium">
        <color indexed="64"/>
      </top>
      <bottom style="medium">
        <color indexed="64"/>
      </bottom>
      <diagonal/>
    </border>
    <border>
      <left style="double">
        <color indexed="64"/>
      </left>
      <right style="hair">
        <color indexed="64"/>
      </right>
      <top style="medium">
        <color indexed="64"/>
      </top>
      <bottom style="medium">
        <color indexed="64"/>
      </bottom>
      <diagonal/>
    </border>
    <border>
      <left style="medium">
        <color indexed="64"/>
      </left>
      <right style="hair">
        <color indexed="64"/>
      </right>
      <top style="double">
        <color indexed="64"/>
      </top>
      <bottom style="medium">
        <color indexed="64"/>
      </bottom>
      <diagonal/>
    </border>
    <border>
      <left style="hair">
        <color indexed="64"/>
      </left>
      <right style="medium">
        <color indexed="64"/>
      </right>
      <top style="double">
        <color indexed="64"/>
      </top>
      <bottom style="medium">
        <color indexed="64"/>
      </bottom>
      <diagonal/>
    </border>
  </borders>
  <cellStyleXfs count="62">
    <xf numFmtId="0" fontId="0" fillId="0" borderId="0"/>
    <xf numFmtId="164" fontId="16" fillId="0" borderId="0" applyFont="0" applyFill="0" applyBorder="0" applyAlignment="0" applyProtection="0"/>
    <xf numFmtId="164" fontId="17" fillId="0" borderId="0" applyFont="0" applyFill="0" applyBorder="0" applyAlignment="0" applyProtection="0"/>
    <xf numFmtId="164" fontId="32" fillId="0" borderId="0" applyFont="0" applyFill="0" applyBorder="0" applyAlignment="0" applyProtection="0"/>
    <xf numFmtId="164" fontId="32" fillId="0" borderId="0" applyFont="0" applyFill="0" applyBorder="0" applyAlignment="0" applyProtection="0"/>
    <xf numFmtId="164" fontId="32" fillId="0" borderId="0" applyFont="0" applyFill="0" applyBorder="0" applyAlignment="0" applyProtection="0"/>
    <xf numFmtId="164" fontId="12" fillId="0" borderId="0" applyFont="0" applyFill="0" applyBorder="0" applyAlignment="0" applyProtection="0"/>
    <xf numFmtId="0" fontId="32" fillId="0" borderId="0"/>
    <xf numFmtId="0" fontId="16" fillId="0" borderId="0"/>
    <xf numFmtId="0" fontId="17" fillId="0" borderId="0"/>
    <xf numFmtId="0" fontId="1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10"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10" fillId="0" borderId="0"/>
    <xf numFmtId="0" fontId="10" fillId="0" borderId="0"/>
    <xf numFmtId="0" fontId="12" fillId="0" borderId="0"/>
    <xf numFmtId="0" fontId="12" fillId="0" borderId="0"/>
    <xf numFmtId="0" fontId="10" fillId="0" borderId="0"/>
    <xf numFmtId="0" fontId="12" fillId="0" borderId="0"/>
    <xf numFmtId="0" fontId="12"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164" fontId="8" fillId="0" borderId="0" applyFont="0" applyFill="0" applyBorder="0" applyAlignment="0" applyProtection="0"/>
    <xf numFmtId="0" fontId="7" fillId="0" borderId="0"/>
    <xf numFmtId="0" fontId="7" fillId="0" borderId="0"/>
    <xf numFmtId="0" fontId="6" fillId="0" borderId="0"/>
    <xf numFmtId="0" fontId="5" fillId="0" borderId="0"/>
    <xf numFmtId="0" fontId="5" fillId="0" borderId="0"/>
    <xf numFmtId="0" fontId="4" fillId="0" borderId="0"/>
    <xf numFmtId="0" fontId="4" fillId="0" borderId="0"/>
    <xf numFmtId="164" fontId="3" fillId="0" borderId="0" applyFont="0" applyFill="0" applyBorder="0" applyAlignment="0" applyProtection="0"/>
    <xf numFmtId="164" fontId="2" fillId="0" borderId="0" applyFont="0" applyFill="0" applyBorder="0" applyAlignment="0" applyProtection="0"/>
    <xf numFmtId="0" fontId="50" fillId="0" borderId="0"/>
    <xf numFmtId="0" fontId="12" fillId="0" borderId="0"/>
    <xf numFmtId="0" fontId="1" fillId="0" borderId="0"/>
    <xf numFmtId="0" fontId="64" fillId="0" borderId="0"/>
    <xf numFmtId="0" fontId="64" fillId="0" borderId="0"/>
    <xf numFmtId="0" fontId="64" fillId="0" borderId="0"/>
    <xf numFmtId="164" fontId="1" fillId="0" borderId="0" applyFont="0" applyFill="0" applyBorder="0" applyAlignment="0" applyProtection="0"/>
    <xf numFmtId="0" fontId="12" fillId="0" borderId="0"/>
  </cellStyleXfs>
  <cellXfs count="2219">
    <xf numFmtId="0" fontId="0" fillId="0" borderId="0" xfId="0"/>
    <xf numFmtId="0" fontId="11" fillId="0" borderId="0" xfId="0" applyFont="1" applyAlignment="1">
      <alignment vertical="center"/>
    </xf>
    <xf numFmtId="3" fontId="11" fillId="0" borderId="0" xfId="0" applyNumberFormat="1" applyFont="1"/>
    <xf numFmtId="0" fontId="11" fillId="0" borderId="0" xfId="0" applyFont="1" applyAlignment="1">
      <alignment horizontal="center" vertical="center"/>
    </xf>
    <xf numFmtId="0" fontId="11" fillId="0" borderId="1" xfId="0" applyFont="1" applyBorder="1" applyAlignment="1">
      <alignment horizontal="center" vertical="center"/>
    </xf>
    <xf numFmtId="0" fontId="13" fillId="0" borderId="0" xfId="0" applyFont="1" applyAlignment="1">
      <alignment vertical="center"/>
    </xf>
    <xf numFmtId="0" fontId="13" fillId="0" borderId="0" xfId="0" applyFont="1" applyAlignment="1">
      <alignment vertical="center" wrapText="1"/>
    </xf>
    <xf numFmtId="0" fontId="11" fillId="0" borderId="0" xfId="0" applyFont="1"/>
    <xf numFmtId="3" fontId="15" fillId="0" borderId="0" xfId="0" applyNumberFormat="1" applyFont="1" applyAlignment="1">
      <alignment horizontal="center"/>
    </xf>
    <xf numFmtId="3" fontId="13" fillId="0" borderId="5" xfId="0" applyNumberFormat="1" applyFont="1" applyBorder="1" applyAlignment="1">
      <alignment vertical="center"/>
    </xf>
    <xf numFmtId="3" fontId="11" fillId="0" borderId="6" xfId="0" applyNumberFormat="1" applyFont="1" applyBorder="1"/>
    <xf numFmtId="3" fontId="11" fillId="0" borderId="0" xfId="26" applyNumberFormat="1" applyFont="1"/>
    <xf numFmtId="3" fontId="11" fillId="0" borderId="0" xfId="26" applyNumberFormat="1" applyFont="1" applyAlignment="1">
      <alignment horizontal="right"/>
    </xf>
    <xf numFmtId="3" fontId="11" fillId="0" borderId="0" xfId="26" applyNumberFormat="1" applyFont="1" applyAlignment="1">
      <alignment vertical="center"/>
    </xf>
    <xf numFmtId="3" fontId="11" fillId="0" borderId="0" xfId="26" applyNumberFormat="1" applyFont="1" applyAlignment="1">
      <alignment horizontal="center" vertical="center"/>
    </xf>
    <xf numFmtId="3" fontId="13" fillId="0" borderId="7" xfId="26" applyNumberFormat="1" applyFont="1" applyBorder="1" applyAlignment="1">
      <alignment horizontal="center"/>
    </xf>
    <xf numFmtId="3" fontId="11" fillId="0" borderId="7" xfId="26" applyNumberFormat="1" applyFont="1" applyBorder="1" applyAlignment="1">
      <alignment horizontal="center"/>
    </xf>
    <xf numFmtId="3" fontId="13" fillId="0" borderId="7" xfId="26" applyNumberFormat="1" applyFont="1" applyBorder="1" applyAlignment="1">
      <alignment wrapText="1"/>
    </xf>
    <xf numFmtId="3" fontId="13" fillId="0" borderId="7" xfId="26" applyNumberFormat="1" applyFont="1" applyBorder="1"/>
    <xf numFmtId="3" fontId="13" fillId="0" borderId="0" xfId="26" applyNumberFormat="1" applyFont="1"/>
    <xf numFmtId="49" fontId="11" fillId="0" borderId="1" xfId="26" applyNumberFormat="1" applyFont="1" applyBorder="1" applyAlignment="1">
      <alignment horizontal="center"/>
    </xf>
    <xf numFmtId="3" fontId="11" fillId="0" borderId="0" xfId="26" applyNumberFormat="1" applyFont="1" applyAlignment="1">
      <alignment horizontal="center"/>
    </xf>
    <xf numFmtId="3" fontId="13" fillId="0" borderId="5" xfId="26" applyNumberFormat="1" applyFont="1" applyBorder="1" applyAlignment="1">
      <alignment horizontal="center"/>
    </xf>
    <xf numFmtId="3" fontId="11" fillId="0" borderId="5" xfId="26" applyNumberFormat="1" applyFont="1" applyBorder="1" applyAlignment="1">
      <alignment horizontal="center"/>
    </xf>
    <xf numFmtId="3" fontId="13" fillId="0" borderId="5" xfId="26" applyNumberFormat="1" applyFont="1" applyBorder="1"/>
    <xf numFmtId="3" fontId="13" fillId="0" borderId="0" xfId="26" applyNumberFormat="1" applyFont="1" applyAlignment="1">
      <alignment horizontal="center"/>
    </xf>
    <xf numFmtId="3" fontId="14" fillId="0" borderId="0" xfId="26" applyNumberFormat="1" applyFont="1"/>
    <xf numFmtId="3" fontId="13" fillId="0" borderId="0" xfId="26" applyNumberFormat="1" applyFont="1" applyAlignment="1">
      <alignment vertical="center"/>
    </xf>
    <xf numFmtId="3" fontId="11" fillId="0" borderId="0" xfId="26" applyNumberFormat="1" applyFont="1" applyAlignment="1">
      <alignment horizontal="left"/>
    </xf>
    <xf numFmtId="49" fontId="11" fillId="0" borderId="1" xfId="26" applyNumberFormat="1" applyFont="1" applyBorder="1" applyAlignment="1">
      <alignment horizontal="center" vertical="top"/>
    </xf>
    <xf numFmtId="3" fontId="11" fillId="0" borderId="0" xfId="26" applyNumberFormat="1" applyFont="1" applyAlignment="1">
      <alignment vertical="top"/>
    </xf>
    <xf numFmtId="49" fontId="11" fillId="0" borderId="8" xfId="26" applyNumberFormat="1" applyFont="1" applyBorder="1" applyAlignment="1">
      <alignment horizontal="center" vertical="center"/>
    </xf>
    <xf numFmtId="3" fontId="13" fillId="0" borderId="9" xfId="26" applyNumberFormat="1" applyFont="1" applyBorder="1" applyAlignment="1">
      <alignment horizontal="center" vertical="center"/>
    </xf>
    <xf numFmtId="3" fontId="11" fillId="0" borderId="9" xfId="26" applyNumberFormat="1" applyFont="1" applyBorder="1" applyAlignment="1">
      <alignment horizontal="center" vertical="center"/>
    </xf>
    <xf numFmtId="3" fontId="13" fillId="0" borderId="9" xfId="26" applyNumberFormat="1" applyFont="1" applyBorder="1" applyAlignment="1">
      <alignment vertical="center"/>
    </xf>
    <xf numFmtId="49" fontId="11" fillId="0" borderId="0" xfId="26" applyNumberFormat="1" applyFont="1" applyAlignment="1">
      <alignment horizontal="center"/>
    </xf>
    <xf numFmtId="0" fontId="11" fillId="0" borderId="1" xfId="0" applyFont="1" applyBorder="1" applyAlignment="1">
      <alignment horizontal="center"/>
    </xf>
    <xf numFmtId="0" fontId="11" fillId="0" borderId="1" xfId="0" applyFont="1" applyBorder="1" applyAlignment="1">
      <alignment horizontal="center" vertical="top"/>
    </xf>
    <xf numFmtId="0" fontId="11" fillId="0" borderId="0" xfId="0" applyFont="1" applyAlignment="1">
      <alignment vertical="top"/>
    </xf>
    <xf numFmtId="0" fontId="15" fillId="0" borderId="0" xfId="0" applyFont="1" applyAlignment="1">
      <alignment horizontal="center" vertical="center"/>
    </xf>
    <xf numFmtId="0" fontId="15" fillId="0" borderId="0" xfId="0" applyFont="1" applyAlignment="1">
      <alignment horizontal="center"/>
    </xf>
    <xf numFmtId="0" fontId="15" fillId="0" borderId="0" xfId="0" applyFont="1" applyAlignment="1">
      <alignment vertical="center"/>
    </xf>
    <xf numFmtId="0" fontId="11" fillId="0" borderId="0" xfId="0" applyFont="1" applyAlignment="1">
      <alignment horizontal="center"/>
    </xf>
    <xf numFmtId="0" fontId="13" fillId="0" borderId="0" xfId="0" applyFont="1"/>
    <xf numFmtId="3" fontId="20" fillId="0" borderId="0" xfId="0" applyNumberFormat="1" applyFont="1" applyAlignment="1">
      <alignment horizontal="right" vertical="center"/>
    </xf>
    <xf numFmtId="3" fontId="15" fillId="0" borderId="0" xfId="0" applyNumberFormat="1" applyFont="1"/>
    <xf numFmtId="0" fontId="13" fillId="0" borderId="0" xfId="0" applyFont="1" applyAlignment="1">
      <alignment horizontal="center"/>
    </xf>
    <xf numFmtId="3" fontId="11" fillId="0" borderId="7" xfId="26" applyNumberFormat="1" applyFont="1" applyBorder="1" applyAlignment="1">
      <alignment horizontal="center" wrapText="1"/>
    </xf>
    <xf numFmtId="3" fontId="13" fillId="0" borderId="7" xfId="26" applyNumberFormat="1" applyFont="1" applyBorder="1" applyAlignment="1">
      <alignment horizontal="left" wrapText="1"/>
    </xf>
    <xf numFmtId="3" fontId="13" fillId="0" borderId="0" xfId="26" applyNumberFormat="1" applyFont="1" applyAlignment="1">
      <alignment horizontal="left"/>
    </xf>
    <xf numFmtId="0" fontId="13" fillId="0" borderId="6" xfId="0" applyFont="1" applyBorder="1" applyAlignment="1">
      <alignment horizontal="center"/>
    </xf>
    <xf numFmtId="0" fontId="11" fillId="0" borderId="6" xfId="0" applyFont="1" applyBorder="1" applyAlignment="1">
      <alignment horizontal="center" vertical="top"/>
    </xf>
    <xf numFmtId="0" fontId="13" fillId="0" borderId="6" xfId="0" applyFont="1" applyBorder="1" applyAlignment="1">
      <alignment wrapText="1"/>
    </xf>
    <xf numFmtId="3" fontId="11" fillId="0" borderId="6" xfId="26" applyNumberFormat="1" applyFont="1" applyBorder="1" applyAlignment="1">
      <alignment horizontal="center" wrapText="1"/>
    </xf>
    <xf numFmtId="3" fontId="13" fillId="0" borderId="6" xfId="26" applyNumberFormat="1" applyFont="1" applyBorder="1" applyAlignment="1">
      <alignment horizontal="left" wrapText="1"/>
    </xf>
    <xf numFmtId="0" fontId="11" fillId="0" borderId="5" xfId="0" applyFont="1" applyBorder="1" applyAlignment="1">
      <alignment horizontal="center" vertical="center"/>
    </xf>
    <xf numFmtId="0" fontId="11" fillId="0" borderId="6" xfId="0" applyFont="1" applyBorder="1" applyAlignment="1">
      <alignment horizontal="center"/>
    </xf>
    <xf numFmtId="0" fontId="13" fillId="0" borderId="24" xfId="0" applyFont="1" applyBorder="1" applyAlignment="1">
      <alignment horizontal="center" vertical="center"/>
    </xf>
    <xf numFmtId="0" fontId="11" fillId="0" borderId="24" xfId="0" applyFont="1" applyBorder="1" applyAlignment="1">
      <alignment horizontal="center" vertical="center"/>
    </xf>
    <xf numFmtId="0" fontId="13" fillId="0" borderId="24" xfId="0" applyFont="1" applyBorder="1" applyAlignment="1">
      <alignment vertical="center"/>
    </xf>
    <xf numFmtId="0" fontId="11" fillId="0" borderId="25" xfId="0" applyFont="1" applyBorder="1" applyAlignment="1">
      <alignment horizontal="center" vertical="center"/>
    </xf>
    <xf numFmtId="0" fontId="13" fillId="0" borderId="25" xfId="0" applyFont="1" applyBorder="1" applyAlignment="1">
      <alignment vertical="center"/>
    </xf>
    <xf numFmtId="0" fontId="13" fillId="0" borderId="5" xfId="0" applyFont="1" applyBorder="1" applyAlignment="1">
      <alignment vertical="center" shrinkToFit="1"/>
    </xf>
    <xf numFmtId="0" fontId="11" fillId="0" borderId="6" xfId="0" applyFont="1" applyBorder="1" applyAlignment="1">
      <alignment horizontal="left" indent="1"/>
    </xf>
    <xf numFmtId="0" fontId="11" fillId="0" borderId="26" xfId="0" applyFont="1" applyBorder="1" applyAlignment="1">
      <alignment horizontal="center" vertical="center"/>
    </xf>
    <xf numFmtId="0" fontId="13" fillId="0" borderId="26" xfId="0" applyFont="1" applyBorder="1" applyAlignment="1">
      <alignment vertical="center"/>
    </xf>
    <xf numFmtId="3" fontId="18" fillId="0" borderId="0" xfId="0" applyNumberFormat="1" applyFont="1"/>
    <xf numFmtId="3" fontId="20" fillId="0" borderId="0" xfId="0" applyNumberFormat="1" applyFont="1" applyAlignment="1">
      <alignment horizontal="right"/>
    </xf>
    <xf numFmtId="0" fontId="11" fillId="0" borderId="0" xfId="0" applyFont="1" applyAlignment="1">
      <alignment horizontal="right"/>
    </xf>
    <xf numFmtId="3" fontId="11" fillId="0" borderId="0" xfId="0" applyNumberFormat="1" applyFont="1" applyAlignment="1">
      <alignment horizontal="right"/>
    </xf>
    <xf numFmtId="3" fontId="11" fillId="0" borderId="28" xfId="26" applyNumberFormat="1" applyFont="1" applyBorder="1" applyAlignment="1">
      <alignment horizontal="center" vertical="center" wrapText="1"/>
    </xf>
    <xf numFmtId="3" fontId="11" fillId="0" borderId="38" xfId="26" applyNumberFormat="1" applyFont="1" applyBorder="1" applyAlignment="1">
      <alignment horizontal="center" textRotation="90" wrapText="1"/>
    </xf>
    <xf numFmtId="3" fontId="11" fillId="0" borderId="1" xfId="26" applyNumberFormat="1" applyFont="1" applyBorder="1" applyAlignment="1">
      <alignment horizontal="center" wrapText="1"/>
    </xf>
    <xf numFmtId="49" fontId="11" fillId="0" borderId="1" xfId="0" applyNumberFormat="1" applyFont="1" applyBorder="1" applyAlignment="1">
      <alignment horizontal="center" vertical="center"/>
    </xf>
    <xf numFmtId="49" fontId="11" fillId="0" borderId="1" xfId="0" applyNumberFormat="1" applyFont="1" applyBorder="1" applyAlignment="1">
      <alignment horizontal="center"/>
    </xf>
    <xf numFmtId="49" fontId="11" fillId="0" borderId="1" xfId="0" applyNumberFormat="1" applyFont="1" applyBorder="1" applyAlignment="1">
      <alignment horizontal="center" vertical="top"/>
    </xf>
    <xf numFmtId="3" fontId="11" fillId="0" borderId="39" xfId="26" applyNumberFormat="1" applyFont="1" applyBorder="1" applyAlignment="1">
      <alignment horizontal="center" textRotation="90" wrapText="1"/>
    </xf>
    <xf numFmtId="0" fontId="11" fillId="0" borderId="40" xfId="0" applyFont="1" applyBorder="1" applyAlignment="1">
      <alignment horizontal="center" vertical="center"/>
    </xf>
    <xf numFmtId="0" fontId="11" fillId="0" borderId="41" xfId="0" applyFont="1" applyBorder="1" applyAlignment="1">
      <alignment horizontal="center" vertical="center"/>
    </xf>
    <xf numFmtId="0" fontId="11" fillId="0" borderId="39" xfId="0" applyFont="1" applyBorder="1" applyAlignment="1">
      <alignment horizontal="center" vertical="center"/>
    </xf>
    <xf numFmtId="0" fontId="11" fillId="0" borderId="42" xfId="0" applyFont="1" applyBorder="1" applyAlignment="1">
      <alignment horizontal="center" vertical="center"/>
    </xf>
    <xf numFmtId="49" fontId="11" fillId="0" borderId="38" xfId="26" applyNumberFormat="1" applyFont="1" applyBorder="1" applyAlignment="1">
      <alignment horizontal="center"/>
    </xf>
    <xf numFmtId="49" fontId="11" fillId="0" borderId="39" xfId="26" applyNumberFormat="1" applyFont="1" applyBorder="1" applyAlignment="1">
      <alignment horizontal="center"/>
    </xf>
    <xf numFmtId="49" fontId="14" fillId="0" borderId="1" xfId="26" applyNumberFormat="1" applyFont="1" applyBorder="1" applyAlignment="1">
      <alignment horizontal="center"/>
    </xf>
    <xf numFmtId="49" fontId="11" fillId="0" borderId="1" xfId="26" applyNumberFormat="1" applyFont="1" applyBorder="1" applyAlignment="1">
      <alignment horizontal="center" vertical="center"/>
    </xf>
    <xf numFmtId="3" fontId="18" fillId="0" borderId="28" xfId="26" applyNumberFormat="1" applyFont="1" applyBorder="1" applyAlignment="1">
      <alignment horizontal="center" vertical="center" wrapText="1"/>
    </xf>
    <xf numFmtId="3" fontId="11" fillId="0" borderId="43" xfId="26" applyNumberFormat="1" applyFont="1" applyBorder="1" applyAlignment="1">
      <alignment horizontal="center" vertical="center" textRotation="90" wrapText="1"/>
    </xf>
    <xf numFmtId="3" fontId="13" fillId="0" borderId="28" xfId="26" applyNumberFormat="1" applyFont="1" applyBorder="1" applyAlignment="1">
      <alignment horizontal="center" vertical="center" wrapText="1"/>
    </xf>
    <xf numFmtId="3" fontId="11" fillId="0" borderId="44" xfId="26" applyNumberFormat="1" applyFont="1" applyBorder="1" applyAlignment="1">
      <alignment horizontal="center" vertical="center" wrapText="1"/>
    </xf>
    <xf numFmtId="3" fontId="13" fillId="0" borderId="7" xfId="26" applyNumberFormat="1" applyFont="1" applyBorder="1" applyAlignment="1">
      <alignment horizontal="right" wrapText="1"/>
    </xf>
    <xf numFmtId="3" fontId="13" fillId="0" borderId="6" xfId="0" applyNumberFormat="1" applyFont="1" applyBorder="1"/>
    <xf numFmtId="3" fontId="13" fillId="0" borderId="6" xfId="26" applyNumberFormat="1" applyFont="1" applyBorder="1" applyAlignment="1">
      <alignment horizontal="right" wrapText="1"/>
    </xf>
    <xf numFmtId="3" fontId="13" fillId="0" borderId="24" xfId="0" applyNumberFormat="1" applyFont="1" applyBorder="1" applyAlignment="1">
      <alignment vertical="center"/>
    </xf>
    <xf numFmtId="3" fontId="13" fillId="0" borderId="26" xfId="0" applyNumberFormat="1" applyFont="1" applyBorder="1" applyAlignment="1">
      <alignment vertical="center"/>
    </xf>
    <xf numFmtId="49" fontId="11" fillId="0" borderId="43" xfId="26" applyNumberFormat="1" applyFont="1" applyBorder="1" applyAlignment="1">
      <alignment horizontal="center" vertical="center" textRotation="90"/>
    </xf>
    <xf numFmtId="3" fontId="13" fillId="0" borderId="28" xfId="26" applyNumberFormat="1" applyFont="1" applyBorder="1" applyAlignment="1">
      <alignment horizontal="center" vertical="center"/>
    </xf>
    <xf numFmtId="3" fontId="11" fillId="0" borderId="45" xfId="26" applyNumberFormat="1" applyFont="1" applyBorder="1" applyAlignment="1">
      <alignment horizontal="center" vertical="center" wrapText="1"/>
    </xf>
    <xf numFmtId="0" fontId="11" fillId="0" borderId="0" xfId="31" applyFont="1"/>
    <xf numFmtId="0" fontId="11" fillId="0" borderId="13" xfId="31" applyFont="1" applyBorder="1" applyAlignment="1">
      <alignment horizontal="center" vertical="top"/>
    </xf>
    <xf numFmtId="0" fontId="11" fillId="0" borderId="13" xfId="28" applyFont="1" applyBorder="1" applyAlignment="1">
      <alignment wrapText="1"/>
    </xf>
    <xf numFmtId="0" fontId="11" fillId="0" borderId="0" xfId="31" applyFont="1" applyAlignment="1">
      <alignment vertical="center"/>
    </xf>
    <xf numFmtId="3" fontId="11" fillId="0" borderId="18" xfId="28" applyNumberFormat="1" applyFont="1" applyBorder="1" applyAlignment="1">
      <alignment horizontal="right"/>
    </xf>
    <xf numFmtId="3" fontId="11" fillId="0" borderId="19" xfId="31" applyNumberFormat="1" applyFont="1" applyBorder="1" applyAlignment="1">
      <alignment horizontal="right"/>
    </xf>
    <xf numFmtId="3" fontId="11" fillId="0" borderId="18" xfId="31" applyNumberFormat="1" applyFont="1" applyBorder="1" applyAlignment="1">
      <alignment horizontal="right"/>
    </xf>
    <xf numFmtId="0" fontId="11" fillId="0" borderId="0" xfId="31" applyFont="1" applyAlignment="1">
      <alignment horizontal="left"/>
    </xf>
    <xf numFmtId="3" fontId="11" fillId="0" borderId="13" xfId="31" applyNumberFormat="1" applyFont="1" applyBorder="1" applyAlignment="1">
      <alignment horizontal="right"/>
    </xf>
    <xf numFmtId="3" fontId="11" fillId="0" borderId="17" xfId="31" applyNumberFormat="1" applyFont="1" applyBorder="1" applyAlignment="1">
      <alignment horizontal="right"/>
    </xf>
    <xf numFmtId="3" fontId="11" fillId="0" borderId="0" xfId="32" applyNumberFormat="1" applyFont="1" applyAlignment="1">
      <alignment horizontal="right"/>
    </xf>
    <xf numFmtId="3" fontId="11" fillId="0" borderId="0" xfId="32" applyNumberFormat="1" applyFont="1" applyAlignment="1">
      <alignment horizontal="right" wrapText="1"/>
    </xf>
    <xf numFmtId="3" fontId="18" fillId="0" borderId="0" xfId="0" applyNumberFormat="1" applyFont="1" applyAlignment="1">
      <alignment horizontal="center"/>
    </xf>
    <xf numFmtId="0" fontId="11" fillId="0" borderId="13" xfId="31" applyFont="1" applyBorder="1" applyAlignment="1">
      <alignment horizontal="center"/>
    </xf>
    <xf numFmtId="3" fontId="11" fillId="0" borderId="0" xfId="0" applyNumberFormat="1" applyFont="1" applyAlignment="1">
      <alignment vertical="center"/>
    </xf>
    <xf numFmtId="0" fontId="11" fillId="0" borderId="0" xfId="0" applyFont="1" applyAlignment="1">
      <alignment horizontal="right" vertical="center"/>
    </xf>
    <xf numFmtId="3" fontId="11" fillId="0" borderId="56" xfId="0" applyNumberFormat="1" applyFont="1" applyBorder="1"/>
    <xf numFmtId="0" fontId="13" fillId="0" borderId="5" xfId="0" applyFont="1" applyBorder="1" applyAlignment="1">
      <alignment horizontal="left" vertical="center"/>
    </xf>
    <xf numFmtId="3" fontId="13" fillId="0" borderId="58" xfId="0" applyNumberFormat="1" applyFont="1" applyBorder="1" applyAlignment="1">
      <alignment vertical="center"/>
    </xf>
    <xf numFmtId="3" fontId="13" fillId="0" borderId="60" xfId="0" applyNumberFormat="1" applyFont="1" applyBorder="1" applyAlignment="1">
      <alignment horizontal="right" vertical="center"/>
    </xf>
    <xf numFmtId="3" fontId="11" fillId="0" borderId="56" xfId="0" applyNumberFormat="1" applyFont="1" applyBorder="1" applyAlignment="1">
      <alignment horizontal="right"/>
    </xf>
    <xf numFmtId="0" fontId="13" fillId="0" borderId="24" xfId="0" applyFont="1" applyBorder="1" applyAlignment="1">
      <alignment horizontal="left" vertical="center"/>
    </xf>
    <xf numFmtId="3" fontId="13" fillId="0" borderId="63" xfId="0" applyNumberFormat="1" applyFont="1" applyBorder="1" applyAlignment="1">
      <alignment horizontal="right" vertical="center"/>
    </xf>
    <xf numFmtId="0" fontId="13" fillId="0" borderId="65" xfId="0" applyFont="1" applyBorder="1" applyAlignment="1">
      <alignment horizontal="center" vertical="center"/>
    </xf>
    <xf numFmtId="0" fontId="11" fillId="0" borderId="24" xfId="0" applyFont="1" applyBorder="1" applyAlignment="1">
      <alignment vertical="center"/>
    </xf>
    <xf numFmtId="0" fontId="13" fillId="0" borderId="67" xfId="0" applyFont="1" applyBorder="1" applyAlignment="1">
      <alignment horizontal="left" vertical="center"/>
    </xf>
    <xf numFmtId="0" fontId="13" fillId="0" borderId="68" xfId="0" applyFont="1" applyBorder="1" applyAlignment="1">
      <alignment horizontal="left" vertical="center"/>
    </xf>
    <xf numFmtId="0" fontId="13" fillId="0" borderId="6" xfId="0" applyFont="1" applyBorder="1" applyAlignment="1">
      <alignment horizontal="left" vertical="center" wrapText="1"/>
    </xf>
    <xf numFmtId="0" fontId="13" fillId="0" borderId="6" xfId="0" applyFont="1" applyBorder="1" applyAlignment="1">
      <alignment horizontal="left" vertical="center"/>
    </xf>
    <xf numFmtId="0" fontId="11" fillId="0" borderId="3" xfId="0" applyFont="1" applyBorder="1"/>
    <xf numFmtId="3" fontId="13" fillId="0" borderId="56" xfId="0" applyNumberFormat="1" applyFont="1" applyBorder="1" applyAlignment="1">
      <alignment horizontal="right"/>
    </xf>
    <xf numFmtId="3" fontId="13" fillId="0" borderId="72" xfId="0" applyNumberFormat="1" applyFont="1" applyBorder="1" applyAlignment="1">
      <alignment horizontal="right" vertical="center"/>
    </xf>
    <xf numFmtId="3" fontId="11" fillId="0" borderId="56" xfId="0" applyNumberFormat="1" applyFont="1" applyBorder="1" applyAlignment="1">
      <alignment horizontal="right" vertical="center"/>
    </xf>
    <xf numFmtId="3" fontId="11" fillId="0" borderId="72" xfId="0" applyNumberFormat="1" applyFont="1" applyBorder="1" applyAlignment="1">
      <alignment horizontal="right" vertical="center"/>
    </xf>
    <xf numFmtId="3" fontId="13" fillId="0" borderId="73" xfId="0" applyNumberFormat="1" applyFont="1" applyBorder="1" applyAlignment="1">
      <alignment horizontal="right" vertical="center"/>
    </xf>
    <xf numFmtId="3" fontId="13" fillId="0" borderId="56" xfId="0" applyNumberFormat="1" applyFont="1" applyBorder="1" applyAlignment="1">
      <alignment horizontal="right" vertical="center"/>
    </xf>
    <xf numFmtId="3" fontId="13" fillId="0" borderId="74" xfId="0" applyNumberFormat="1" applyFont="1" applyBorder="1" applyAlignment="1">
      <alignment horizontal="right" vertical="center"/>
    </xf>
    <xf numFmtId="165" fontId="11" fillId="0" borderId="56" xfId="33" applyNumberFormat="1" applyFont="1" applyFill="1" applyBorder="1" applyAlignment="1">
      <alignment horizontal="right"/>
    </xf>
    <xf numFmtId="165" fontId="11" fillId="0" borderId="75" xfId="33" applyNumberFormat="1" applyFont="1" applyFill="1" applyBorder="1" applyAlignment="1">
      <alignment horizontal="right"/>
    </xf>
    <xf numFmtId="3" fontId="13" fillId="0" borderId="76" xfId="0" applyNumberFormat="1" applyFont="1" applyBorder="1" applyAlignment="1">
      <alignment horizontal="right" vertical="center"/>
    </xf>
    <xf numFmtId="3" fontId="11" fillId="0" borderId="63" xfId="0" applyNumberFormat="1" applyFont="1" applyBorder="1" applyAlignment="1">
      <alignment horizontal="right" vertical="center"/>
    </xf>
    <xf numFmtId="165" fontId="11" fillId="0" borderId="61" xfId="33" applyNumberFormat="1" applyFont="1" applyFill="1" applyBorder="1" applyAlignment="1">
      <alignment horizontal="right"/>
    </xf>
    <xf numFmtId="165" fontId="11" fillId="0" borderId="23" xfId="33" applyNumberFormat="1" applyFont="1" applyFill="1" applyBorder="1" applyAlignment="1">
      <alignment horizontal="right"/>
    </xf>
    <xf numFmtId="0" fontId="13" fillId="0" borderId="5" xfId="0" applyFont="1" applyBorder="1" applyAlignment="1">
      <alignment vertical="center"/>
    </xf>
    <xf numFmtId="0" fontId="11" fillId="0" borderId="6" xfId="0" applyFont="1" applyBorder="1" applyAlignment="1">
      <alignment horizontal="left" wrapText="1" indent="1"/>
    </xf>
    <xf numFmtId="0" fontId="11" fillId="0" borderId="12" xfId="31" applyFont="1" applyBorder="1" applyAlignment="1">
      <alignment horizontal="center"/>
    </xf>
    <xf numFmtId="3" fontId="11" fillId="0" borderId="0" xfId="15" applyNumberFormat="1" applyFont="1" applyAlignment="1">
      <alignment horizontal="right"/>
    </xf>
    <xf numFmtId="0" fontId="11" fillId="0" borderId="0" xfId="15" applyFont="1"/>
    <xf numFmtId="3" fontId="18" fillId="0" borderId="0" xfId="31" applyNumberFormat="1" applyFont="1" applyAlignment="1">
      <alignment horizontal="right"/>
    </xf>
    <xf numFmtId="0" fontId="18" fillId="0" borderId="0" xfId="31" applyFont="1"/>
    <xf numFmtId="3" fontId="20" fillId="0" borderId="0" xfId="31" applyNumberFormat="1" applyFont="1" applyAlignment="1">
      <alignment horizontal="right"/>
    </xf>
    <xf numFmtId="0" fontId="18" fillId="0" borderId="0" xfId="31" applyFont="1" applyAlignment="1">
      <alignment horizontal="center"/>
    </xf>
    <xf numFmtId="3" fontId="11" fillId="0" borderId="0" xfId="15" applyNumberFormat="1" applyFont="1" applyAlignment="1">
      <alignment horizontal="center"/>
    </xf>
    <xf numFmtId="3" fontId="11" fillId="0" borderId="0" xfId="31" applyNumberFormat="1" applyFont="1" applyAlignment="1">
      <alignment horizontal="center" wrapText="1"/>
    </xf>
    <xf numFmtId="3" fontId="11" fillId="0" borderId="4" xfId="31" applyNumberFormat="1" applyFont="1" applyBorder="1" applyAlignment="1">
      <alignment horizontal="center" vertical="center" wrapText="1"/>
    </xf>
    <xf numFmtId="3" fontId="11" fillId="0" borderId="2" xfId="31" applyNumberFormat="1" applyFont="1" applyBorder="1" applyAlignment="1">
      <alignment horizontal="center" vertical="center" wrapText="1"/>
    </xf>
    <xf numFmtId="0" fontId="13" fillId="0" borderId="20" xfId="31" applyFont="1" applyBorder="1" applyAlignment="1">
      <alignment horizontal="center"/>
    </xf>
    <xf numFmtId="0" fontId="13" fillId="0" borderId="0" xfId="31" applyFont="1"/>
    <xf numFmtId="3" fontId="11" fillId="0" borderId="103" xfId="31" applyNumberFormat="1" applyFont="1" applyBorder="1" applyAlignment="1">
      <alignment horizontal="right"/>
    </xf>
    <xf numFmtId="3" fontId="11" fillId="0" borderId="104" xfId="31" applyNumberFormat="1" applyFont="1" applyBorder="1" applyAlignment="1">
      <alignment horizontal="right"/>
    </xf>
    <xf numFmtId="3" fontId="11" fillId="0" borderId="0" xfId="15" applyNumberFormat="1" applyFont="1" applyAlignment="1">
      <alignment horizontal="left"/>
    </xf>
    <xf numFmtId="3" fontId="33" fillId="0" borderId="0" xfId="15" applyNumberFormat="1" applyFont="1" applyAlignment="1">
      <alignment horizontal="left"/>
    </xf>
    <xf numFmtId="0" fontId="13" fillId="0" borderId="12" xfId="31" applyFont="1" applyBorder="1" applyAlignment="1">
      <alignment horizontal="center"/>
    </xf>
    <xf numFmtId="0" fontId="30" fillId="0" borderId="18" xfId="31" applyFont="1" applyBorder="1" applyAlignment="1">
      <alignment horizontal="left"/>
    </xf>
    <xf numFmtId="0" fontId="11" fillId="0" borderId="13" xfId="28" applyFont="1" applyBorder="1"/>
    <xf numFmtId="3" fontId="18" fillId="0" borderId="0" xfId="31" applyNumberFormat="1" applyFont="1" applyAlignment="1">
      <alignment horizontal="center" vertical="center"/>
    </xf>
    <xf numFmtId="3" fontId="13" fillId="0" borderId="0" xfId="31" applyNumberFormat="1" applyFont="1" applyAlignment="1">
      <alignment horizontal="right"/>
    </xf>
    <xf numFmtId="3" fontId="13" fillId="0" borderId="0" xfId="32" applyNumberFormat="1" applyFont="1" applyAlignment="1">
      <alignment horizontal="right"/>
    </xf>
    <xf numFmtId="0" fontId="18" fillId="0" borderId="0" xfId="0" applyFont="1" applyAlignment="1">
      <alignment horizontal="center"/>
    </xf>
    <xf numFmtId="0" fontId="18" fillId="0" borderId="0" xfId="0" applyFont="1"/>
    <xf numFmtId="0" fontId="15" fillId="0" borderId="3" xfId="0" applyFont="1" applyBorder="1" applyAlignment="1">
      <alignment horizontal="center"/>
    </xf>
    <xf numFmtId="3" fontId="15" fillId="0" borderId="3" xfId="0" applyNumberFormat="1" applyFont="1" applyBorder="1" applyAlignment="1">
      <alignment horizontal="center"/>
    </xf>
    <xf numFmtId="0" fontId="15" fillId="0" borderId="0" xfId="0" applyFont="1"/>
    <xf numFmtId="3" fontId="18" fillId="0" borderId="0" xfId="0" applyNumberFormat="1" applyFont="1" applyAlignment="1">
      <alignment horizontal="right"/>
    </xf>
    <xf numFmtId="3" fontId="15" fillId="0" borderId="0" xfId="26" applyNumberFormat="1" applyFont="1" applyAlignment="1">
      <alignment horizontal="center" vertical="center"/>
    </xf>
    <xf numFmtId="3" fontId="15" fillId="0" borderId="0" xfId="26" applyNumberFormat="1" applyFont="1" applyAlignment="1">
      <alignment horizontal="center"/>
    </xf>
    <xf numFmtId="3" fontId="19" fillId="0" borderId="0" xfId="26" applyNumberFormat="1" applyFont="1" applyAlignment="1">
      <alignment horizontal="center" vertical="center"/>
    </xf>
    <xf numFmtId="3" fontId="11" fillId="0" borderId="0" xfId="31" applyNumberFormat="1" applyFont="1" applyAlignment="1">
      <alignment horizontal="right"/>
    </xf>
    <xf numFmtId="0" fontId="11" fillId="0" borderId="0" xfId="31" applyFont="1" applyAlignment="1">
      <alignment horizontal="center"/>
    </xf>
    <xf numFmtId="3" fontId="29" fillId="0" borderId="30" xfId="27" applyNumberFormat="1" applyFont="1" applyBorder="1" applyAlignment="1">
      <alignment horizontal="left"/>
    </xf>
    <xf numFmtId="3" fontId="18" fillId="0" borderId="0" xfId="31" applyNumberFormat="1" applyFont="1" applyAlignment="1">
      <alignment horizontal="center" wrapText="1"/>
    </xf>
    <xf numFmtId="3" fontId="21" fillId="0" borderId="0" xfId="31" applyNumberFormat="1" applyFont="1" applyAlignment="1">
      <alignment horizontal="right"/>
    </xf>
    <xf numFmtId="0" fontId="15" fillId="0" borderId="0" xfId="31" applyFont="1" applyAlignment="1">
      <alignment horizontal="center"/>
    </xf>
    <xf numFmtId="0" fontId="15" fillId="0" borderId="0" xfId="32" applyFont="1" applyAlignment="1">
      <alignment horizontal="center" wrapText="1"/>
    </xf>
    <xf numFmtId="3" fontId="15" fillId="0" borderId="0" xfId="32" applyNumberFormat="1" applyFont="1" applyAlignment="1">
      <alignment horizontal="center"/>
    </xf>
    <xf numFmtId="0" fontId="11" fillId="0" borderId="90" xfId="28" applyFont="1" applyBorder="1" applyAlignment="1">
      <alignment vertical="top" wrapText="1"/>
    </xf>
    <xf numFmtId="3" fontId="11" fillId="0" borderId="99" xfId="29" applyNumberFormat="1" applyFont="1" applyBorder="1" applyAlignment="1">
      <alignment horizontal="left"/>
    </xf>
    <xf numFmtId="3" fontId="38" fillId="0" borderId="106" xfId="28" applyNumberFormat="1" applyFont="1" applyBorder="1" applyAlignment="1">
      <alignment horizontal="right" wrapText="1"/>
    </xf>
    <xf numFmtId="0" fontId="38" fillId="0" borderId="13" xfId="28" applyFont="1" applyBorder="1" applyAlignment="1">
      <alignment horizontal="left"/>
    </xf>
    <xf numFmtId="3" fontId="38" fillId="0" borderId="13" xfId="31" applyNumberFormat="1" applyFont="1" applyBorder="1" applyAlignment="1">
      <alignment horizontal="right"/>
    </xf>
    <xf numFmtId="3" fontId="38" fillId="0" borderId="13" xfId="28" applyNumberFormat="1" applyFont="1" applyBorder="1" applyAlignment="1">
      <alignment horizontal="right" wrapText="1"/>
    </xf>
    <xf numFmtId="0" fontId="38" fillId="0" borderId="90" xfId="28" applyFont="1" applyBorder="1"/>
    <xf numFmtId="3" fontId="11" fillId="0" borderId="16" xfId="31" applyNumberFormat="1" applyFont="1" applyBorder="1" applyAlignment="1">
      <alignment horizontal="center" vertical="center" wrapText="1"/>
    </xf>
    <xf numFmtId="0" fontId="11" fillId="0" borderId="47" xfId="31" applyFont="1" applyBorder="1" applyAlignment="1">
      <alignment horizontal="center" wrapText="1"/>
    </xf>
    <xf numFmtId="0" fontId="11" fillId="0" borderId="34" xfId="31" applyFont="1" applyBorder="1" applyAlignment="1">
      <alignment horizontal="center" wrapText="1"/>
    </xf>
    <xf numFmtId="0" fontId="18" fillId="0" borderId="0" xfId="0" applyFont="1" applyAlignment="1">
      <alignment horizontal="center" vertical="center"/>
    </xf>
    <xf numFmtId="0" fontId="21" fillId="0" borderId="0" xfId="0" applyFont="1" applyAlignment="1">
      <alignment horizontal="center" vertical="center"/>
    </xf>
    <xf numFmtId="0" fontId="18" fillId="0" borderId="0" xfId="0" applyFont="1" applyAlignment="1">
      <alignment vertical="center"/>
    </xf>
    <xf numFmtId="3" fontId="39" fillId="0" borderId="13" xfId="31" applyNumberFormat="1" applyFont="1" applyBorder="1" applyAlignment="1">
      <alignment horizontal="right"/>
    </xf>
    <xf numFmtId="3" fontId="39" fillId="0" borderId="94" xfId="28" applyNumberFormat="1" applyFont="1" applyBorder="1" applyAlignment="1">
      <alignment horizontal="right" wrapText="1"/>
    </xf>
    <xf numFmtId="3" fontId="39" fillId="0" borderId="85" xfId="28" applyNumberFormat="1" applyFont="1" applyBorder="1" applyAlignment="1">
      <alignment horizontal="right" wrapText="1"/>
    </xf>
    <xf numFmtId="3" fontId="38" fillId="0" borderId="107" xfId="28" applyNumberFormat="1" applyFont="1" applyBorder="1" applyAlignment="1">
      <alignment horizontal="right" wrapText="1"/>
    </xf>
    <xf numFmtId="3" fontId="38" fillId="0" borderId="106" xfId="31" applyNumberFormat="1" applyFont="1" applyBorder="1" applyAlignment="1">
      <alignment horizontal="right"/>
    </xf>
    <xf numFmtId="0" fontId="11" fillId="0" borderId="34" xfId="31" applyFont="1" applyBorder="1" applyAlignment="1">
      <alignment horizontal="center" vertical="top" wrapText="1"/>
    </xf>
    <xf numFmtId="3" fontId="13" fillId="0" borderId="25" xfId="0" applyNumberFormat="1" applyFont="1" applyBorder="1" applyAlignment="1">
      <alignment vertical="center"/>
    </xf>
    <xf numFmtId="3" fontId="11" fillId="0" borderId="124" xfId="31" applyNumberFormat="1" applyFont="1" applyBorder="1" applyAlignment="1">
      <alignment horizontal="right"/>
    </xf>
    <xf numFmtId="3" fontId="38" fillId="0" borderId="125" xfId="28" applyNumberFormat="1" applyFont="1" applyBorder="1" applyAlignment="1">
      <alignment horizontal="right" wrapText="1"/>
    </xf>
    <xf numFmtId="0" fontId="38" fillId="0" borderId="108" xfId="28" applyFont="1" applyBorder="1"/>
    <xf numFmtId="3" fontId="11" fillId="0" borderId="32" xfId="31" applyNumberFormat="1" applyFont="1" applyBorder="1" applyAlignment="1">
      <alignment horizontal="right"/>
    </xf>
    <xf numFmtId="3" fontId="11" fillId="0" borderId="115" xfId="31" applyNumberFormat="1" applyFont="1" applyBorder="1" applyAlignment="1">
      <alignment horizontal="right"/>
    </xf>
    <xf numFmtId="0" fontId="11" fillId="0" borderId="116" xfId="31" applyFont="1" applyBorder="1" applyAlignment="1">
      <alignment horizontal="center" wrapText="1"/>
    </xf>
    <xf numFmtId="3" fontId="34" fillId="0" borderId="18" xfId="27" applyNumberFormat="1" applyFont="1" applyBorder="1" applyAlignment="1">
      <alignment wrapText="1"/>
    </xf>
    <xf numFmtId="3" fontId="34" fillId="0" borderId="82" xfId="0" applyNumberFormat="1" applyFont="1" applyBorder="1"/>
    <xf numFmtId="3" fontId="18" fillId="0" borderId="0" xfId="31" applyNumberFormat="1" applyFont="1" applyAlignment="1" applyProtection="1">
      <alignment horizontal="center" vertical="center"/>
      <protection locked="0"/>
    </xf>
    <xf numFmtId="0" fontId="18" fillId="0" borderId="20" xfId="32" applyFont="1" applyBorder="1" applyAlignment="1" applyProtection="1">
      <alignment horizontal="center"/>
      <protection locked="0"/>
    </xf>
    <xf numFmtId="3" fontId="29" fillId="0" borderId="18" xfId="30" applyNumberFormat="1" applyFont="1" applyBorder="1" applyAlignment="1" applyProtection="1">
      <alignment horizontal="left"/>
      <protection locked="0"/>
    </xf>
    <xf numFmtId="0" fontId="29" fillId="0" borderId="18" xfId="31" applyFont="1" applyBorder="1" applyAlignment="1" applyProtection="1">
      <alignment horizontal="left" wrapText="1"/>
      <protection locked="0"/>
    </xf>
    <xf numFmtId="0" fontId="18" fillId="0" borderId="18" xfId="32" applyFont="1" applyBorder="1" applyAlignment="1" applyProtection="1">
      <alignment horizontal="center"/>
      <protection locked="0"/>
    </xf>
    <xf numFmtId="3" fontId="18" fillId="0" borderId="18" xfId="32" applyNumberFormat="1" applyFont="1" applyBorder="1" applyProtection="1">
      <protection locked="0"/>
    </xf>
    <xf numFmtId="3" fontId="18" fillId="0" borderId="18" xfId="31" applyNumberFormat="1" applyFont="1" applyBorder="1" applyProtection="1">
      <protection locked="0"/>
    </xf>
    <xf numFmtId="3" fontId="18" fillId="0" borderId="19" xfId="31" applyNumberFormat="1" applyFont="1" applyBorder="1" applyAlignment="1" applyProtection="1">
      <alignment horizontal="right"/>
      <protection locked="0"/>
    </xf>
    <xf numFmtId="0" fontId="18" fillId="0" borderId="0" xfId="31" applyFont="1" applyAlignment="1" applyProtection="1">
      <alignment horizontal="left"/>
      <protection locked="0"/>
    </xf>
    <xf numFmtId="0" fontId="18" fillId="0" borderId="0" xfId="31" applyFont="1" applyAlignment="1" applyProtection="1">
      <alignment horizontal="center" vertical="center"/>
      <protection locked="0"/>
    </xf>
    <xf numFmtId="3" fontId="18" fillId="0" borderId="13" xfId="30" applyNumberFormat="1" applyFont="1" applyBorder="1" applyAlignment="1" applyProtection="1">
      <alignment horizontal="center" vertical="top"/>
      <protection locked="0"/>
    </xf>
    <xf numFmtId="0" fontId="18" fillId="0" borderId="13" xfId="31" applyFont="1" applyBorder="1" applyAlignment="1" applyProtection="1">
      <alignment horizontal="left" wrapText="1"/>
      <protection locked="0"/>
    </xf>
    <xf numFmtId="3" fontId="18" fillId="0" borderId="18" xfId="32" applyNumberFormat="1" applyFont="1" applyBorder="1" applyAlignment="1" applyProtection="1">
      <alignment vertical="center"/>
      <protection locked="0"/>
    </xf>
    <xf numFmtId="3" fontId="18" fillId="0" borderId="18" xfId="31" applyNumberFormat="1" applyFont="1" applyBorder="1" applyAlignment="1" applyProtection="1">
      <alignment vertical="center"/>
      <protection locked="0"/>
    </xf>
    <xf numFmtId="3" fontId="18" fillId="0" borderId="19" xfId="31" applyNumberFormat="1" applyFont="1" applyBorder="1" applyAlignment="1" applyProtection="1">
      <alignment horizontal="right" vertical="center"/>
      <protection locked="0"/>
    </xf>
    <xf numFmtId="0" fontId="18" fillId="0" borderId="0" xfId="31" applyFont="1" applyProtection="1">
      <protection locked="0"/>
    </xf>
    <xf numFmtId="3" fontId="18" fillId="0" borderId="13" xfId="30" applyNumberFormat="1" applyFont="1" applyBorder="1" applyAlignment="1" applyProtection="1">
      <alignment horizontal="center"/>
      <protection locked="0"/>
    </xf>
    <xf numFmtId="0" fontId="24" fillId="0" borderId="13" xfId="31" applyFont="1" applyBorder="1" applyProtection="1">
      <protection locked="0"/>
    </xf>
    <xf numFmtId="0" fontId="24" fillId="0" borderId="18" xfId="32" applyFont="1" applyBorder="1" applyAlignment="1" applyProtection="1">
      <alignment horizontal="left"/>
      <protection locked="0"/>
    </xf>
    <xf numFmtId="3" fontId="29" fillId="0" borderId="13" xfId="30" applyNumberFormat="1" applyFont="1" applyBorder="1" applyAlignment="1" applyProtection="1">
      <alignment horizontal="left"/>
      <protection locked="0"/>
    </xf>
    <xf numFmtId="0" fontId="24" fillId="0" borderId="13" xfId="31" applyFont="1" applyBorder="1" applyAlignment="1" applyProtection="1">
      <alignment horizontal="left"/>
      <protection locked="0"/>
    </xf>
    <xf numFmtId="3" fontId="21" fillId="0" borderId="18" xfId="32" applyNumberFormat="1" applyFont="1" applyBorder="1" applyProtection="1">
      <protection locked="0"/>
    </xf>
    <xf numFmtId="3" fontId="18" fillId="0" borderId="19" xfId="31" applyNumberFormat="1" applyFont="1" applyBorder="1" applyAlignment="1" applyProtection="1">
      <alignment horizontal="left"/>
      <protection locked="0"/>
    </xf>
    <xf numFmtId="0" fontId="21" fillId="0" borderId="13" xfId="31" applyFont="1" applyBorder="1" applyAlignment="1" applyProtection="1">
      <alignment wrapText="1"/>
      <protection locked="0"/>
    </xf>
    <xf numFmtId="0" fontId="31" fillId="0" borderId="13" xfId="31" applyFont="1" applyBorder="1" applyAlignment="1" applyProtection="1">
      <alignment horizontal="left"/>
      <protection locked="0"/>
    </xf>
    <xf numFmtId="3" fontId="18" fillId="0" borderId="18" xfId="31" applyNumberFormat="1" applyFont="1" applyBorder="1" applyAlignment="1" applyProtection="1">
      <alignment horizontal="right"/>
      <protection locked="0"/>
    </xf>
    <xf numFmtId="3" fontId="29" fillId="0" borderId="18" xfId="0" applyNumberFormat="1" applyFont="1" applyBorder="1" applyAlignment="1" applyProtection="1">
      <alignment horizontal="left"/>
      <protection locked="0"/>
    </xf>
    <xf numFmtId="3" fontId="29" fillId="0" borderId="19" xfId="0" applyNumberFormat="1" applyFont="1" applyBorder="1" applyAlignment="1" applyProtection="1">
      <alignment horizontal="left"/>
      <protection locked="0"/>
    </xf>
    <xf numFmtId="3" fontId="18" fillId="0" borderId="18" xfId="30" applyNumberFormat="1" applyFont="1" applyBorder="1" applyAlignment="1" applyProtection="1">
      <alignment horizontal="center"/>
      <protection locked="0"/>
    </xf>
    <xf numFmtId="0" fontId="11" fillId="0" borderId="13" xfId="28" applyFont="1" applyBorder="1" applyAlignment="1">
      <alignment vertical="center" wrapText="1"/>
    </xf>
    <xf numFmtId="0" fontId="13" fillId="0" borderId="48" xfId="31" applyFont="1" applyBorder="1" applyAlignment="1">
      <alignment horizontal="center"/>
    </xf>
    <xf numFmtId="3" fontId="13" fillId="0" borderId="13" xfId="31" applyNumberFormat="1" applyFont="1" applyBorder="1" applyAlignment="1">
      <alignment horizontal="right"/>
    </xf>
    <xf numFmtId="3" fontId="38" fillId="0" borderId="82" xfId="31" applyNumberFormat="1" applyFont="1" applyBorder="1" applyAlignment="1">
      <alignment horizontal="right"/>
    </xf>
    <xf numFmtId="0" fontId="11" fillId="0" borderId="90" xfId="28" applyFont="1" applyBorder="1" applyAlignment="1">
      <alignment wrapText="1"/>
    </xf>
    <xf numFmtId="3" fontId="21" fillId="0" borderId="51" xfId="30" applyNumberFormat="1" applyFont="1" applyBorder="1"/>
    <xf numFmtId="3" fontId="15" fillId="0" borderId="0" xfId="0" applyNumberFormat="1" applyFont="1" applyAlignment="1">
      <alignment horizontal="center" vertical="center"/>
    </xf>
    <xf numFmtId="3" fontId="14" fillId="0" borderId="0" xfId="0" applyNumberFormat="1" applyFont="1" applyAlignment="1">
      <alignment vertical="center"/>
    </xf>
    <xf numFmtId="0" fontId="28" fillId="0" borderId="0" xfId="0" applyFont="1"/>
    <xf numFmtId="3" fontId="18" fillId="0" borderId="0" xfId="0" applyNumberFormat="1" applyFont="1" applyAlignment="1">
      <alignment horizontal="center" vertical="center"/>
    </xf>
    <xf numFmtId="3" fontId="18" fillId="0" borderId="0" xfId="0" applyNumberFormat="1" applyFont="1" applyAlignment="1">
      <alignment vertical="center"/>
    </xf>
    <xf numFmtId="3" fontId="20" fillId="0" borderId="0" xfId="0" applyNumberFormat="1" applyFont="1" applyAlignment="1">
      <alignment vertical="center"/>
    </xf>
    <xf numFmtId="3" fontId="23" fillId="0" borderId="4" xfId="0" applyNumberFormat="1" applyFont="1" applyBorder="1" applyAlignment="1">
      <alignment horizontal="center" vertical="center" wrapText="1"/>
    </xf>
    <xf numFmtId="3" fontId="18" fillId="0" borderId="20" xfId="0" applyNumberFormat="1" applyFont="1" applyBorder="1" applyAlignment="1">
      <alignment horizontal="center"/>
    </xf>
    <xf numFmtId="3" fontId="18" fillId="0" borderId="18" xfId="0" applyNumberFormat="1" applyFont="1" applyBorder="1" applyAlignment="1">
      <alignment horizontal="center"/>
    </xf>
    <xf numFmtId="3" fontId="21" fillId="0" borderId="99" xfId="30" applyNumberFormat="1" applyFont="1" applyBorder="1" applyAlignment="1">
      <alignment horizontal="left"/>
    </xf>
    <xf numFmtId="3" fontId="21" fillId="0" borderId="51" xfId="30" applyNumberFormat="1" applyFont="1" applyBorder="1" applyAlignment="1">
      <alignment horizontal="left"/>
    </xf>
    <xf numFmtId="3" fontId="18" fillId="0" borderId="18" xfId="0" applyNumberFormat="1" applyFont="1" applyBorder="1"/>
    <xf numFmtId="3" fontId="18" fillId="0" borderId="123" xfId="0" applyNumberFormat="1" applyFont="1" applyBorder="1"/>
    <xf numFmtId="3" fontId="18" fillId="0" borderId="51" xfId="0" applyNumberFormat="1" applyFont="1" applyBorder="1"/>
    <xf numFmtId="3" fontId="18" fillId="0" borderId="12" xfId="0" applyNumberFormat="1" applyFont="1" applyBorder="1" applyAlignment="1">
      <alignment horizontal="center"/>
    </xf>
    <xf numFmtId="3" fontId="18" fillId="0" borderId="13" xfId="0" applyNumberFormat="1" applyFont="1" applyBorder="1" applyAlignment="1">
      <alignment horizontal="center"/>
    </xf>
    <xf numFmtId="3" fontId="18" fillId="0" borderId="90" xfId="30" applyNumberFormat="1" applyFont="1" applyBorder="1" applyAlignment="1">
      <alignment horizontal="left"/>
    </xf>
    <xf numFmtId="3" fontId="18" fillId="0" borderId="13" xfId="0" applyNumberFormat="1" applyFont="1" applyBorder="1"/>
    <xf numFmtId="3" fontId="18" fillId="0" borderId="106" xfId="0" applyNumberFormat="1" applyFont="1" applyBorder="1"/>
    <xf numFmtId="3" fontId="18" fillId="0" borderId="82" xfId="0" applyNumberFormat="1" applyFont="1" applyBorder="1"/>
    <xf numFmtId="3" fontId="20" fillId="0" borderId="13" xfId="0" applyNumberFormat="1" applyFont="1" applyBorder="1"/>
    <xf numFmtId="3" fontId="34" fillId="0" borderId="12" xfId="0" applyNumberFormat="1" applyFont="1" applyBorder="1" applyAlignment="1">
      <alignment horizontal="center" vertical="center"/>
    </xf>
    <xf numFmtId="3" fontId="34" fillId="0" borderId="13" xfId="0" applyNumberFormat="1" applyFont="1" applyBorder="1" applyAlignment="1">
      <alignment horizontal="center"/>
    </xf>
    <xf numFmtId="3" fontId="34" fillId="0" borderId="90" xfId="0" applyNumberFormat="1" applyFont="1" applyBorder="1" applyAlignment="1">
      <alignment horizontal="center"/>
    </xf>
    <xf numFmtId="3" fontId="34" fillId="0" borderId="82" xfId="30" applyNumberFormat="1" applyFont="1" applyBorder="1"/>
    <xf numFmtId="3" fontId="34" fillId="0" borderId="13" xfId="0" applyNumberFormat="1" applyFont="1" applyBorder="1"/>
    <xf numFmtId="3" fontId="34" fillId="0" borderId="106" xfId="0" applyNumberFormat="1" applyFont="1" applyBorder="1"/>
    <xf numFmtId="3" fontId="34" fillId="0" borderId="0" xfId="0" applyNumberFormat="1" applyFont="1" applyAlignment="1">
      <alignment vertical="center"/>
    </xf>
    <xf numFmtId="0" fontId="36" fillId="0" borderId="0" xfId="0" applyFont="1"/>
    <xf numFmtId="3" fontId="21" fillId="0" borderId="82" xfId="30" applyNumberFormat="1" applyFont="1" applyBorder="1" applyAlignment="1">
      <alignment horizontal="left"/>
    </xf>
    <xf numFmtId="3" fontId="20" fillId="0" borderId="0" xfId="0" applyNumberFormat="1" applyFont="1" applyAlignment="1">
      <alignment vertical="top"/>
    </xf>
    <xf numFmtId="3" fontId="34" fillId="0" borderId="0" xfId="0" applyNumberFormat="1" applyFont="1" applyAlignment="1">
      <alignment vertical="top"/>
    </xf>
    <xf numFmtId="3" fontId="21" fillId="0" borderId="0" xfId="0" applyNumberFormat="1" applyFont="1" applyAlignment="1">
      <alignment vertical="top"/>
    </xf>
    <xf numFmtId="3" fontId="18" fillId="0" borderId="12" xfId="0" applyNumberFormat="1" applyFont="1" applyBorder="1" applyAlignment="1">
      <alignment horizontal="center" vertical="center"/>
    </xf>
    <xf numFmtId="3" fontId="18" fillId="0" borderId="82" xfId="30" applyNumberFormat="1" applyFont="1" applyBorder="1"/>
    <xf numFmtId="0" fontId="0" fillId="0" borderId="13" xfId="0" applyBorder="1"/>
    <xf numFmtId="0" fontId="0" fillId="0" borderId="106" xfId="0" applyBorder="1"/>
    <xf numFmtId="0" fontId="0" fillId="0" borderId="82" xfId="0" applyBorder="1"/>
    <xf numFmtId="3" fontId="21" fillId="0" borderId="82" xfId="30" applyNumberFormat="1" applyFont="1" applyBorder="1"/>
    <xf numFmtId="3" fontId="34" fillId="0" borderId="0" xfId="0" applyNumberFormat="1" applyFont="1"/>
    <xf numFmtId="3" fontId="18" fillId="0" borderId="0" xfId="0" applyNumberFormat="1" applyFont="1" applyAlignment="1">
      <alignment vertical="top"/>
    </xf>
    <xf numFmtId="3" fontId="35" fillId="0" borderId="0" xfId="0" applyNumberFormat="1" applyFont="1" applyAlignment="1">
      <alignment vertical="top"/>
    </xf>
    <xf numFmtId="3" fontId="21" fillId="0" borderId="11" xfId="0" applyNumberFormat="1" applyFont="1" applyBorder="1"/>
    <xf numFmtId="3" fontId="21" fillId="0" borderId="117" xfId="0" applyNumberFormat="1" applyFont="1" applyBorder="1"/>
    <xf numFmtId="3" fontId="21" fillId="0" borderId="83" xfId="0" applyNumberFormat="1" applyFont="1" applyBorder="1"/>
    <xf numFmtId="3" fontId="34" fillId="0" borderId="12" xfId="0" applyNumberFormat="1" applyFont="1" applyBorder="1" applyAlignment="1">
      <alignment horizontal="center" vertical="top"/>
    </xf>
    <xf numFmtId="3" fontId="34" fillId="0" borderId="79" xfId="0" applyNumberFormat="1" applyFont="1" applyBorder="1" applyAlignment="1">
      <alignment horizontal="center"/>
    </xf>
    <xf numFmtId="3" fontId="34" fillId="0" borderId="110" xfId="0" applyNumberFormat="1" applyFont="1" applyBorder="1" applyAlignment="1">
      <alignment horizontal="center"/>
    </xf>
    <xf numFmtId="3" fontId="34" fillId="0" borderId="79" xfId="0" applyNumberFormat="1" applyFont="1" applyBorder="1"/>
    <xf numFmtId="3" fontId="34" fillId="0" borderId="178" xfId="0" applyNumberFormat="1" applyFont="1" applyBorder="1"/>
    <xf numFmtId="3" fontId="18" fillId="0" borderId="20" xfId="0" applyNumberFormat="1" applyFont="1" applyBorder="1" applyAlignment="1">
      <alignment horizontal="center" vertical="top"/>
    </xf>
    <xf numFmtId="3" fontId="34" fillId="0" borderId="32" xfId="0" applyNumberFormat="1" applyFont="1" applyBorder="1" applyAlignment="1">
      <alignment horizontal="center"/>
    </xf>
    <xf numFmtId="3" fontId="34" fillId="0" borderId="108" xfId="0" applyNumberFormat="1" applyFont="1" applyBorder="1" applyAlignment="1">
      <alignment horizontal="center"/>
    </xf>
    <xf numFmtId="3" fontId="34" fillId="0" borderId="93" xfId="30" applyNumberFormat="1" applyFont="1" applyBorder="1"/>
    <xf numFmtId="3" fontId="34" fillId="0" borderId="32" xfId="0" applyNumberFormat="1" applyFont="1" applyBorder="1"/>
    <xf numFmtId="3" fontId="34" fillId="0" borderId="125" xfId="0" applyNumberFormat="1" applyFont="1" applyBorder="1"/>
    <xf numFmtId="3" fontId="34" fillId="0" borderId="93" xfId="0" applyNumberFormat="1" applyFont="1" applyBorder="1"/>
    <xf numFmtId="3" fontId="18" fillId="0" borderId="13" xfId="0" applyNumberFormat="1" applyFont="1" applyBorder="1" applyAlignment="1">
      <alignment horizontal="center" vertical="top"/>
    </xf>
    <xf numFmtId="3" fontId="21" fillId="0" borderId="0" xfId="0" applyNumberFormat="1" applyFont="1" applyAlignment="1">
      <alignment vertical="center"/>
    </xf>
    <xf numFmtId="3" fontId="21" fillId="0" borderId="51" xfId="30" applyNumberFormat="1" applyFont="1" applyBorder="1" applyAlignment="1">
      <alignment wrapText="1"/>
    </xf>
    <xf numFmtId="3" fontId="21" fillId="0" borderId="82" xfId="30" applyNumberFormat="1" applyFont="1" applyBorder="1" applyAlignment="1">
      <alignment wrapText="1"/>
    </xf>
    <xf numFmtId="3" fontId="18" fillId="0" borderId="12" xfId="0" applyNumberFormat="1" applyFont="1" applyBorder="1" applyAlignment="1">
      <alignment horizontal="center" vertical="top"/>
    </xf>
    <xf numFmtId="0" fontId="27" fillId="0" borderId="0" xfId="0" applyFont="1"/>
    <xf numFmtId="3" fontId="35" fillId="0" borderId="0" xfId="0" applyNumberFormat="1" applyFont="1" applyAlignment="1">
      <alignment vertical="center"/>
    </xf>
    <xf numFmtId="0" fontId="37" fillId="0" borderId="0" xfId="0" applyFont="1"/>
    <xf numFmtId="3" fontId="21" fillId="0" borderId="30" xfId="0" applyNumberFormat="1" applyFont="1" applyBorder="1"/>
    <xf numFmtId="3" fontId="21" fillId="0" borderId="105" xfId="0" applyNumberFormat="1" applyFont="1" applyBorder="1"/>
    <xf numFmtId="3" fontId="18" fillId="0" borderId="92" xfId="0" applyNumberFormat="1" applyFont="1" applyBorder="1"/>
    <xf numFmtId="3" fontId="18" fillId="0" borderId="30" xfId="0" applyNumberFormat="1" applyFont="1" applyBorder="1"/>
    <xf numFmtId="3" fontId="18" fillId="0" borderId="29" xfId="0" applyNumberFormat="1" applyFont="1" applyBorder="1" applyAlignment="1">
      <alignment horizontal="center" vertical="top"/>
    </xf>
    <xf numFmtId="3" fontId="18" fillId="0" borderId="30" xfId="0" applyNumberFormat="1" applyFont="1" applyBorder="1" applyAlignment="1">
      <alignment horizontal="center"/>
    </xf>
    <xf numFmtId="3" fontId="18" fillId="0" borderId="30" xfId="30" applyNumberFormat="1" applyFont="1" applyBorder="1" applyAlignment="1">
      <alignment wrapText="1"/>
    </xf>
    <xf numFmtId="3" fontId="18" fillId="0" borderId="105" xfId="30" applyNumberFormat="1" applyFont="1" applyBorder="1" applyAlignment="1">
      <alignment wrapText="1"/>
    </xf>
    <xf numFmtId="3" fontId="34" fillId="0" borderId="48" xfId="0" applyNumberFormat="1" applyFont="1" applyBorder="1" applyAlignment="1">
      <alignment horizontal="center" vertical="center"/>
    </xf>
    <xf numFmtId="3" fontId="34" fillId="0" borderId="32" xfId="30" applyNumberFormat="1" applyFont="1" applyBorder="1"/>
    <xf numFmtId="3" fontId="21" fillId="0" borderId="92" xfId="0" applyNumberFormat="1" applyFont="1" applyBorder="1"/>
    <xf numFmtId="0" fontId="22" fillId="0" borderId="0" xfId="0" applyFont="1" applyAlignment="1">
      <alignment horizontal="center" vertical="center"/>
    </xf>
    <xf numFmtId="3" fontId="11" fillId="0" borderId="0" xfId="0" applyNumberFormat="1" applyFont="1" applyAlignment="1">
      <alignment horizontal="right" vertical="center"/>
    </xf>
    <xf numFmtId="3" fontId="13" fillId="0" borderId="0" xfId="0" applyNumberFormat="1" applyFont="1" applyAlignment="1">
      <alignment horizontal="right" vertical="center"/>
    </xf>
    <xf numFmtId="3" fontId="18" fillId="0" borderId="0" xfId="0" applyNumberFormat="1" applyFont="1" applyAlignment="1">
      <alignment horizontal="center" vertical="top"/>
    </xf>
    <xf numFmtId="3" fontId="21" fillId="0" borderId="0" xfId="0" applyNumberFormat="1" applyFont="1" applyAlignment="1">
      <alignment horizontal="right"/>
    </xf>
    <xf numFmtId="3" fontId="18" fillId="0" borderId="4" xfId="26" applyNumberFormat="1" applyFont="1" applyBorder="1" applyAlignment="1">
      <alignment horizontal="center" vertical="center" wrapText="1"/>
    </xf>
    <xf numFmtId="3" fontId="18" fillId="0" borderId="51" xfId="0" applyNumberFormat="1" applyFont="1" applyBorder="1" applyAlignment="1">
      <alignment horizontal="center"/>
    </xf>
    <xf numFmtId="3" fontId="21" fillId="0" borderId="18" xfId="30" applyNumberFormat="1" applyFont="1" applyBorder="1"/>
    <xf numFmtId="3" fontId="18" fillId="0" borderId="18" xfId="30" applyNumberFormat="1" applyFont="1" applyBorder="1" applyAlignment="1">
      <alignment horizontal="center"/>
    </xf>
    <xf numFmtId="3" fontId="21" fillId="0" borderId="47" xfId="0" applyNumberFormat="1" applyFont="1" applyBorder="1"/>
    <xf numFmtId="3" fontId="18" fillId="0" borderId="21" xfId="0" applyNumberFormat="1" applyFont="1" applyBorder="1"/>
    <xf numFmtId="3" fontId="18" fillId="0" borderId="82" xfId="0" applyNumberFormat="1" applyFont="1" applyBorder="1" applyAlignment="1">
      <alignment horizontal="center"/>
    </xf>
    <xf numFmtId="3" fontId="18" fillId="0" borderId="13" xfId="30" applyNumberFormat="1" applyFont="1" applyBorder="1"/>
    <xf numFmtId="3" fontId="21" fillId="0" borderId="34" xfId="0" applyNumberFormat="1" applyFont="1" applyBorder="1"/>
    <xf numFmtId="3" fontId="18" fillId="0" borderId="14" xfId="0" applyNumberFormat="1" applyFont="1" applyBorder="1"/>
    <xf numFmtId="3" fontId="34" fillId="0" borderId="82" xfId="0" applyNumberFormat="1" applyFont="1" applyBorder="1" applyAlignment="1">
      <alignment horizontal="center" vertical="center"/>
    </xf>
    <xf numFmtId="3" fontId="34" fillId="0" borderId="13" xfId="30" applyNumberFormat="1" applyFont="1" applyBorder="1"/>
    <xf numFmtId="3" fontId="34" fillId="0" borderId="13" xfId="0" applyNumberFormat="1" applyFont="1" applyBorder="1" applyAlignment="1">
      <alignment vertical="center"/>
    </xf>
    <xf numFmtId="3" fontId="34" fillId="0" borderId="34" xfId="0" applyNumberFormat="1" applyFont="1" applyBorder="1"/>
    <xf numFmtId="3" fontId="34" fillId="0" borderId="13" xfId="0" applyNumberFormat="1" applyFont="1" applyBorder="1" applyAlignment="1">
      <alignment horizontal="right"/>
    </xf>
    <xf numFmtId="3" fontId="34" fillId="0" borderId="14" xfId="0" applyNumberFormat="1" applyFont="1" applyBorder="1" applyAlignment="1">
      <alignment horizontal="right"/>
    </xf>
    <xf numFmtId="3" fontId="34" fillId="0" borderId="0" xfId="0" applyNumberFormat="1" applyFont="1" applyAlignment="1">
      <alignment horizontal="right" vertical="center"/>
    </xf>
    <xf numFmtId="3" fontId="21" fillId="0" borderId="13" xfId="30" applyNumberFormat="1" applyFont="1" applyBorder="1"/>
    <xf numFmtId="3" fontId="18" fillId="0" borderId="13" xfId="30" applyNumberFormat="1" applyFont="1" applyBorder="1" applyAlignment="1">
      <alignment horizontal="center"/>
    </xf>
    <xf numFmtId="3" fontId="21" fillId="0" borderId="0" xfId="0" applyNumberFormat="1" applyFont="1" applyAlignment="1">
      <alignment horizontal="right" vertical="center"/>
    </xf>
    <xf numFmtId="3" fontId="34" fillId="0" borderId="0" xfId="0" applyNumberFormat="1" applyFont="1" applyAlignment="1">
      <alignment horizontal="right"/>
    </xf>
    <xf numFmtId="3" fontId="18" fillId="0" borderId="0" xfId="0" applyNumberFormat="1" applyFont="1" applyAlignment="1">
      <alignment horizontal="right" vertical="center"/>
    </xf>
    <xf numFmtId="3" fontId="18" fillId="0" borderId="13" xfId="0" applyNumberFormat="1" applyFont="1" applyBorder="1" applyAlignment="1">
      <alignment horizontal="right"/>
    </xf>
    <xf numFmtId="3" fontId="18" fillId="0" borderId="14" xfId="0" applyNumberFormat="1" applyFont="1" applyBorder="1" applyAlignment="1">
      <alignment horizontal="right"/>
    </xf>
    <xf numFmtId="3" fontId="24" fillId="0" borderId="12" xfId="0" applyNumberFormat="1" applyFont="1" applyBorder="1" applyAlignment="1">
      <alignment horizontal="center" vertical="center"/>
    </xf>
    <xf numFmtId="3" fontId="24" fillId="0" borderId="11" xfId="0" applyNumberFormat="1" applyFont="1" applyBorder="1" applyAlignment="1">
      <alignment vertical="center"/>
    </xf>
    <xf numFmtId="3" fontId="24" fillId="0" borderId="86" xfId="0" applyNumberFormat="1" applyFont="1" applyBorder="1" applyAlignment="1">
      <alignment vertical="center"/>
    </xf>
    <xf numFmtId="3" fontId="24" fillId="0" borderId="88" xfId="0" applyNumberFormat="1" applyFont="1" applyBorder="1" applyAlignment="1">
      <alignment vertical="center"/>
    </xf>
    <xf numFmtId="3" fontId="24" fillId="0" borderId="0" xfId="0" applyNumberFormat="1" applyFont="1" applyAlignment="1">
      <alignment horizontal="right" vertical="center"/>
    </xf>
    <xf numFmtId="3" fontId="24" fillId="0" borderId="0" xfId="0" applyNumberFormat="1" applyFont="1" applyAlignment="1">
      <alignment vertical="center"/>
    </xf>
    <xf numFmtId="3" fontId="34" fillId="0" borderId="79" xfId="0" applyNumberFormat="1" applyFont="1" applyBorder="1" applyAlignment="1">
      <alignment horizontal="center" vertical="center"/>
    </xf>
    <xf numFmtId="3" fontId="21" fillId="0" borderId="18" xfId="30" applyNumberFormat="1" applyFont="1" applyBorder="1" applyAlignment="1">
      <alignment wrapText="1"/>
    </xf>
    <xf numFmtId="3" fontId="24" fillId="0" borderId="47" xfId="0" applyNumberFormat="1" applyFont="1" applyBorder="1"/>
    <xf numFmtId="3" fontId="24" fillId="0" borderId="34" xfId="0" applyNumberFormat="1" applyFont="1" applyBorder="1"/>
    <xf numFmtId="3" fontId="21" fillId="0" borderId="12" xfId="0" applyNumberFormat="1" applyFont="1" applyBorder="1" applyAlignment="1">
      <alignment horizontal="center" vertical="center"/>
    </xf>
    <xf numFmtId="3" fontId="21" fillId="0" borderId="82" xfId="0" applyNumberFormat="1" applyFont="1" applyBorder="1" applyAlignment="1">
      <alignment horizontal="center" vertical="center"/>
    </xf>
    <xf numFmtId="3" fontId="21" fillId="0" borderId="13" xfId="0" applyNumberFormat="1" applyFont="1" applyBorder="1" applyAlignment="1">
      <alignment vertical="center"/>
    </xf>
    <xf numFmtId="3" fontId="21" fillId="0" borderId="93" xfId="0" applyNumberFormat="1" applyFont="1" applyBorder="1" applyAlignment="1">
      <alignment horizontal="center" vertical="center"/>
    </xf>
    <xf numFmtId="3" fontId="21" fillId="0" borderId="32" xfId="0" applyNumberFormat="1" applyFont="1" applyBorder="1" applyAlignment="1">
      <alignment vertical="center"/>
    </xf>
    <xf numFmtId="3" fontId="34" fillId="0" borderId="116" xfId="0" applyNumberFormat="1" applyFont="1" applyBorder="1"/>
    <xf numFmtId="3" fontId="34" fillId="0" borderId="32" xfId="0" applyNumberFormat="1" applyFont="1" applyBorder="1" applyAlignment="1">
      <alignment horizontal="right"/>
    </xf>
    <xf numFmtId="3" fontId="34" fillId="0" borderId="33" xfId="0" applyNumberFormat="1" applyFont="1" applyBorder="1" applyAlignment="1">
      <alignment horizontal="right"/>
    </xf>
    <xf numFmtId="3" fontId="18" fillId="0" borderId="82" xfId="0" applyNumberFormat="1" applyFont="1" applyBorder="1" applyAlignment="1">
      <alignment horizontal="center" vertical="top"/>
    </xf>
    <xf numFmtId="3" fontId="18" fillId="0" borderId="13" xfId="30" applyNumberFormat="1" applyFont="1" applyBorder="1" applyAlignment="1">
      <alignment horizontal="left"/>
    </xf>
    <xf numFmtId="3" fontId="18" fillId="0" borderId="13" xfId="30" applyNumberFormat="1" applyFont="1" applyBorder="1" applyAlignment="1">
      <alignment horizontal="center" vertical="top" wrapText="1"/>
    </xf>
    <xf numFmtId="3" fontId="20" fillId="0" borderId="13" xfId="0" applyNumberFormat="1" applyFont="1" applyBorder="1" applyAlignment="1">
      <alignment horizontal="right"/>
    </xf>
    <xf numFmtId="3" fontId="20" fillId="0" borderId="14" xfId="0" applyNumberFormat="1" applyFont="1" applyBorder="1" applyAlignment="1">
      <alignment horizontal="right"/>
    </xf>
    <xf numFmtId="3" fontId="18" fillId="0" borderId="99" xfId="0" applyNumberFormat="1" applyFont="1" applyBorder="1" applyAlignment="1">
      <alignment horizontal="center" vertical="top"/>
    </xf>
    <xf numFmtId="3" fontId="18" fillId="0" borderId="18" xfId="30" applyNumberFormat="1" applyFont="1" applyBorder="1" applyAlignment="1">
      <alignment horizontal="center" vertical="top" wrapText="1"/>
    </xf>
    <xf numFmtId="3" fontId="24" fillId="0" borderId="11" xfId="0" applyNumberFormat="1" applyFont="1" applyBorder="1" applyAlignment="1">
      <alignment horizontal="center" vertical="center"/>
    </xf>
    <xf numFmtId="3" fontId="24" fillId="0" borderId="11" xfId="0" applyNumberFormat="1" applyFont="1" applyBorder="1" applyAlignment="1">
      <alignment horizontal="right" vertical="center"/>
    </xf>
    <xf numFmtId="3" fontId="24" fillId="0" borderId="88" xfId="0" applyNumberFormat="1" applyFont="1" applyBorder="1" applyAlignment="1">
      <alignment horizontal="right" vertical="center"/>
    </xf>
    <xf numFmtId="3" fontId="24" fillId="0" borderId="0" xfId="0" applyNumberFormat="1" applyFont="1" applyAlignment="1">
      <alignment horizontal="right" vertical="top"/>
    </xf>
    <xf numFmtId="3" fontId="24" fillId="0" borderId="0" xfId="0" applyNumberFormat="1" applyFont="1" applyAlignment="1">
      <alignment vertical="top"/>
    </xf>
    <xf numFmtId="3" fontId="21" fillId="0" borderId="79" xfId="0" applyNumberFormat="1" applyFont="1" applyBorder="1" applyAlignment="1">
      <alignment horizontal="center" vertical="center"/>
    </xf>
    <xf numFmtId="3" fontId="21" fillId="0" borderId="97" xfId="0" applyNumberFormat="1" applyFont="1" applyBorder="1" applyAlignment="1">
      <alignment horizontal="center" vertical="center"/>
    </xf>
    <xf numFmtId="3" fontId="21" fillId="0" borderId="79" xfId="0" applyNumberFormat="1" applyFont="1" applyBorder="1" applyAlignment="1">
      <alignment vertical="center"/>
    </xf>
    <xf numFmtId="3" fontId="35" fillId="0" borderId="0" xfId="0" applyNumberFormat="1" applyFont="1" applyAlignment="1">
      <alignment horizontal="right" vertical="center"/>
    </xf>
    <xf numFmtId="3" fontId="18" fillId="0" borderId="13" xfId="0" applyNumberFormat="1" applyFont="1" applyBorder="1" applyAlignment="1">
      <alignment vertical="center"/>
    </xf>
    <xf numFmtId="3" fontId="20" fillId="0" borderId="12" xfId="0" applyNumberFormat="1" applyFont="1" applyBorder="1" applyAlignment="1">
      <alignment horizontal="center" vertical="top"/>
    </xf>
    <xf numFmtId="3" fontId="20" fillId="0" borderId="13" xfId="30" applyNumberFormat="1" applyFont="1" applyBorder="1" applyAlignment="1">
      <alignment horizontal="left"/>
    </xf>
    <xf numFmtId="3" fontId="20" fillId="0" borderId="13" xfId="30" applyNumberFormat="1" applyFont="1" applyBorder="1" applyAlignment="1">
      <alignment horizontal="center" vertical="top" wrapText="1"/>
    </xf>
    <xf numFmtId="3" fontId="24" fillId="0" borderId="11" xfId="30" applyNumberFormat="1" applyFont="1" applyBorder="1" applyAlignment="1">
      <alignment horizontal="center" vertical="center"/>
    </xf>
    <xf numFmtId="3" fontId="24" fillId="0" borderId="83" xfId="0" applyNumberFormat="1" applyFont="1" applyBorder="1" applyAlignment="1">
      <alignment horizontal="right" vertical="center"/>
    </xf>
    <xf numFmtId="3" fontId="21" fillId="0" borderId="113" xfId="0" applyNumberFormat="1" applyFont="1" applyBorder="1" applyAlignment="1">
      <alignment vertical="center"/>
    </xf>
    <xf numFmtId="3" fontId="34" fillId="0" borderId="113" xfId="0" applyNumberFormat="1" applyFont="1" applyBorder="1" applyAlignment="1">
      <alignment horizontal="right"/>
    </xf>
    <xf numFmtId="3" fontId="34" fillId="0" borderId="111" xfId="0" applyNumberFormat="1" applyFont="1" applyBorder="1" applyAlignment="1">
      <alignment horizontal="right"/>
    </xf>
    <xf numFmtId="3" fontId="21" fillId="0" borderId="30" xfId="30" applyNumberFormat="1" applyFont="1" applyBorder="1" applyAlignment="1">
      <alignment horizontal="center"/>
    </xf>
    <xf numFmtId="3" fontId="21" fillId="0" borderId="30" xfId="0" applyNumberFormat="1" applyFont="1" applyBorder="1" applyAlignment="1">
      <alignment vertical="center"/>
    </xf>
    <xf numFmtId="3" fontId="21" fillId="0" borderId="30" xfId="0" applyNumberFormat="1" applyFont="1" applyBorder="1" applyAlignment="1">
      <alignment horizontal="right" vertical="center"/>
    </xf>
    <xf numFmtId="3" fontId="21" fillId="0" borderId="31" xfId="0" applyNumberFormat="1" applyFont="1" applyBorder="1" applyAlignment="1">
      <alignment horizontal="right" vertical="center"/>
    </xf>
    <xf numFmtId="3" fontId="21" fillId="0" borderId="0" xfId="0" applyNumberFormat="1" applyFont="1" applyAlignment="1">
      <alignment horizontal="right" vertical="top"/>
    </xf>
    <xf numFmtId="3" fontId="18" fillId="0" borderId="29" xfId="0" applyNumberFormat="1" applyFont="1" applyBorder="1" applyAlignment="1">
      <alignment horizontal="center"/>
    </xf>
    <xf numFmtId="3" fontId="18" fillId="0" borderId="92" xfId="0" applyNumberFormat="1" applyFont="1" applyBorder="1" applyAlignment="1">
      <alignment horizontal="center"/>
    </xf>
    <xf numFmtId="3" fontId="21" fillId="0" borderId="52" xfId="0" applyNumberFormat="1" applyFont="1" applyBorder="1"/>
    <xf numFmtId="3" fontId="21" fillId="0" borderId="100" xfId="0" applyNumberFormat="1" applyFont="1" applyBorder="1"/>
    <xf numFmtId="3" fontId="21" fillId="0" borderId="30" xfId="0" applyNumberFormat="1" applyFont="1" applyBorder="1" applyAlignment="1">
      <alignment horizontal="right"/>
    </xf>
    <xf numFmtId="3" fontId="21" fillId="0" borderId="35" xfId="0" applyNumberFormat="1" applyFont="1" applyBorder="1" applyAlignment="1">
      <alignment horizontal="right"/>
    </xf>
    <xf numFmtId="3" fontId="21" fillId="0" borderId="31" xfId="0" applyNumberFormat="1" applyFont="1" applyBorder="1" applyAlignment="1">
      <alignment horizontal="right"/>
    </xf>
    <xf numFmtId="3" fontId="18" fillId="0" borderId="17" xfId="30" applyNumberFormat="1" applyFont="1" applyBorder="1"/>
    <xf numFmtId="3" fontId="21" fillId="0" borderId="0" xfId="0" applyNumberFormat="1" applyFont="1"/>
    <xf numFmtId="3" fontId="21" fillId="0" borderId="13" xfId="0" applyNumberFormat="1" applyFont="1" applyBorder="1" applyAlignment="1">
      <alignment horizontal="center"/>
    </xf>
    <xf numFmtId="3" fontId="34" fillId="0" borderId="17" xfId="30" applyNumberFormat="1" applyFont="1" applyBorder="1"/>
    <xf numFmtId="3" fontId="21" fillId="0" borderId="13" xfId="0" applyNumberFormat="1" applyFont="1" applyBorder="1"/>
    <xf numFmtId="3" fontId="20" fillId="0" borderId="12" xfId="0" applyNumberFormat="1" applyFont="1" applyBorder="1" applyAlignment="1">
      <alignment horizontal="center"/>
    </xf>
    <xf numFmtId="3" fontId="20" fillId="0" borderId="13" xfId="0" applyNumberFormat="1" applyFont="1" applyBorder="1" applyAlignment="1">
      <alignment horizontal="center"/>
    </xf>
    <xf numFmtId="3" fontId="20" fillId="0" borderId="13" xfId="30" applyNumberFormat="1" applyFont="1" applyBorder="1" applyAlignment="1">
      <alignment horizontal="center"/>
    </xf>
    <xf numFmtId="3" fontId="20" fillId="0" borderId="14" xfId="0" applyNumberFormat="1" applyFont="1" applyBorder="1"/>
    <xf numFmtId="3" fontId="24" fillId="0" borderId="0" xfId="0" applyNumberFormat="1" applyFont="1" applyAlignment="1">
      <alignment horizontal="right"/>
    </xf>
    <xf numFmtId="3" fontId="24" fillId="0" borderId="0" xfId="0" applyNumberFormat="1" applyFont="1"/>
    <xf numFmtId="3" fontId="18" fillId="0" borderId="13" xfId="0" applyNumberFormat="1" applyFont="1" applyBorder="1" applyAlignment="1">
      <alignment horizontal="right" vertical="center"/>
    </xf>
    <xf numFmtId="3" fontId="21" fillId="0" borderId="13" xfId="0" applyNumberFormat="1" applyFont="1" applyBorder="1" applyAlignment="1">
      <alignment horizontal="right" vertical="center"/>
    </xf>
    <xf numFmtId="3" fontId="21" fillId="0" borderId="14" xfId="0" applyNumberFormat="1" applyFont="1" applyBorder="1" applyAlignment="1">
      <alignment horizontal="right" vertical="center"/>
    </xf>
    <xf numFmtId="3" fontId="18" fillId="0" borderId="13" xfId="30" applyNumberFormat="1" applyFont="1" applyBorder="1" applyAlignment="1">
      <alignment vertical="top" wrapText="1"/>
    </xf>
    <xf numFmtId="3" fontId="18" fillId="0" borderId="17" xfId="30" applyNumberFormat="1" applyFont="1" applyBorder="1" applyAlignment="1">
      <alignment vertical="top" wrapText="1"/>
    </xf>
    <xf numFmtId="3" fontId="41" fillId="0" borderId="17" xfId="30" applyNumberFormat="1" applyFont="1" applyBorder="1" applyAlignment="1">
      <alignment horizontal="left" wrapText="1"/>
    </xf>
    <xf numFmtId="3" fontId="41" fillId="0" borderId="0" xfId="0" applyNumberFormat="1" applyFont="1" applyAlignment="1">
      <alignment horizontal="right" vertical="center"/>
    </xf>
    <xf numFmtId="3" fontId="41" fillId="0" borderId="0" xfId="0" applyNumberFormat="1" applyFont="1" applyAlignment="1">
      <alignment vertical="center"/>
    </xf>
    <xf numFmtId="3" fontId="18" fillId="0" borderId="48" xfId="0" applyNumberFormat="1" applyFont="1" applyBorder="1"/>
    <xf numFmtId="3" fontId="21" fillId="0" borderId="11" xfId="30" applyNumberFormat="1" applyFont="1" applyBorder="1" applyAlignment="1">
      <alignment horizontal="center" vertical="center"/>
    </xf>
    <xf numFmtId="3" fontId="18" fillId="0" borderId="30" xfId="30" applyNumberFormat="1" applyFont="1" applyBorder="1" applyAlignment="1">
      <alignment horizontal="center" vertical="center"/>
    </xf>
    <xf numFmtId="3" fontId="24" fillId="0" borderId="30" xfId="0" applyNumberFormat="1" applyFont="1" applyBorder="1" applyAlignment="1">
      <alignment vertical="center"/>
    </xf>
    <xf numFmtId="3" fontId="24" fillId="0" borderId="35" xfId="0" applyNumberFormat="1" applyFont="1" applyBorder="1" applyAlignment="1">
      <alignment vertical="center"/>
    </xf>
    <xf numFmtId="3" fontId="24" fillId="0" borderId="31" xfId="0" applyNumberFormat="1" applyFont="1" applyBorder="1" applyAlignment="1">
      <alignment vertical="center"/>
    </xf>
    <xf numFmtId="3" fontId="21" fillId="0" borderId="30" xfId="0" applyNumberFormat="1" applyFont="1" applyBorder="1" applyAlignment="1">
      <alignment horizontal="center" vertical="center"/>
    </xf>
    <xf numFmtId="3" fontId="21" fillId="0" borderId="35" xfId="0" applyNumberFormat="1" applyFont="1" applyBorder="1" applyAlignment="1">
      <alignment horizontal="right" vertical="center"/>
    </xf>
    <xf numFmtId="3" fontId="21" fillId="0" borderId="34" xfId="0" applyNumberFormat="1" applyFont="1" applyBorder="1" applyAlignment="1">
      <alignment horizontal="right" vertical="center"/>
    </xf>
    <xf numFmtId="3" fontId="18" fillId="0" borderId="14" xfId="0" applyNumberFormat="1" applyFont="1" applyBorder="1" applyAlignment="1">
      <alignment vertical="center"/>
    </xf>
    <xf numFmtId="3" fontId="35" fillId="0" borderId="12" xfId="0" applyNumberFormat="1" applyFont="1" applyBorder="1" applyAlignment="1">
      <alignment horizontal="left" vertical="center" wrapText="1"/>
    </xf>
    <xf numFmtId="3" fontId="35" fillId="0" borderId="82" xfId="0" applyNumberFormat="1" applyFont="1" applyBorder="1" applyAlignment="1">
      <alignment horizontal="left" vertical="center" wrapText="1"/>
    </xf>
    <xf numFmtId="3" fontId="35" fillId="0" borderId="13" xfId="0" applyNumberFormat="1" applyFont="1" applyBorder="1" applyAlignment="1">
      <alignment horizontal="left" vertical="center" wrapText="1"/>
    </xf>
    <xf numFmtId="3" fontId="35" fillId="0" borderId="13" xfId="0" applyNumberFormat="1" applyFont="1" applyBorder="1" applyAlignment="1">
      <alignment horizontal="right" vertical="center"/>
    </xf>
    <xf numFmtId="3" fontId="18" fillId="0" borderId="13" xfId="0" applyNumberFormat="1" applyFont="1" applyBorder="1" applyAlignment="1">
      <alignment horizontal="center" vertical="center" wrapText="1"/>
    </xf>
    <xf numFmtId="3" fontId="18" fillId="0" borderId="13" xfId="0" applyNumberFormat="1" applyFont="1" applyBorder="1" applyAlignment="1">
      <alignment horizontal="right" vertical="top"/>
    </xf>
    <xf numFmtId="3" fontId="35" fillId="0" borderId="112" xfId="0" applyNumberFormat="1" applyFont="1" applyBorder="1" applyAlignment="1">
      <alignment horizontal="left" vertical="center" wrapText="1"/>
    </xf>
    <xf numFmtId="3" fontId="35" fillId="0" borderId="113" xfId="0" applyNumberFormat="1" applyFont="1" applyBorder="1" applyAlignment="1">
      <alignment horizontal="left" vertical="center" wrapText="1"/>
    </xf>
    <xf numFmtId="3" fontId="35" fillId="0" borderId="113" xfId="0" applyNumberFormat="1" applyFont="1" applyBorder="1" applyAlignment="1">
      <alignment horizontal="right" vertical="center"/>
    </xf>
    <xf numFmtId="3" fontId="15" fillId="0" borderId="78" xfId="0" applyNumberFormat="1" applyFont="1" applyBorder="1"/>
    <xf numFmtId="3" fontId="18" fillId="0" borderId="78" xfId="0" applyNumberFormat="1" applyFont="1" applyBorder="1"/>
    <xf numFmtId="3" fontId="18" fillId="0" borderId="78" xfId="0" applyNumberFormat="1" applyFont="1" applyBorder="1" applyAlignment="1">
      <alignment horizontal="center"/>
    </xf>
    <xf numFmtId="3" fontId="18" fillId="0" borderId="78" xfId="0" applyNumberFormat="1" applyFont="1" applyBorder="1" applyAlignment="1">
      <alignment horizontal="right"/>
    </xf>
    <xf numFmtId="3" fontId="21" fillId="0" borderId="78" xfId="0" applyNumberFormat="1" applyFont="1" applyBorder="1" applyAlignment="1">
      <alignment horizontal="right"/>
    </xf>
    <xf numFmtId="3" fontId="20" fillId="0" borderId="0" xfId="0" applyNumberFormat="1" applyFont="1"/>
    <xf numFmtId="0" fontId="11" fillId="0" borderId="0" xfId="47" applyFont="1" applyAlignment="1" applyProtection="1">
      <alignment horizontal="center" vertical="center"/>
      <protection locked="0"/>
    </xf>
    <xf numFmtId="3" fontId="11" fillId="0" borderId="0" xfId="47" applyNumberFormat="1" applyFont="1" applyAlignment="1" applyProtection="1">
      <alignment horizontal="center" vertical="center"/>
      <protection locked="0"/>
    </xf>
    <xf numFmtId="3" fontId="11" fillId="0" borderId="0" xfId="47" applyNumberFormat="1" applyFont="1" applyProtection="1">
      <protection locked="0"/>
    </xf>
    <xf numFmtId="3" fontId="11" fillId="0" borderId="0" xfId="47" applyNumberFormat="1" applyFont="1" applyAlignment="1" applyProtection="1">
      <alignment horizontal="right"/>
      <protection locked="0"/>
    </xf>
    <xf numFmtId="3" fontId="11" fillId="0" borderId="0" xfId="31" applyNumberFormat="1" applyFont="1" applyAlignment="1" applyProtection="1">
      <alignment horizontal="right"/>
      <protection locked="0"/>
    </xf>
    <xf numFmtId="0" fontId="11" fillId="0" borderId="0" xfId="47" applyFont="1" applyProtection="1">
      <protection locked="0"/>
    </xf>
    <xf numFmtId="0" fontId="11" fillId="0" borderId="0" xfId="31" applyFont="1" applyProtection="1">
      <protection locked="0"/>
    </xf>
    <xf numFmtId="0" fontId="11" fillId="0" borderId="0" xfId="31" applyFont="1" applyAlignment="1" applyProtection="1">
      <alignment horizontal="center" vertical="center"/>
      <protection locked="0"/>
    </xf>
    <xf numFmtId="0" fontId="18" fillId="0" borderId="0" xfId="31" applyFont="1" applyAlignment="1" applyProtection="1">
      <alignment horizontal="center" vertical="top"/>
      <protection locked="0"/>
    </xf>
    <xf numFmtId="0" fontId="18" fillId="0" borderId="0" xfId="31" applyFont="1" applyAlignment="1" applyProtection="1">
      <alignment wrapText="1"/>
      <protection locked="0"/>
    </xf>
    <xf numFmtId="3" fontId="18" fillId="0" borderId="0" xfId="31" applyNumberFormat="1" applyFont="1" applyAlignment="1" applyProtection="1">
      <alignment horizontal="center" vertical="center" wrapText="1"/>
      <protection locked="0"/>
    </xf>
    <xf numFmtId="3" fontId="18" fillId="0" borderId="0" xfId="31" applyNumberFormat="1" applyFont="1" applyProtection="1">
      <protection locked="0"/>
    </xf>
    <xf numFmtId="3" fontId="18" fillId="0" borderId="0" xfId="31" applyNumberFormat="1" applyFont="1" applyAlignment="1" applyProtection="1">
      <alignment horizontal="right"/>
      <protection locked="0"/>
    </xf>
    <xf numFmtId="3" fontId="20" fillId="0" borderId="0" xfId="31" applyNumberFormat="1" applyFont="1" applyAlignment="1" applyProtection="1">
      <alignment horizontal="right"/>
      <protection locked="0"/>
    </xf>
    <xf numFmtId="0" fontId="15" fillId="0" borderId="0" xfId="31" applyFont="1" applyAlignment="1" applyProtection="1">
      <alignment horizontal="center"/>
      <protection locked="0"/>
    </xf>
    <xf numFmtId="0" fontId="15" fillId="0" borderId="0" xfId="32" applyFont="1" applyAlignment="1" applyProtection="1">
      <alignment horizontal="center" wrapText="1"/>
      <protection locked="0"/>
    </xf>
    <xf numFmtId="3" fontId="15" fillId="0" borderId="0" xfId="32" applyNumberFormat="1" applyFont="1" applyAlignment="1" applyProtection="1">
      <alignment horizontal="center"/>
      <protection locked="0"/>
    </xf>
    <xf numFmtId="0" fontId="15" fillId="0" borderId="0" xfId="0" applyFont="1" applyProtection="1">
      <protection locked="0"/>
    </xf>
    <xf numFmtId="0" fontId="15" fillId="0" borderId="0" xfId="31" applyFont="1" applyAlignment="1" applyProtection="1">
      <alignment horizontal="center" vertical="center"/>
      <protection locked="0"/>
    </xf>
    <xf numFmtId="0" fontId="21" fillId="0" borderId="101" xfId="32" applyFont="1" applyBorder="1" applyAlignment="1" applyProtection="1">
      <alignment horizontal="center" vertical="center"/>
      <protection locked="0"/>
    </xf>
    <xf numFmtId="3" fontId="21" fillId="0" borderId="101" xfId="32" applyNumberFormat="1" applyFont="1" applyBorder="1" applyAlignment="1" applyProtection="1">
      <alignment vertical="center"/>
      <protection locked="0"/>
    </xf>
    <xf numFmtId="3" fontId="21" fillId="0" borderId="101" xfId="31" applyNumberFormat="1" applyFont="1" applyBorder="1" applyAlignment="1" applyProtection="1">
      <alignment vertical="center"/>
      <protection locked="0"/>
    </xf>
    <xf numFmtId="3" fontId="21" fillId="0" borderId="121" xfId="31" applyNumberFormat="1" applyFont="1" applyBorder="1" applyAlignment="1" applyProtection="1">
      <alignment horizontal="right" vertical="center"/>
      <protection locked="0"/>
    </xf>
    <xf numFmtId="0" fontId="21" fillId="0" borderId="0" xfId="31" applyFont="1" applyAlignment="1" applyProtection="1">
      <alignment horizontal="left" vertical="center"/>
      <protection locked="0"/>
    </xf>
    <xf numFmtId="0" fontId="21" fillId="0" borderId="46" xfId="32" applyFont="1" applyBorder="1" applyAlignment="1" applyProtection="1">
      <alignment horizontal="center" vertical="center"/>
      <protection locked="0"/>
    </xf>
    <xf numFmtId="3" fontId="21" fillId="0" borderId="46" xfId="32" applyNumberFormat="1" applyFont="1" applyBorder="1" applyAlignment="1" applyProtection="1">
      <alignment vertical="center"/>
      <protection locked="0"/>
    </xf>
    <xf numFmtId="3" fontId="21" fillId="0" borderId="46" xfId="31" applyNumberFormat="1" applyFont="1" applyBorder="1" applyAlignment="1" applyProtection="1">
      <alignment vertical="center"/>
      <protection locked="0"/>
    </xf>
    <xf numFmtId="3" fontId="21" fillId="0" borderId="122" xfId="31" applyNumberFormat="1" applyFont="1" applyBorder="1" applyAlignment="1" applyProtection="1">
      <alignment horizontal="right" vertical="center"/>
      <protection locked="0"/>
    </xf>
    <xf numFmtId="3" fontId="18" fillId="0" borderId="0" xfId="47" applyNumberFormat="1" applyFont="1" applyAlignment="1" applyProtection="1">
      <alignment horizontal="left" vertical="top"/>
      <protection locked="0"/>
    </xf>
    <xf numFmtId="3" fontId="18" fillId="0" borderId="0" xfId="47" applyNumberFormat="1" applyFont="1" applyAlignment="1" applyProtection="1">
      <alignment horizontal="center" vertical="top"/>
      <protection locked="0"/>
    </xf>
    <xf numFmtId="3" fontId="18" fillId="0" borderId="0" xfId="47" applyNumberFormat="1" applyFont="1" applyAlignment="1" applyProtection="1">
      <alignment horizontal="center" vertical="center"/>
      <protection locked="0"/>
    </xf>
    <xf numFmtId="3" fontId="18" fillId="0" borderId="0" xfId="32" applyNumberFormat="1" applyFont="1" applyProtection="1">
      <protection locked="0"/>
    </xf>
    <xf numFmtId="3" fontId="18" fillId="0" borderId="0" xfId="32" applyNumberFormat="1" applyFont="1" applyAlignment="1" applyProtection="1">
      <alignment wrapText="1"/>
      <protection locked="0"/>
    </xf>
    <xf numFmtId="3" fontId="18" fillId="0" borderId="0" xfId="32" applyNumberFormat="1" applyFont="1" applyAlignment="1" applyProtection="1">
      <alignment horizontal="right"/>
      <protection locked="0"/>
    </xf>
    <xf numFmtId="3" fontId="18" fillId="0" borderId="0" xfId="47" applyNumberFormat="1" applyFont="1" applyProtection="1">
      <protection locked="0"/>
    </xf>
    <xf numFmtId="3" fontId="18" fillId="0" borderId="0" xfId="31" applyNumberFormat="1" applyFont="1" applyAlignment="1" applyProtection="1">
      <alignment horizontal="right" vertical="center"/>
      <protection locked="0"/>
    </xf>
    <xf numFmtId="3" fontId="20" fillId="0" borderId="21" xfId="0" applyNumberFormat="1" applyFont="1" applyBorder="1"/>
    <xf numFmtId="3" fontId="35" fillId="0" borderId="14" xfId="0" applyNumberFormat="1" applyFont="1" applyBorder="1"/>
    <xf numFmtId="0" fontId="27" fillId="0" borderId="14" xfId="0" applyFont="1" applyBorder="1"/>
    <xf numFmtId="3" fontId="35" fillId="0" borderId="33" xfId="0" applyNumberFormat="1" applyFont="1" applyBorder="1"/>
    <xf numFmtId="3" fontId="21" fillId="0" borderId="88" xfId="0" applyNumberFormat="1" applyFont="1" applyBorder="1"/>
    <xf numFmtId="3" fontId="20" fillId="0" borderId="31" xfId="0" applyNumberFormat="1" applyFont="1" applyBorder="1"/>
    <xf numFmtId="3" fontId="24" fillId="0" borderId="31" xfId="0" applyNumberFormat="1" applyFont="1" applyBorder="1"/>
    <xf numFmtId="3" fontId="18" fillId="0" borderId="4" xfId="0" applyNumberFormat="1" applyFont="1" applyBorder="1" applyAlignment="1">
      <alignment horizontal="center" vertical="center" wrapText="1"/>
    </xf>
    <xf numFmtId="3" fontId="18" fillId="0" borderId="82" xfId="30" applyNumberFormat="1" applyFont="1" applyBorder="1" applyAlignment="1">
      <alignment horizontal="left"/>
    </xf>
    <xf numFmtId="0" fontId="11" fillId="0" borderId="38"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39" xfId="0" applyFont="1" applyBorder="1" applyAlignment="1">
      <alignment horizontal="center"/>
    </xf>
    <xf numFmtId="0" fontId="11" fillId="0" borderId="5" xfId="0" applyFont="1" applyBorder="1" applyAlignment="1">
      <alignment horizontal="center"/>
    </xf>
    <xf numFmtId="0" fontId="11" fillId="0" borderId="40" xfId="0" applyFont="1" applyBorder="1" applyAlignment="1">
      <alignment horizontal="center"/>
    </xf>
    <xf numFmtId="0" fontId="11" fillId="0" borderId="24" xfId="0" applyFont="1" applyBorder="1" applyAlignment="1">
      <alignment horizontal="center"/>
    </xf>
    <xf numFmtId="0" fontId="11" fillId="0" borderId="64" xfId="0" applyFont="1" applyBorder="1" applyAlignment="1">
      <alignment horizontal="center"/>
    </xf>
    <xf numFmtId="0" fontId="11" fillId="0" borderId="145" xfId="0" applyFont="1" applyBorder="1" applyAlignment="1">
      <alignment horizontal="center"/>
    </xf>
    <xf numFmtId="0" fontId="11" fillId="0" borderId="66" xfId="0" applyFont="1" applyBorder="1" applyAlignment="1">
      <alignment horizontal="center"/>
    </xf>
    <xf numFmtId="0" fontId="11" fillId="0" borderId="67" xfId="0" applyFont="1" applyBorder="1" applyAlignment="1">
      <alignment horizontal="center"/>
    </xf>
    <xf numFmtId="0" fontId="11" fillId="0" borderId="69" xfId="0" applyFont="1" applyBorder="1" applyAlignment="1">
      <alignment horizontal="center"/>
    </xf>
    <xf numFmtId="0" fontId="11" fillId="0" borderId="2" xfId="0" applyFont="1" applyBorder="1" applyAlignment="1">
      <alignment horizontal="center"/>
    </xf>
    <xf numFmtId="0" fontId="11" fillId="0" borderId="3" xfId="0" applyFont="1" applyBorder="1" applyAlignment="1">
      <alignment horizontal="center"/>
    </xf>
    <xf numFmtId="3" fontId="11" fillId="0" borderId="5" xfId="0" applyNumberFormat="1" applyFont="1" applyBorder="1" applyAlignment="1">
      <alignment horizontal="center"/>
    </xf>
    <xf numFmtId="3" fontId="11" fillId="0" borderId="24" xfId="0" applyNumberFormat="1" applyFont="1" applyBorder="1" applyAlignment="1">
      <alignment horizontal="center"/>
    </xf>
    <xf numFmtId="3" fontId="11" fillId="0" borderId="6" xfId="0" applyNumberFormat="1" applyFont="1" applyBorder="1" applyAlignment="1">
      <alignment horizontal="center"/>
    </xf>
    <xf numFmtId="0" fontId="11" fillId="0" borderId="53" xfId="0" applyFont="1" applyBorder="1" applyAlignment="1">
      <alignment horizontal="center" vertical="center"/>
    </xf>
    <xf numFmtId="3" fontId="11" fillId="0" borderId="171" xfId="0" applyNumberFormat="1" applyFont="1" applyBorder="1" applyAlignment="1">
      <alignment horizontal="center" vertical="center" wrapText="1"/>
    </xf>
    <xf numFmtId="3" fontId="11" fillId="0" borderId="13" xfId="31" applyNumberFormat="1" applyFont="1" applyBorder="1" applyAlignment="1">
      <alignment horizontal="right" vertical="top"/>
    </xf>
    <xf numFmtId="0" fontId="11" fillId="0" borderId="32" xfId="31" applyFont="1" applyBorder="1" applyAlignment="1">
      <alignment horizontal="center" vertical="top"/>
    </xf>
    <xf numFmtId="3" fontId="38" fillId="0" borderId="93" xfId="31" applyNumberFormat="1" applyFont="1" applyBorder="1" applyAlignment="1">
      <alignment horizontal="right"/>
    </xf>
    <xf numFmtId="3" fontId="38" fillId="0" borderId="32" xfId="31" applyNumberFormat="1" applyFont="1" applyBorder="1" applyAlignment="1">
      <alignment horizontal="right"/>
    </xf>
    <xf numFmtId="3" fontId="39" fillId="0" borderId="32" xfId="31" applyNumberFormat="1" applyFont="1" applyBorder="1" applyAlignment="1">
      <alignment horizontal="right"/>
    </xf>
    <xf numFmtId="3" fontId="11" fillId="0" borderId="17" xfId="31" applyNumberFormat="1" applyFont="1" applyBorder="1" applyAlignment="1">
      <alignment horizontal="right" vertical="top"/>
    </xf>
    <xf numFmtId="3" fontId="41" fillId="0" borderId="19" xfId="0" applyNumberFormat="1" applyFont="1" applyBorder="1" applyAlignment="1">
      <alignment horizontal="center"/>
    </xf>
    <xf numFmtId="3" fontId="41" fillId="0" borderId="18" xfId="30" applyNumberFormat="1" applyFont="1" applyBorder="1" applyAlignment="1">
      <alignment horizontal="center"/>
    </xf>
    <xf numFmtId="3" fontId="34" fillId="0" borderId="47" xfId="0" applyNumberFormat="1" applyFont="1" applyBorder="1"/>
    <xf numFmtId="3" fontId="34" fillId="0" borderId="18" xfId="0" applyNumberFormat="1" applyFont="1" applyBorder="1" applyAlignment="1">
      <alignment horizontal="right" vertical="center"/>
    </xf>
    <xf numFmtId="3" fontId="34" fillId="0" borderId="21" xfId="0" applyNumberFormat="1" applyFont="1" applyBorder="1" applyAlignment="1">
      <alignment horizontal="right" vertical="center"/>
    </xf>
    <xf numFmtId="3" fontId="18" fillId="0" borderId="32" xfId="30" applyNumberFormat="1" applyFont="1" applyBorder="1" applyAlignment="1">
      <alignment horizontal="left"/>
    </xf>
    <xf numFmtId="3" fontId="13" fillId="0" borderId="82" xfId="31" applyNumberFormat="1" applyFont="1" applyBorder="1" applyAlignment="1">
      <alignment horizontal="right"/>
    </xf>
    <xf numFmtId="0" fontId="11" fillId="0" borderId="130" xfId="31" applyFont="1" applyBorder="1" applyAlignment="1">
      <alignment horizontal="center" wrapText="1"/>
    </xf>
    <xf numFmtId="3" fontId="43" fillId="0" borderId="112" xfId="28" applyNumberFormat="1" applyFont="1" applyBorder="1" applyAlignment="1">
      <alignment vertical="center" wrapText="1"/>
    </xf>
    <xf numFmtId="3" fontId="43" fillId="0" borderId="113" xfId="28" applyNumberFormat="1" applyFont="1" applyBorder="1" applyAlignment="1">
      <alignment vertical="center" wrapText="1"/>
    </xf>
    <xf numFmtId="0" fontId="11" fillId="0" borderId="0" xfId="0" applyFont="1" applyAlignment="1">
      <alignment horizontal="left"/>
    </xf>
    <xf numFmtId="0" fontId="11" fillId="0" borderId="0" xfId="32" applyFont="1"/>
    <xf numFmtId="0" fontId="11" fillId="0" borderId="0" xfId="32" applyFont="1" applyAlignment="1">
      <alignment horizontal="center"/>
    </xf>
    <xf numFmtId="0" fontId="11" fillId="0" borderId="0" xfId="0" applyFont="1" applyAlignment="1">
      <alignment wrapText="1"/>
    </xf>
    <xf numFmtId="1" fontId="11" fillId="0" borderId="0" xfId="0" applyNumberFormat="1" applyFont="1" applyAlignment="1">
      <alignment horizontal="center"/>
    </xf>
    <xf numFmtId="3" fontId="11" fillId="0" borderId="0" xfId="0" applyNumberFormat="1" applyFont="1" applyAlignment="1">
      <alignment horizontal="center"/>
    </xf>
    <xf numFmtId="0" fontId="13" fillId="0" borderId="0" xfId="0" applyFont="1" applyAlignment="1">
      <alignment horizontal="left" vertical="center"/>
    </xf>
    <xf numFmtId="0" fontId="11" fillId="0" borderId="0" xfId="0" applyFont="1" applyAlignment="1">
      <alignment horizontal="left" indent="2"/>
    </xf>
    <xf numFmtId="0" fontId="13" fillId="0" borderId="0" xfId="0" applyFont="1" applyAlignment="1">
      <alignment horizontal="left" vertical="center" wrapText="1"/>
    </xf>
    <xf numFmtId="0" fontId="13" fillId="0" borderId="175" xfId="31" applyFont="1" applyBorder="1" applyAlignment="1">
      <alignment horizontal="center"/>
    </xf>
    <xf numFmtId="3" fontId="11" fillId="0" borderId="108" xfId="31" applyNumberFormat="1" applyFont="1" applyBorder="1" applyAlignment="1">
      <alignment horizontal="right"/>
    </xf>
    <xf numFmtId="3" fontId="39" fillId="0" borderId="93" xfId="31" applyNumberFormat="1" applyFont="1" applyBorder="1" applyAlignment="1">
      <alignment horizontal="right"/>
    </xf>
    <xf numFmtId="0" fontId="11" fillId="0" borderId="116" xfId="31" applyFont="1" applyBorder="1" applyAlignment="1">
      <alignment horizontal="center" vertical="top" wrapText="1"/>
    </xf>
    <xf numFmtId="3" fontId="11" fillId="0" borderId="108" xfId="31" applyNumberFormat="1" applyFont="1" applyBorder="1" applyAlignment="1">
      <alignment horizontal="right" vertical="top"/>
    </xf>
    <xf numFmtId="3" fontId="38" fillId="0" borderId="14" xfId="31" applyNumberFormat="1" applyFont="1" applyBorder="1" applyAlignment="1">
      <alignment horizontal="right"/>
    </xf>
    <xf numFmtId="3" fontId="34" fillId="0" borderId="13" xfId="27" applyNumberFormat="1" applyFont="1" applyBorder="1" applyAlignment="1">
      <alignment wrapText="1"/>
    </xf>
    <xf numFmtId="3" fontId="11" fillId="0" borderId="32" xfId="31" applyNumberFormat="1" applyFont="1" applyBorder="1" applyAlignment="1">
      <alignment horizontal="right" vertical="top"/>
    </xf>
    <xf numFmtId="0" fontId="18" fillId="0" borderId="18" xfId="31" applyFont="1" applyBorder="1" applyAlignment="1" applyProtection="1">
      <alignment horizontal="left" wrapText="1"/>
      <protection locked="0"/>
    </xf>
    <xf numFmtId="0" fontId="18" fillId="0" borderId="13" xfId="31" applyFont="1" applyBorder="1" applyAlignment="1">
      <alignment horizontal="center" vertical="top"/>
    </xf>
    <xf numFmtId="0" fontId="15" fillId="0" borderId="0" xfId="15" applyFont="1" applyAlignment="1">
      <alignment horizontal="center" vertical="center"/>
    </xf>
    <xf numFmtId="3" fontId="11" fillId="0" borderId="0" xfId="15" applyNumberFormat="1" applyFont="1" applyAlignment="1">
      <alignment horizontal="center" vertical="center"/>
    </xf>
    <xf numFmtId="0" fontId="15" fillId="0" borderId="0" xfId="31" applyFont="1" applyAlignment="1">
      <alignment horizontal="center" vertical="center"/>
    </xf>
    <xf numFmtId="0" fontId="18" fillId="0" borderId="0" xfId="31" applyFont="1" applyAlignment="1">
      <alignment horizontal="center" vertical="center"/>
    </xf>
    <xf numFmtId="0" fontId="18" fillId="0" borderId="0" xfId="31" applyFont="1" applyAlignment="1">
      <alignment horizontal="center" vertical="top"/>
    </xf>
    <xf numFmtId="0" fontId="18" fillId="0" borderId="0" xfId="31" applyFont="1" applyAlignment="1">
      <alignment wrapText="1"/>
    </xf>
    <xf numFmtId="3" fontId="18" fillId="0" borderId="0" xfId="31" applyNumberFormat="1" applyFont="1" applyAlignment="1">
      <alignment horizontal="center" vertical="center" wrapText="1"/>
    </xf>
    <xf numFmtId="0" fontId="15" fillId="0" borderId="0" xfId="32" applyFont="1" applyAlignment="1">
      <alignment horizontal="center" vertical="center" wrapText="1"/>
    </xf>
    <xf numFmtId="3" fontId="15" fillId="0" borderId="0" xfId="32" applyNumberFormat="1" applyFont="1" applyAlignment="1">
      <alignment horizontal="center" vertical="center"/>
    </xf>
    <xf numFmtId="3" fontId="18" fillId="0" borderId="3" xfId="31" applyNumberFormat="1" applyFont="1" applyBorder="1" applyAlignment="1">
      <alignment horizontal="center" vertical="center" wrapText="1"/>
    </xf>
    <xf numFmtId="3" fontId="18" fillId="0" borderId="4" xfId="31" applyNumberFormat="1" applyFont="1" applyBorder="1" applyAlignment="1">
      <alignment horizontal="center" vertical="center" wrapText="1"/>
    </xf>
    <xf numFmtId="3" fontId="15" fillId="0" borderId="0" xfId="31" applyNumberFormat="1" applyFont="1" applyAlignment="1">
      <alignment horizontal="center" vertical="center"/>
    </xf>
    <xf numFmtId="0" fontId="18" fillId="0" borderId="20" xfId="31" applyFont="1" applyBorder="1" applyAlignment="1">
      <alignment horizontal="center"/>
    </xf>
    <xf numFmtId="3" fontId="18" fillId="0" borderId="99" xfId="29" applyNumberFormat="1" applyFont="1" applyBorder="1" applyAlignment="1">
      <alignment horizontal="left" vertical="center" wrapText="1"/>
    </xf>
    <xf numFmtId="3" fontId="18" fillId="0" borderId="18" xfId="31" applyNumberFormat="1" applyFont="1" applyBorder="1" applyAlignment="1">
      <alignment horizontal="right" vertical="center"/>
    </xf>
    <xf numFmtId="3" fontId="18" fillId="0" borderId="18" xfId="28" applyNumberFormat="1" applyFont="1" applyBorder="1" applyAlignment="1">
      <alignment horizontal="right" vertical="center"/>
    </xf>
    <xf numFmtId="3" fontId="18" fillId="0" borderId="19" xfId="31" applyNumberFormat="1" applyFont="1" applyBorder="1" applyAlignment="1">
      <alignment horizontal="right" vertical="center"/>
    </xf>
    <xf numFmtId="0" fontId="18" fillId="0" borderId="47" xfId="31" applyFont="1" applyBorder="1" applyAlignment="1">
      <alignment horizontal="center" vertical="center" wrapText="1"/>
    </xf>
    <xf numFmtId="3" fontId="18" fillId="0" borderId="92" xfId="28" applyNumberFormat="1" applyFont="1" applyBorder="1" applyAlignment="1">
      <alignment horizontal="right" vertical="center" wrapText="1"/>
    </xf>
    <xf numFmtId="3" fontId="18" fillId="0" borderId="30" xfId="28" applyNumberFormat="1" applyFont="1" applyBorder="1" applyAlignment="1">
      <alignment horizontal="right" vertical="center" wrapText="1"/>
    </xf>
    <xf numFmtId="3" fontId="18" fillId="0" borderId="105" xfId="28" applyNumberFormat="1" applyFont="1" applyBorder="1" applyAlignment="1">
      <alignment horizontal="right" vertical="center" wrapText="1"/>
    </xf>
    <xf numFmtId="3" fontId="18" fillId="0" borderId="103" xfId="31" applyNumberFormat="1" applyFont="1" applyBorder="1" applyAlignment="1">
      <alignment horizontal="right" vertical="center"/>
    </xf>
    <xf numFmtId="0" fontId="18" fillId="0" borderId="12" xfId="31" applyFont="1" applyBorder="1" applyAlignment="1">
      <alignment horizontal="center" vertical="center"/>
    </xf>
    <xf numFmtId="3" fontId="18" fillId="0" borderId="13" xfId="31" applyNumberFormat="1" applyFont="1" applyBorder="1" applyAlignment="1">
      <alignment horizontal="right" vertical="center"/>
    </xf>
    <xf numFmtId="3" fontId="18" fillId="0" borderId="13" xfId="28" applyNumberFormat="1" applyFont="1" applyBorder="1" applyAlignment="1">
      <alignment horizontal="right" vertical="center"/>
    </xf>
    <xf numFmtId="3" fontId="18" fillId="0" borderId="82" xfId="28" applyNumberFormat="1" applyFont="1" applyBorder="1" applyAlignment="1">
      <alignment horizontal="right" vertical="center" wrapText="1"/>
    </xf>
    <xf numFmtId="3" fontId="18" fillId="0" borderId="13" xfId="28" applyNumberFormat="1" applyFont="1" applyBorder="1" applyAlignment="1">
      <alignment horizontal="right" vertical="center" wrapText="1"/>
    </xf>
    <xf numFmtId="3" fontId="18" fillId="0" borderId="106" xfId="28" applyNumberFormat="1" applyFont="1" applyBorder="1" applyAlignment="1">
      <alignment horizontal="right" vertical="center" wrapText="1"/>
    </xf>
    <xf numFmtId="3" fontId="18" fillId="0" borderId="104" xfId="31" applyNumberFormat="1" applyFont="1" applyBorder="1" applyAlignment="1">
      <alignment horizontal="right" vertical="center"/>
    </xf>
    <xf numFmtId="0" fontId="18" fillId="0" borderId="13" xfId="31" applyFont="1" applyBorder="1" applyAlignment="1">
      <alignment horizontal="center"/>
    </xf>
    <xf numFmtId="3" fontId="18" fillId="0" borderId="176" xfId="31" applyNumberFormat="1" applyFont="1" applyBorder="1" applyAlignment="1">
      <alignment horizontal="right" vertical="center"/>
    </xf>
    <xf numFmtId="3" fontId="18" fillId="0" borderId="106" xfId="31" applyNumberFormat="1" applyFont="1" applyBorder="1" applyAlignment="1">
      <alignment horizontal="right" vertical="center"/>
    </xf>
    <xf numFmtId="0" fontId="18" fillId="0" borderId="82" xfId="31" applyFont="1" applyBorder="1" applyAlignment="1">
      <alignment horizontal="center" vertical="center" wrapText="1"/>
    </xf>
    <xf numFmtId="3" fontId="18" fillId="0" borderId="125" xfId="28" applyNumberFormat="1" applyFont="1" applyBorder="1" applyAlignment="1">
      <alignment horizontal="right" vertical="center" wrapText="1"/>
    </xf>
    <xf numFmtId="3" fontId="21" fillId="0" borderId="125" xfId="28" applyNumberFormat="1" applyFont="1" applyBorder="1" applyAlignment="1">
      <alignment horizontal="right" vertical="center" wrapText="1"/>
    </xf>
    <xf numFmtId="3" fontId="20" fillId="0" borderId="125" xfId="28" applyNumberFormat="1" applyFont="1" applyBorder="1" applyAlignment="1">
      <alignment horizontal="right" vertical="center" wrapText="1"/>
    </xf>
    <xf numFmtId="3" fontId="18" fillId="0" borderId="0" xfId="31" applyNumberFormat="1" applyFont="1" applyAlignment="1">
      <alignment horizontal="right" vertical="center"/>
    </xf>
    <xf numFmtId="3" fontId="18" fillId="0" borderId="0" xfId="15" applyNumberFormat="1" applyFont="1" applyAlignment="1">
      <alignment horizontal="left" vertical="top"/>
    </xf>
    <xf numFmtId="3" fontId="18" fillId="0" borderId="0" xfId="15" applyNumberFormat="1" applyFont="1" applyAlignment="1">
      <alignment horizontal="center" vertical="center"/>
    </xf>
    <xf numFmtId="3" fontId="21" fillId="0" borderId="112" xfId="28" applyNumberFormat="1" applyFont="1" applyBorder="1" applyAlignment="1">
      <alignment vertical="center" wrapText="1"/>
    </xf>
    <xf numFmtId="3" fontId="21" fillId="0" borderId="113" xfId="28" applyNumberFormat="1" applyFont="1" applyBorder="1" applyAlignment="1">
      <alignment vertical="center" wrapText="1"/>
    </xf>
    <xf numFmtId="0" fontId="18" fillId="0" borderId="185" xfId="31" applyFont="1" applyBorder="1" applyAlignment="1">
      <alignment horizontal="center" vertical="center"/>
    </xf>
    <xf numFmtId="3" fontId="18" fillId="0" borderId="123" xfId="28" applyNumberFormat="1" applyFont="1" applyBorder="1" applyAlignment="1">
      <alignment horizontal="right" vertical="center" wrapText="1"/>
    </xf>
    <xf numFmtId="3" fontId="11" fillId="0" borderId="54" xfId="0" applyNumberFormat="1" applyFont="1" applyBorder="1" applyAlignment="1">
      <alignment horizontal="center" vertical="center" wrapText="1"/>
    </xf>
    <xf numFmtId="3" fontId="11" fillId="0" borderId="158" xfId="0" applyNumberFormat="1" applyFont="1" applyBorder="1" applyAlignment="1">
      <alignment horizontal="center" vertical="center" wrapText="1"/>
    </xf>
    <xf numFmtId="3" fontId="11" fillId="0" borderId="56" xfId="0" applyNumberFormat="1" applyFont="1" applyBorder="1" applyAlignment="1">
      <alignment horizontal="right" vertical="center" textRotation="180"/>
    </xf>
    <xf numFmtId="3" fontId="11" fillId="0" borderId="173" xfId="0" applyNumberFormat="1" applyFont="1" applyBorder="1" applyAlignment="1">
      <alignment horizontal="right" vertical="center" textRotation="180"/>
    </xf>
    <xf numFmtId="3" fontId="11" fillId="0" borderId="166" xfId="0" applyNumberFormat="1" applyFont="1" applyBorder="1" applyAlignment="1">
      <alignment horizontal="right"/>
    </xf>
    <xf numFmtId="3" fontId="13" fillId="0" borderId="58" xfId="0" applyNumberFormat="1" applyFont="1" applyBorder="1" applyAlignment="1">
      <alignment horizontal="right" vertical="center"/>
    </xf>
    <xf numFmtId="3" fontId="13" fillId="0" borderId="159" xfId="0" applyNumberFormat="1" applyFont="1" applyBorder="1" applyAlignment="1">
      <alignment horizontal="right" vertical="center"/>
    </xf>
    <xf numFmtId="3" fontId="11" fillId="0" borderId="166" xfId="0" applyNumberFormat="1" applyFont="1" applyBorder="1" applyAlignment="1">
      <alignment horizontal="right" vertical="center" textRotation="180"/>
    </xf>
    <xf numFmtId="3" fontId="13" fillId="0" borderId="187" xfId="0" applyNumberFormat="1" applyFont="1" applyBorder="1" applyAlignment="1">
      <alignment horizontal="right" vertical="center"/>
    </xf>
    <xf numFmtId="3" fontId="13" fillId="0" borderId="188" xfId="0" applyNumberFormat="1" applyFont="1" applyBorder="1" applyAlignment="1">
      <alignment horizontal="right" vertical="center"/>
    </xf>
    <xf numFmtId="3" fontId="13" fillId="0" borderId="189" xfId="0" applyNumberFormat="1" applyFont="1" applyBorder="1" applyAlignment="1">
      <alignment horizontal="right" vertical="center"/>
    </xf>
    <xf numFmtId="3" fontId="11" fillId="0" borderId="166" xfId="0" applyNumberFormat="1" applyFont="1" applyBorder="1" applyAlignment="1">
      <alignment horizontal="right" vertical="center"/>
    </xf>
    <xf numFmtId="3" fontId="11" fillId="0" borderId="187" xfId="0" applyNumberFormat="1" applyFont="1" applyBorder="1" applyAlignment="1">
      <alignment horizontal="right" vertical="center"/>
    </xf>
    <xf numFmtId="3" fontId="11" fillId="0" borderId="74" xfId="0" applyNumberFormat="1" applyFont="1" applyBorder="1" applyAlignment="1">
      <alignment horizontal="right" vertical="center"/>
    </xf>
    <xf numFmtId="3" fontId="11" fillId="0" borderId="190" xfId="0" applyNumberFormat="1" applyFont="1" applyBorder="1" applyAlignment="1">
      <alignment horizontal="right" vertical="center"/>
    </xf>
    <xf numFmtId="165" fontId="11" fillId="0" borderId="166" xfId="33" applyNumberFormat="1" applyFont="1" applyFill="1" applyBorder="1" applyAlignment="1">
      <alignment horizontal="right"/>
    </xf>
    <xf numFmtId="165" fontId="11" fillId="0" borderId="127" xfId="33" applyNumberFormat="1" applyFont="1" applyFill="1" applyBorder="1" applyAlignment="1">
      <alignment horizontal="right"/>
    </xf>
    <xf numFmtId="3" fontId="21" fillId="0" borderId="191" xfId="28" applyNumberFormat="1" applyFont="1" applyBorder="1" applyAlignment="1">
      <alignment vertical="center" wrapText="1"/>
    </xf>
    <xf numFmtId="3" fontId="21" fillId="0" borderId="11" xfId="28" applyNumberFormat="1" applyFont="1" applyBorder="1" applyAlignment="1">
      <alignment vertical="center" wrapText="1"/>
    </xf>
    <xf numFmtId="0" fontId="18" fillId="0" borderId="86" xfId="31" applyFont="1" applyBorder="1" applyAlignment="1">
      <alignment horizontal="center" vertical="center" wrapText="1"/>
    </xf>
    <xf numFmtId="3" fontId="18" fillId="0" borderId="117" xfId="28" applyNumberFormat="1" applyFont="1" applyBorder="1" applyAlignment="1">
      <alignment horizontal="right" vertical="center" wrapText="1"/>
    </xf>
    <xf numFmtId="3" fontId="21" fillId="0" borderId="12" xfId="28" applyNumberFormat="1" applyFont="1" applyBorder="1" applyAlignment="1">
      <alignment vertical="center" wrapText="1"/>
    </xf>
    <xf numFmtId="3" fontId="21" fillId="0" borderId="13" xfId="28" applyNumberFormat="1" applyFont="1" applyBorder="1" applyAlignment="1">
      <alignment vertical="center" wrapText="1"/>
    </xf>
    <xf numFmtId="3" fontId="21" fillId="0" borderId="34" xfId="28" applyNumberFormat="1" applyFont="1" applyBorder="1" applyAlignment="1">
      <alignment horizontal="right" vertical="center" wrapText="1"/>
    </xf>
    <xf numFmtId="3" fontId="21" fillId="0" borderId="13" xfId="28" applyNumberFormat="1" applyFont="1" applyBorder="1" applyAlignment="1">
      <alignment horizontal="right" vertical="center" wrapText="1"/>
    </xf>
    <xf numFmtId="3" fontId="21" fillId="0" borderId="176" xfId="28" applyNumberFormat="1" applyFont="1" applyBorder="1" applyAlignment="1">
      <alignment horizontal="right" vertical="center" wrapText="1"/>
    </xf>
    <xf numFmtId="3" fontId="21" fillId="0" borderId="192" xfId="28" applyNumberFormat="1" applyFont="1" applyBorder="1" applyAlignment="1">
      <alignment horizontal="right" vertical="center" wrapText="1"/>
    </xf>
    <xf numFmtId="3" fontId="21" fillId="0" borderId="106" xfId="28" applyNumberFormat="1" applyFont="1" applyBorder="1" applyAlignment="1">
      <alignment horizontal="right" vertical="center" wrapText="1"/>
    </xf>
    <xf numFmtId="3" fontId="21" fillId="0" borderId="131" xfId="28" applyNumberFormat="1" applyFont="1" applyBorder="1" applyAlignment="1">
      <alignment horizontal="right" vertical="center" wrapText="1"/>
    </xf>
    <xf numFmtId="3" fontId="21" fillId="0" borderId="123" xfId="28" applyNumberFormat="1" applyFont="1" applyBorder="1" applyAlignment="1">
      <alignment horizontal="right" vertical="center" wrapText="1"/>
    </xf>
    <xf numFmtId="3" fontId="18" fillId="0" borderId="113" xfId="28" applyNumberFormat="1" applyFont="1" applyBorder="1" applyAlignment="1">
      <alignment horizontal="right" vertical="center" wrapText="1"/>
    </xf>
    <xf numFmtId="3" fontId="38" fillId="0" borderId="51" xfId="31" applyNumberFormat="1" applyFont="1" applyBorder="1" applyAlignment="1">
      <alignment horizontal="right"/>
    </xf>
    <xf numFmtId="3" fontId="38" fillId="0" borderId="18" xfId="31" applyNumberFormat="1" applyFont="1" applyBorder="1" applyAlignment="1">
      <alignment horizontal="right"/>
    </xf>
    <xf numFmtId="3" fontId="39" fillId="0" borderId="18" xfId="31" applyNumberFormat="1" applyFont="1" applyBorder="1" applyAlignment="1">
      <alignment horizontal="right"/>
    </xf>
    <xf numFmtId="3" fontId="38" fillId="0" borderId="123" xfId="31" applyNumberFormat="1" applyFont="1" applyBorder="1" applyAlignment="1">
      <alignment horizontal="right"/>
    </xf>
    <xf numFmtId="3" fontId="39" fillId="0" borderId="82" xfId="31" applyNumberFormat="1" applyFont="1" applyBorder="1" applyAlignment="1">
      <alignment horizontal="right"/>
    </xf>
    <xf numFmtId="3" fontId="38" fillId="0" borderId="104" xfId="31" applyNumberFormat="1" applyFont="1" applyBorder="1" applyAlignment="1">
      <alignment horizontal="right"/>
    </xf>
    <xf numFmtId="0" fontId="11" fillId="0" borderId="82" xfId="28" applyFont="1" applyBorder="1" applyAlignment="1">
      <alignment wrapText="1"/>
    </xf>
    <xf numFmtId="3" fontId="21" fillId="0" borderId="35" xfId="30" applyNumberFormat="1" applyFont="1" applyBorder="1" applyAlignment="1">
      <alignment wrapText="1"/>
    </xf>
    <xf numFmtId="3" fontId="21" fillId="0" borderId="30" xfId="30" applyNumberFormat="1" applyFont="1" applyBorder="1" applyAlignment="1">
      <alignment wrapText="1"/>
    </xf>
    <xf numFmtId="0" fontId="13" fillId="0" borderId="89" xfId="31" applyFont="1" applyBorder="1" applyAlignment="1">
      <alignment horizontal="center"/>
    </xf>
    <xf numFmtId="3" fontId="11" fillId="0" borderId="90" xfId="31" applyNumberFormat="1" applyFont="1" applyBorder="1" applyAlignment="1">
      <alignment horizontal="right"/>
    </xf>
    <xf numFmtId="3" fontId="38" fillId="0" borderId="176" xfId="31" applyNumberFormat="1" applyFont="1" applyBorder="1" applyAlignment="1">
      <alignment horizontal="right"/>
    </xf>
    <xf numFmtId="3" fontId="11" fillId="0" borderId="13" xfId="28" applyNumberFormat="1" applyFont="1" applyBorder="1" applyAlignment="1">
      <alignment horizontal="right" vertical="top"/>
    </xf>
    <xf numFmtId="3" fontId="11" fillId="0" borderId="90" xfId="31" applyNumberFormat="1" applyFont="1" applyBorder="1" applyAlignment="1">
      <alignment horizontal="right" vertical="top"/>
    </xf>
    <xf numFmtId="3" fontId="20" fillId="0" borderId="18" xfId="27" applyNumberFormat="1" applyFont="1" applyBorder="1" applyAlignment="1">
      <alignment horizontal="left" vertical="top" wrapText="1" indent="4"/>
    </xf>
    <xf numFmtId="3" fontId="34" fillId="0" borderId="17" xfId="27" applyNumberFormat="1" applyFont="1" applyBorder="1" applyAlignment="1">
      <alignment wrapText="1"/>
    </xf>
    <xf numFmtId="3" fontId="21" fillId="0" borderId="17" xfId="27" applyNumberFormat="1" applyFont="1" applyBorder="1" applyAlignment="1">
      <alignment wrapText="1"/>
    </xf>
    <xf numFmtId="3" fontId="11" fillId="0" borderId="0" xfId="0" applyNumberFormat="1" applyFont="1" applyAlignment="1">
      <alignment horizontal="left" vertical="center"/>
    </xf>
    <xf numFmtId="0" fontId="11" fillId="0" borderId="0" xfId="32" applyFont="1" applyAlignment="1" applyProtection="1">
      <alignment horizontal="left" vertical="center"/>
      <protection locked="0"/>
    </xf>
    <xf numFmtId="49" fontId="11" fillId="0" borderId="69" xfId="0" applyNumberFormat="1" applyFont="1" applyBorder="1" applyAlignment="1">
      <alignment horizontal="center" vertical="top"/>
    </xf>
    <xf numFmtId="3" fontId="13" fillId="0" borderId="195" xfId="0" applyNumberFormat="1" applyFont="1" applyBorder="1" applyAlignment="1">
      <alignment horizontal="right" vertical="center"/>
    </xf>
    <xf numFmtId="3" fontId="13" fillId="0" borderId="194" xfId="0" applyNumberFormat="1" applyFont="1" applyBorder="1" applyAlignment="1">
      <alignment horizontal="right" vertical="center"/>
    </xf>
    <xf numFmtId="0" fontId="11" fillId="0" borderId="32" xfId="31" applyFont="1" applyBorder="1" applyAlignment="1">
      <alignment horizontal="center"/>
    </xf>
    <xf numFmtId="0" fontId="46" fillId="0" borderId="13" xfId="28" applyFont="1" applyBorder="1"/>
    <xf numFmtId="0" fontId="11" fillId="0" borderId="90" xfId="28" applyFont="1" applyBorder="1"/>
    <xf numFmtId="49" fontId="15" fillId="0" borderId="0" xfId="26" applyNumberFormat="1" applyFont="1" applyAlignment="1">
      <alignment horizontal="center"/>
    </xf>
    <xf numFmtId="3" fontId="15" fillId="0" borderId="3" xfId="26" applyNumberFormat="1" applyFont="1" applyBorder="1" applyAlignment="1">
      <alignment horizontal="center"/>
    </xf>
    <xf numFmtId="3" fontId="20" fillId="0" borderId="0" xfId="26" applyNumberFormat="1" applyFont="1" applyAlignment="1">
      <alignment horizontal="right"/>
    </xf>
    <xf numFmtId="3" fontId="13" fillId="0" borderId="0" xfId="26" applyNumberFormat="1" applyFont="1" applyAlignment="1">
      <alignment horizontal="center" vertical="center"/>
    </xf>
    <xf numFmtId="3" fontId="34" fillId="0" borderId="19" xfId="0" applyNumberFormat="1" applyFont="1" applyBorder="1" applyAlignment="1">
      <alignment horizontal="center"/>
    </xf>
    <xf numFmtId="3" fontId="34" fillId="0" borderId="99" xfId="0" applyNumberFormat="1" applyFont="1" applyBorder="1" applyAlignment="1">
      <alignment horizontal="center"/>
    </xf>
    <xf numFmtId="3" fontId="34" fillId="0" borderId="18" xfId="0" applyNumberFormat="1" applyFont="1" applyBorder="1"/>
    <xf numFmtId="3" fontId="34" fillId="0" borderId="123" xfId="0" applyNumberFormat="1" applyFont="1" applyBorder="1"/>
    <xf numFmtId="3" fontId="35" fillId="0" borderId="21" xfId="0" applyNumberFormat="1" applyFont="1" applyBorder="1"/>
    <xf numFmtId="3" fontId="34" fillId="0" borderId="20" xfId="0" applyNumberFormat="1" applyFont="1" applyBorder="1" applyAlignment="1">
      <alignment horizontal="center" vertical="top"/>
    </xf>
    <xf numFmtId="3" fontId="34" fillId="0" borderId="49" xfId="0" applyNumberFormat="1" applyFont="1" applyBorder="1" applyAlignment="1">
      <alignment horizontal="center"/>
    </xf>
    <xf numFmtId="3" fontId="34" fillId="0" borderId="49" xfId="0" applyNumberFormat="1" applyFont="1" applyBorder="1"/>
    <xf numFmtId="3" fontId="34" fillId="0" borderId="129" xfId="0" applyNumberFormat="1" applyFont="1" applyBorder="1"/>
    <xf numFmtId="3" fontId="34" fillId="0" borderId="184" xfId="0" applyNumberFormat="1" applyFont="1" applyBorder="1" applyAlignment="1">
      <alignment horizontal="center"/>
    </xf>
    <xf numFmtId="3" fontId="34" fillId="0" borderId="91" xfId="0" applyNumberFormat="1" applyFont="1" applyBorder="1" applyAlignment="1">
      <alignment horizontal="center"/>
    </xf>
    <xf numFmtId="3" fontId="34" fillId="0" borderId="177" xfId="0" applyNumberFormat="1" applyFont="1" applyBorder="1" applyAlignment="1">
      <alignment horizontal="center"/>
    </xf>
    <xf numFmtId="3" fontId="34" fillId="0" borderId="20" xfId="0" applyNumberFormat="1" applyFont="1" applyBorder="1" applyAlignment="1">
      <alignment horizontal="center" vertical="center"/>
    </xf>
    <xf numFmtId="3" fontId="34" fillId="0" borderId="115" xfId="0" applyNumberFormat="1" applyFont="1" applyBorder="1" applyAlignment="1">
      <alignment horizontal="center"/>
    </xf>
    <xf numFmtId="3" fontId="34" fillId="0" borderId="17" xfId="0" applyNumberFormat="1" applyFont="1" applyBorder="1" applyAlignment="1">
      <alignment horizontal="center"/>
    </xf>
    <xf numFmtId="3" fontId="34" fillId="0" borderId="33" xfId="0" applyNumberFormat="1" applyFont="1" applyBorder="1"/>
    <xf numFmtId="3" fontId="34" fillId="0" borderId="1" xfId="0" applyNumberFormat="1" applyFont="1" applyBorder="1" applyAlignment="1">
      <alignment horizontal="center" vertical="center"/>
    </xf>
    <xf numFmtId="3" fontId="34" fillId="0" borderId="89" xfId="0" applyNumberFormat="1" applyFont="1" applyBorder="1" applyAlignment="1">
      <alignment horizontal="center" vertical="center"/>
    </xf>
    <xf numFmtId="3" fontId="34" fillId="0" borderId="199" xfId="0" applyNumberFormat="1" applyFont="1" applyBorder="1" applyAlignment="1">
      <alignment horizontal="center"/>
    </xf>
    <xf numFmtId="3" fontId="34" fillId="0" borderId="200" xfId="0" applyNumberFormat="1" applyFont="1" applyBorder="1" applyAlignment="1">
      <alignment horizontal="center" vertical="center"/>
    </xf>
    <xf numFmtId="3" fontId="34" fillId="0" borderId="18" xfId="0" applyNumberFormat="1" applyFont="1" applyBorder="1" applyAlignment="1">
      <alignment horizontal="center"/>
    </xf>
    <xf numFmtId="3" fontId="34" fillId="0" borderId="32" xfId="30" applyNumberFormat="1" applyFont="1" applyBorder="1" applyAlignment="1">
      <alignment horizontal="left"/>
    </xf>
    <xf numFmtId="3" fontId="0" fillId="0" borderId="13" xfId="0" applyNumberFormat="1" applyBorder="1"/>
    <xf numFmtId="3" fontId="0" fillId="0" borderId="106" xfId="0" applyNumberFormat="1" applyBorder="1"/>
    <xf numFmtId="0" fontId="0" fillId="0" borderId="12" xfId="0" applyBorder="1"/>
    <xf numFmtId="0" fontId="0" fillId="0" borderId="112" xfId="0" applyBorder="1"/>
    <xf numFmtId="0" fontId="0" fillId="0" borderId="113" xfId="0" applyBorder="1"/>
    <xf numFmtId="0" fontId="0" fillId="0" borderId="131" xfId="0" applyBorder="1"/>
    <xf numFmtId="3" fontId="34" fillId="0" borderId="11" xfId="0" applyNumberFormat="1" applyFont="1" applyBorder="1" applyAlignment="1">
      <alignment horizontal="center"/>
    </xf>
    <xf numFmtId="3" fontId="34" fillId="0" borderId="135" xfId="0" applyNumberFormat="1" applyFont="1" applyBorder="1" applyAlignment="1">
      <alignment horizontal="center"/>
    </xf>
    <xf numFmtId="3" fontId="34" fillId="0" borderId="11" xfId="0" applyNumberFormat="1" applyFont="1" applyBorder="1"/>
    <xf numFmtId="3" fontId="34" fillId="0" borderId="117" xfId="0" applyNumberFormat="1" applyFont="1" applyBorder="1"/>
    <xf numFmtId="0" fontId="20" fillId="0" borderId="17" xfId="28" applyFont="1" applyBorder="1" applyAlignment="1">
      <alignment horizontal="left"/>
    </xf>
    <xf numFmtId="3" fontId="21" fillId="0" borderId="79" xfId="30" applyNumberFormat="1" applyFont="1" applyBorder="1"/>
    <xf numFmtId="0" fontId="20" fillId="0" borderId="19" xfId="28" applyFont="1" applyBorder="1" applyAlignment="1">
      <alignment horizontal="left"/>
    </xf>
    <xf numFmtId="3" fontId="20" fillId="0" borderId="82" xfId="0" applyNumberFormat="1" applyFont="1" applyBorder="1"/>
    <xf numFmtId="3" fontId="21" fillId="0" borderId="82" xfId="0" applyNumberFormat="1" applyFont="1" applyBorder="1"/>
    <xf numFmtId="3" fontId="21" fillId="0" borderId="18" xfId="0" applyNumberFormat="1" applyFont="1" applyBorder="1"/>
    <xf numFmtId="3" fontId="21" fillId="0" borderId="184" xfId="0" applyNumberFormat="1" applyFont="1" applyBorder="1"/>
    <xf numFmtId="3" fontId="21" fillId="0" borderId="97" xfId="0" applyNumberFormat="1" applyFont="1" applyBorder="1"/>
    <xf numFmtId="3" fontId="21" fillId="0" borderId="79" xfId="0" applyNumberFormat="1" applyFont="1" applyBorder="1"/>
    <xf numFmtId="3" fontId="21" fillId="0" borderId="96" xfId="0" applyNumberFormat="1" applyFont="1" applyBorder="1"/>
    <xf numFmtId="3" fontId="21" fillId="0" borderId="49" xfId="0" applyNumberFormat="1" applyFont="1" applyBorder="1"/>
    <xf numFmtId="3" fontId="21" fillId="0" borderId="14" xfId="0" applyNumberFormat="1" applyFont="1" applyBorder="1"/>
    <xf numFmtId="3" fontId="21" fillId="0" borderId="197" xfId="0" applyNumberFormat="1" applyFont="1" applyBorder="1"/>
    <xf numFmtId="3" fontId="21" fillId="0" borderId="109" xfId="0" applyNumberFormat="1" applyFont="1" applyBorder="1"/>
    <xf numFmtId="3" fontId="21" fillId="0" borderId="196" xfId="0" applyNumberFormat="1" applyFont="1" applyBorder="1"/>
    <xf numFmtId="3" fontId="20" fillId="0" borderId="176" xfId="0" applyNumberFormat="1" applyFont="1" applyBorder="1"/>
    <xf numFmtId="3" fontId="21" fillId="0" borderId="113" xfId="30" applyNumberFormat="1" applyFont="1" applyBorder="1"/>
    <xf numFmtId="3" fontId="21" fillId="0" borderId="114" xfId="0" applyNumberFormat="1" applyFont="1" applyBorder="1"/>
    <xf numFmtId="3" fontId="21" fillId="0" borderId="192" xfId="0" applyNumberFormat="1" applyFont="1" applyBorder="1"/>
    <xf numFmtId="3" fontId="14" fillId="0" borderId="28" xfId="26" applyNumberFormat="1" applyFont="1" applyBorder="1" applyAlignment="1">
      <alignment horizontal="center" vertical="center"/>
    </xf>
    <xf numFmtId="3" fontId="13" fillId="0" borderId="201" xfId="26" applyNumberFormat="1" applyFont="1" applyBorder="1" applyAlignment="1">
      <alignment horizontal="center" vertical="center" wrapText="1"/>
    </xf>
    <xf numFmtId="3" fontId="13" fillId="0" borderId="202" xfId="26" applyNumberFormat="1" applyFont="1" applyBorder="1" applyAlignment="1">
      <alignment horizontal="center" vertical="center" wrapText="1"/>
    </xf>
    <xf numFmtId="3" fontId="13" fillId="0" borderId="203" xfId="26" applyNumberFormat="1" applyFont="1" applyBorder="1" applyAlignment="1">
      <alignment horizontal="right" wrapText="1"/>
    </xf>
    <xf numFmtId="3" fontId="13" fillId="0" borderId="57" xfId="26" applyNumberFormat="1" applyFont="1" applyBorder="1" applyAlignment="1">
      <alignment horizontal="right" wrapText="1"/>
    </xf>
    <xf numFmtId="3" fontId="13" fillId="0" borderId="57" xfId="0" applyNumberFormat="1" applyFont="1" applyBorder="1" applyAlignment="1">
      <alignment horizontal="right"/>
    </xf>
    <xf numFmtId="3" fontId="11" fillId="0" borderId="57" xfId="0" applyNumberFormat="1" applyFont="1" applyBorder="1" applyAlignment="1">
      <alignment horizontal="right"/>
    </xf>
    <xf numFmtId="3" fontId="11" fillId="0" borderId="57" xfId="0" applyNumberFormat="1" applyFont="1" applyBorder="1" applyAlignment="1">
      <alignment horizontal="right" vertical="center"/>
    </xf>
    <xf numFmtId="3" fontId="11" fillId="0" borderId="57" xfId="0" applyNumberFormat="1" applyFont="1" applyBorder="1" applyAlignment="1">
      <alignment horizontal="right" vertical="top"/>
    </xf>
    <xf numFmtId="3" fontId="25" fillId="0" borderId="57" xfId="0" applyNumberFormat="1" applyFont="1" applyBorder="1" applyAlignment="1">
      <alignment horizontal="right"/>
    </xf>
    <xf numFmtId="3" fontId="13" fillId="0" borderId="70" xfId="0" applyNumberFormat="1" applyFont="1" applyBorder="1" applyAlignment="1">
      <alignment horizontal="right"/>
    </xf>
    <xf numFmtId="3" fontId="13" fillId="0" borderId="59" xfId="0" applyNumberFormat="1" applyFont="1" applyBorder="1" applyAlignment="1">
      <alignment horizontal="right" vertical="center"/>
    </xf>
    <xf numFmtId="3" fontId="11" fillId="0" borderId="70" xfId="0" applyNumberFormat="1" applyFont="1" applyBorder="1" applyAlignment="1">
      <alignment horizontal="right"/>
    </xf>
    <xf numFmtId="3" fontId="13" fillId="0" borderId="62" xfId="0" applyNumberFormat="1" applyFont="1" applyBorder="1" applyAlignment="1">
      <alignment horizontal="right" vertical="center"/>
    </xf>
    <xf numFmtId="3" fontId="13" fillId="0" borderId="204" xfId="0" applyNumberFormat="1" applyFont="1" applyBorder="1" applyAlignment="1">
      <alignment horizontal="right" vertical="center"/>
    </xf>
    <xf numFmtId="3" fontId="13" fillId="0" borderId="57" xfId="0" applyNumberFormat="1" applyFont="1" applyBorder="1" applyAlignment="1">
      <alignment horizontal="right" vertical="center"/>
    </xf>
    <xf numFmtId="3" fontId="13" fillId="0" borderId="205" xfId="0" applyNumberFormat="1" applyFont="1" applyBorder="1" applyAlignment="1">
      <alignment horizontal="right" vertical="center"/>
    </xf>
    <xf numFmtId="3" fontId="13" fillId="0" borderId="0" xfId="26" applyNumberFormat="1" applyFont="1" applyAlignment="1">
      <alignment horizontal="right" wrapText="1"/>
    </xf>
    <xf numFmtId="3" fontId="25" fillId="0" borderId="0" xfId="0" applyNumberFormat="1" applyFont="1" applyAlignment="1">
      <alignment horizontal="right"/>
    </xf>
    <xf numFmtId="3" fontId="13" fillId="0" borderId="160" xfId="26" applyNumberFormat="1" applyFont="1" applyBorder="1" applyAlignment="1">
      <alignment horizontal="right" wrapText="1"/>
    </xf>
    <xf numFmtId="3" fontId="11" fillId="0" borderId="0" xfId="26" applyNumberFormat="1" applyFont="1" applyAlignment="1">
      <alignment horizontal="center" wrapText="1"/>
    </xf>
    <xf numFmtId="3" fontId="13" fillId="0" borderId="0" xfId="26" applyNumberFormat="1" applyFont="1" applyAlignment="1">
      <alignment horizontal="left" wrapText="1"/>
    </xf>
    <xf numFmtId="3" fontId="13" fillId="0" borderId="15" xfId="26" applyNumberFormat="1" applyFont="1" applyBorder="1" applyAlignment="1">
      <alignment horizontal="right" wrapText="1"/>
    </xf>
    <xf numFmtId="0" fontId="13" fillId="0" borderId="0" xfId="0" applyFont="1" applyAlignment="1">
      <alignment horizontal="left"/>
    </xf>
    <xf numFmtId="3" fontId="13" fillId="0" borderId="0" xfId="0" applyNumberFormat="1" applyFont="1"/>
    <xf numFmtId="3" fontId="13" fillId="0" borderId="15" xfId="0" applyNumberFormat="1" applyFont="1" applyBorder="1" applyAlignment="1">
      <alignment horizontal="right"/>
    </xf>
    <xf numFmtId="0" fontId="11" fillId="0" borderId="0" xfId="0" applyFont="1" applyAlignment="1">
      <alignment horizontal="center" vertical="top"/>
    </xf>
    <xf numFmtId="0" fontId="11" fillId="0" borderId="0" xfId="0" applyFont="1" applyAlignment="1">
      <alignment horizontal="left" wrapText="1" indent="1"/>
    </xf>
    <xf numFmtId="3" fontId="11" fillId="0" borderId="15" xfId="0" applyNumberFormat="1" applyFont="1" applyBorder="1"/>
    <xf numFmtId="3" fontId="11" fillId="0" borderId="0" xfId="0" applyNumberFormat="1" applyFont="1" applyAlignment="1">
      <alignment vertical="top"/>
    </xf>
    <xf numFmtId="0" fontId="13" fillId="0" borderId="0" xfId="0" applyFont="1" applyAlignment="1">
      <alignment horizontal="left" wrapText="1"/>
    </xf>
    <xf numFmtId="3" fontId="13" fillId="0" borderId="15" xfId="0" applyNumberFormat="1" applyFont="1" applyBorder="1"/>
    <xf numFmtId="3" fontId="11" fillId="0" borderId="0" xfId="26" applyNumberFormat="1" applyFont="1" applyAlignment="1">
      <alignment horizontal="center" vertical="top" wrapText="1"/>
    </xf>
    <xf numFmtId="0" fontId="25" fillId="0" borderId="0" xfId="0" applyFont="1" applyAlignment="1">
      <alignment horizontal="left" wrapText="1"/>
    </xf>
    <xf numFmtId="3" fontId="25" fillId="0" borderId="0" xfId="0" applyNumberFormat="1" applyFont="1"/>
    <xf numFmtId="3" fontId="25" fillId="0" borderId="15" xfId="0" applyNumberFormat="1" applyFont="1" applyBorder="1" applyAlignment="1">
      <alignment horizontal="right"/>
    </xf>
    <xf numFmtId="0" fontId="13" fillId="0" borderId="15" xfId="0" applyFont="1" applyBorder="1"/>
    <xf numFmtId="3" fontId="13" fillId="0" borderId="161" xfId="26" applyNumberFormat="1" applyFont="1" applyBorder="1" applyAlignment="1">
      <alignment horizontal="right" wrapText="1"/>
    </xf>
    <xf numFmtId="0" fontId="11" fillId="0" borderId="0" xfId="0" applyFont="1" applyAlignment="1">
      <alignment horizontal="left" wrapText="1"/>
    </xf>
    <xf numFmtId="0" fontId="11" fillId="0" borderId="15" xfId="0" applyFont="1" applyBorder="1"/>
    <xf numFmtId="0" fontId="13" fillId="0" borderId="0" xfId="0" applyFont="1" applyAlignment="1">
      <alignment horizontal="center" vertical="top"/>
    </xf>
    <xf numFmtId="0" fontId="13" fillId="0" borderId="0" xfId="0" applyFont="1" applyAlignment="1">
      <alignment vertical="top" wrapText="1"/>
    </xf>
    <xf numFmtId="3" fontId="13" fillId="0" borderId="161" xfId="0" applyNumberFormat="1" applyFont="1" applyBorder="1" applyAlignment="1">
      <alignment horizontal="right" vertical="center"/>
    </xf>
    <xf numFmtId="3" fontId="13" fillId="0" borderId="206" xfId="0" applyNumberFormat="1" applyFont="1" applyBorder="1" applyAlignment="1">
      <alignment horizontal="right" vertical="center"/>
    </xf>
    <xf numFmtId="3" fontId="13" fillId="0" borderId="207" xfId="0" applyNumberFormat="1" applyFont="1" applyBorder="1" applyAlignment="1">
      <alignment horizontal="right" vertical="center"/>
    </xf>
    <xf numFmtId="3" fontId="13" fillId="0" borderId="0" xfId="0" applyNumberFormat="1" applyFont="1" applyAlignment="1">
      <alignment vertical="center"/>
    </xf>
    <xf numFmtId="3" fontId="13" fillId="0" borderId="15" xfId="0" applyNumberFormat="1" applyFont="1" applyBorder="1" applyAlignment="1">
      <alignment horizontal="right" vertical="center"/>
    </xf>
    <xf numFmtId="0" fontId="11" fillId="0" borderId="0" xfId="0" applyFont="1" applyAlignment="1">
      <alignment horizontal="left" indent="1"/>
    </xf>
    <xf numFmtId="3" fontId="13" fillId="0" borderId="15" xfId="0" applyNumberFormat="1" applyFont="1" applyBorder="1" applyAlignment="1">
      <alignment vertical="center"/>
    </xf>
    <xf numFmtId="0" fontId="11" fillId="0" borderId="87" xfId="0" applyFont="1" applyBorder="1"/>
    <xf numFmtId="3" fontId="13" fillId="0" borderId="162" xfId="0" applyNumberFormat="1" applyFont="1" applyBorder="1" applyAlignment="1">
      <alignment horizontal="right" vertical="center"/>
    </xf>
    <xf numFmtId="3" fontId="13" fillId="0" borderId="203" xfId="26" applyNumberFormat="1" applyFont="1" applyBorder="1"/>
    <xf numFmtId="3" fontId="11" fillId="0" borderId="57" xfId="26" applyNumberFormat="1" applyFont="1" applyBorder="1"/>
    <xf numFmtId="3" fontId="13" fillId="0" borderId="59" xfId="26" applyNumberFormat="1" applyFont="1" applyBorder="1"/>
    <xf numFmtId="3" fontId="13" fillId="0" borderId="57" xfId="26" applyNumberFormat="1" applyFont="1" applyBorder="1"/>
    <xf numFmtId="3" fontId="14" fillId="0" borderId="57" xfId="26" applyNumberFormat="1" applyFont="1" applyBorder="1"/>
    <xf numFmtId="3" fontId="11" fillId="0" borderId="57" xfId="26" applyNumberFormat="1" applyFont="1" applyBorder="1" applyAlignment="1">
      <alignment vertical="center"/>
    </xf>
    <xf numFmtId="3" fontId="13" fillId="0" borderId="57" xfId="26" applyNumberFormat="1" applyFont="1" applyBorder="1" applyAlignment="1">
      <alignment vertical="center"/>
    </xf>
    <xf numFmtId="3" fontId="13" fillId="0" borderId="202" xfId="26" applyNumberFormat="1" applyFont="1" applyBorder="1" applyAlignment="1">
      <alignment vertical="center"/>
    </xf>
    <xf numFmtId="3" fontId="11" fillId="0" borderId="57" xfId="26" applyNumberFormat="1" applyFont="1" applyBorder="1" applyAlignment="1">
      <alignment vertical="top"/>
    </xf>
    <xf numFmtId="3" fontId="13" fillId="0" borderId="160" xfId="26" applyNumberFormat="1" applyFont="1" applyBorder="1"/>
    <xf numFmtId="3" fontId="11" fillId="0" borderId="15" xfId="26" applyNumberFormat="1" applyFont="1" applyBorder="1"/>
    <xf numFmtId="3" fontId="13" fillId="0" borderId="161" xfId="26" applyNumberFormat="1" applyFont="1" applyBorder="1"/>
    <xf numFmtId="3" fontId="13" fillId="0" borderId="15" xfId="26" applyNumberFormat="1" applyFont="1" applyBorder="1"/>
    <xf numFmtId="3" fontId="14" fillId="0" borderId="15" xfId="26" applyNumberFormat="1" applyFont="1" applyBorder="1"/>
    <xf numFmtId="3" fontId="13" fillId="0" borderId="201" xfId="26" applyNumberFormat="1" applyFont="1" applyBorder="1" applyAlignment="1">
      <alignment vertical="center"/>
    </xf>
    <xf numFmtId="3" fontId="11" fillId="0" borderId="0" xfId="26" applyNumberFormat="1" applyFont="1" applyAlignment="1">
      <alignment horizontal="left" indent="2"/>
    </xf>
    <xf numFmtId="3" fontId="14" fillId="0" borderId="0" xfId="26" applyNumberFormat="1" applyFont="1" applyAlignment="1">
      <alignment horizontal="left" indent="2"/>
    </xf>
    <xf numFmtId="3" fontId="11" fillId="0" borderId="0" xfId="26" applyNumberFormat="1" applyFont="1" applyAlignment="1">
      <alignment horizontal="left" indent="3"/>
    </xf>
    <xf numFmtId="3" fontId="14" fillId="0" borderId="0" xfId="26" applyNumberFormat="1" applyFont="1" applyAlignment="1">
      <alignment horizontal="center"/>
    </xf>
    <xf numFmtId="3" fontId="11" fillId="0" borderId="0" xfId="26" applyNumberFormat="1" applyFont="1" applyAlignment="1">
      <alignment horizontal="left" wrapText="1" indent="3"/>
    </xf>
    <xf numFmtId="3" fontId="13" fillId="0" borderId="15" xfId="26" applyNumberFormat="1" applyFont="1" applyBorder="1" applyAlignment="1">
      <alignment vertical="center"/>
    </xf>
    <xf numFmtId="3" fontId="11" fillId="0" borderId="0" xfId="26" applyNumberFormat="1" applyFont="1" applyAlignment="1">
      <alignment wrapText="1"/>
    </xf>
    <xf numFmtId="3" fontId="11" fillId="0" borderId="0" xfId="26" applyNumberFormat="1" applyFont="1" applyAlignment="1">
      <alignment horizontal="left" indent="1"/>
    </xf>
    <xf numFmtId="3" fontId="11" fillId="0" borderId="0" xfId="26" applyNumberFormat="1" applyFont="1" applyAlignment="1">
      <alignment horizontal="center" vertical="top"/>
    </xf>
    <xf numFmtId="3" fontId="11" fillId="0" borderId="0" xfId="26" applyNumberFormat="1" applyFont="1" applyAlignment="1">
      <alignment horizontal="left" vertical="top" indent="1"/>
    </xf>
    <xf numFmtId="3" fontId="11" fillId="0" borderId="15" xfId="26" applyNumberFormat="1" applyFont="1" applyBorder="1" applyAlignment="1">
      <alignment vertical="top"/>
    </xf>
    <xf numFmtId="3" fontId="25" fillId="0" borderId="7" xfId="26" applyNumberFormat="1" applyFont="1" applyBorder="1"/>
    <xf numFmtId="3" fontId="25" fillId="0" borderId="5" xfId="26" applyNumberFormat="1" applyFont="1" applyBorder="1"/>
    <xf numFmtId="3" fontId="25" fillId="0" borderId="0" xfId="26" applyNumberFormat="1" applyFont="1"/>
    <xf numFmtId="3" fontId="14" fillId="0" borderId="0" xfId="26" applyNumberFormat="1" applyFont="1" applyAlignment="1">
      <alignment vertical="center"/>
    </xf>
    <xf numFmtId="3" fontId="25" fillId="0" borderId="9" xfId="26" applyNumberFormat="1" applyFont="1" applyBorder="1" applyAlignment="1">
      <alignment vertical="center"/>
    </xf>
    <xf numFmtId="3" fontId="14" fillId="0" borderId="0" xfId="26" applyNumberFormat="1" applyFont="1" applyAlignment="1">
      <alignment vertical="top"/>
    </xf>
    <xf numFmtId="3" fontId="25" fillId="0" borderId="7" xfId="26" applyNumberFormat="1" applyFont="1" applyBorder="1" applyAlignment="1">
      <alignment horizontal="right" wrapText="1"/>
    </xf>
    <xf numFmtId="3" fontId="25" fillId="0" borderId="0" xfId="26" applyNumberFormat="1" applyFont="1" applyAlignment="1">
      <alignment horizontal="right" wrapText="1"/>
    </xf>
    <xf numFmtId="3" fontId="25" fillId="0" borderId="5" xfId="26" applyNumberFormat="1" applyFont="1" applyBorder="1" applyAlignment="1">
      <alignment horizontal="right" wrapText="1"/>
    </xf>
    <xf numFmtId="3" fontId="25" fillId="0" borderId="5" xfId="0" applyNumberFormat="1" applyFont="1" applyBorder="1" applyAlignment="1">
      <alignment horizontal="right" vertical="center"/>
    </xf>
    <xf numFmtId="3" fontId="25" fillId="0" borderId="24" xfId="0" applyNumberFormat="1" applyFont="1" applyBorder="1" applyAlignment="1">
      <alignment horizontal="right" vertical="center"/>
    </xf>
    <xf numFmtId="3" fontId="25" fillId="0" borderId="25" xfId="0" applyNumberFormat="1" applyFont="1" applyBorder="1" applyAlignment="1">
      <alignment horizontal="right" vertical="center"/>
    </xf>
    <xf numFmtId="3" fontId="25" fillId="0" borderId="0" xfId="0" applyNumberFormat="1" applyFont="1" applyAlignment="1">
      <alignment horizontal="right" vertical="center"/>
    </xf>
    <xf numFmtId="3" fontId="25" fillId="0" borderId="26" xfId="0" applyNumberFormat="1" applyFont="1" applyBorder="1" applyAlignment="1">
      <alignment horizontal="right" vertical="center"/>
    </xf>
    <xf numFmtId="3" fontId="34" fillId="0" borderId="99" xfId="0" applyNumberFormat="1" applyFont="1" applyBorder="1" applyAlignment="1">
      <alignment horizontal="center" vertical="center"/>
    </xf>
    <xf numFmtId="3" fontId="34" fillId="0" borderId="18" xfId="0" applyNumberFormat="1" applyFont="1" applyBorder="1" applyAlignment="1">
      <alignment vertical="center"/>
    </xf>
    <xf numFmtId="3" fontId="34" fillId="0" borderId="18" xfId="0" applyNumberFormat="1" applyFont="1" applyBorder="1" applyAlignment="1">
      <alignment horizontal="right"/>
    </xf>
    <xf numFmtId="3" fontId="34" fillId="0" borderId="21" xfId="0" applyNumberFormat="1" applyFont="1" applyBorder="1" applyAlignment="1">
      <alignment horizontal="right"/>
    </xf>
    <xf numFmtId="3" fontId="34" fillId="0" borderId="49" xfId="0" applyNumberFormat="1" applyFont="1" applyBorder="1" applyAlignment="1">
      <alignment horizontal="right"/>
    </xf>
    <xf numFmtId="3" fontId="34" fillId="0" borderId="196" xfId="0" applyNumberFormat="1" applyFont="1" applyBorder="1" applyAlignment="1">
      <alignment horizontal="right"/>
    </xf>
    <xf numFmtId="3" fontId="34" fillId="0" borderId="184" xfId="0" applyNumberFormat="1" applyFont="1" applyBorder="1" applyAlignment="1">
      <alignment horizontal="center" vertical="center"/>
    </xf>
    <xf numFmtId="3" fontId="34" fillId="0" borderId="198" xfId="0" applyNumberFormat="1" applyFont="1" applyBorder="1" applyAlignment="1">
      <alignment horizontal="center" vertical="center"/>
    </xf>
    <xf numFmtId="3" fontId="34" fillId="0" borderId="184" xfId="0" applyNumberFormat="1" applyFont="1" applyBorder="1" applyAlignment="1">
      <alignment vertical="center"/>
    </xf>
    <xf numFmtId="3" fontId="34" fillId="0" borderId="32" xfId="0" applyNumberFormat="1" applyFont="1" applyBorder="1" applyAlignment="1">
      <alignment horizontal="center" vertical="center"/>
    </xf>
    <xf numFmtId="3" fontId="34" fillId="0" borderId="93" xfId="0" applyNumberFormat="1" applyFont="1" applyBorder="1" applyAlignment="1">
      <alignment horizontal="center" vertical="center"/>
    </xf>
    <xf numFmtId="3" fontId="34" fillId="0" borderId="32" xfId="0" applyNumberFormat="1" applyFont="1" applyBorder="1" applyAlignment="1">
      <alignment vertical="center"/>
    </xf>
    <xf numFmtId="3" fontId="34" fillId="0" borderId="13" xfId="0" applyNumberFormat="1" applyFont="1" applyBorder="1" applyAlignment="1">
      <alignment horizontal="center" vertical="center"/>
    </xf>
    <xf numFmtId="3" fontId="20" fillId="0" borderId="34" xfId="0" applyNumberFormat="1" applyFont="1" applyBorder="1"/>
    <xf numFmtId="3" fontId="21" fillId="0" borderId="13" xfId="0" applyNumberFormat="1" applyFont="1" applyBorder="1" applyAlignment="1">
      <alignment horizontal="right"/>
    </xf>
    <xf numFmtId="3" fontId="21" fillId="0" borderId="184" xfId="0" applyNumberFormat="1" applyFont="1" applyBorder="1" applyAlignment="1">
      <alignment horizontal="right"/>
    </xf>
    <xf numFmtId="3" fontId="21" fillId="0" borderId="20" xfId="0" applyNumberFormat="1" applyFont="1" applyBorder="1" applyAlignment="1">
      <alignment horizontal="center" vertical="center"/>
    </xf>
    <xf numFmtId="3" fontId="21" fillId="0" borderId="50" xfId="0" applyNumberFormat="1" applyFont="1" applyBorder="1" applyAlignment="1">
      <alignment horizontal="center" vertical="center"/>
    </xf>
    <xf numFmtId="3" fontId="21" fillId="0" borderId="49" xfId="0" applyNumberFormat="1" applyFont="1" applyBorder="1" applyAlignment="1">
      <alignment vertical="center"/>
    </xf>
    <xf numFmtId="3" fontId="21" fillId="0" borderId="184" xfId="0" applyNumberFormat="1" applyFont="1" applyBorder="1" applyAlignment="1">
      <alignment horizontal="center" vertical="center"/>
    </xf>
    <xf numFmtId="3" fontId="21" fillId="0" borderId="32" xfId="0" applyNumberFormat="1" applyFont="1" applyBorder="1" applyAlignment="1">
      <alignment horizontal="center" vertical="center"/>
    </xf>
    <xf numFmtId="3" fontId="21" fillId="0" borderId="13" xfId="0" applyNumberFormat="1" applyFont="1" applyBorder="1" applyAlignment="1">
      <alignment horizontal="center" vertical="center"/>
    </xf>
    <xf numFmtId="3" fontId="18" fillId="0" borderId="79" xfId="30" applyNumberFormat="1" applyFont="1" applyBorder="1" applyAlignment="1">
      <alignment horizontal="left"/>
    </xf>
    <xf numFmtId="3" fontId="21" fillId="0" borderId="32" xfId="0" applyNumberFormat="1" applyFont="1" applyBorder="1" applyAlignment="1">
      <alignment horizontal="right"/>
    </xf>
    <xf numFmtId="3" fontId="21" fillId="0" borderId="49" xfId="0" applyNumberFormat="1" applyFont="1" applyBorder="1" applyAlignment="1">
      <alignment horizontal="right"/>
    </xf>
    <xf numFmtId="3" fontId="21" fillId="0" borderId="79" xfId="0" applyNumberFormat="1" applyFont="1" applyBorder="1" applyAlignment="1">
      <alignment horizontal="right"/>
    </xf>
    <xf numFmtId="3" fontId="21" fillId="0" borderId="90" xfId="0" applyNumberFormat="1" applyFont="1" applyBorder="1" applyAlignment="1">
      <alignment horizontal="center" vertical="center"/>
    </xf>
    <xf numFmtId="3" fontId="21" fillId="0" borderId="200" xfId="0" applyNumberFormat="1" applyFont="1" applyBorder="1" applyAlignment="1">
      <alignment horizontal="center" vertical="center"/>
    </xf>
    <xf numFmtId="3" fontId="21" fillId="0" borderId="48" xfId="0" applyNumberFormat="1" applyFont="1" applyBorder="1" applyAlignment="1">
      <alignment horizontal="center" vertical="center"/>
    </xf>
    <xf numFmtId="3" fontId="21" fillId="0" borderId="89" xfId="0" applyNumberFormat="1" applyFont="1" applyBorder="1" applyAlignment="1">
      <alignment horizontal="center" vertical="center"/>
    </xf>
    <xf numFmtId="3" fontId="21" fillId="0" borderId="193" xfId="0" applyNumberFormat="1" applyFont="1" applyBorder="1" applyAlignment="1">
      <alignment horizontal="center" vertical="center"/>
    </xf>
    <xf numFmtId="3" fontId="21" fillId="0" borderId="113" xfId="0" applyNumberFormat="1" applyFont="1" applyBorder="1" applyAlignment="1">
      <alignment horizontal="center" vertical="center"/>
    </xf>
    <xf numFmtId="3" fontId="21" fillId="0" borderId="47" xfId="0" applyNumberFormat="1" applyFont="1" applyBorder="1" applyAlignment="1">
      <alignment vertical="center"/>
    </xf>
    <xf numFmtId="3" fontId="21" fillId="0" borderId="119" xfId="0" applyNumberFormat="1" applyFont="1" applyBorder="1"/>
    <xf numFmtId="3" fontId="21" fillId="0" borderId="113" xfId="0" applyNumberFormat="1" applyFont="1" applyBorder="1" applyAlignment="1">
      <alignment horizontal="right"/>
    </xf>
    <xf numFmtId="3" fontId="21" fillId="0" borderId="18" xfId="0" applyNumberFormat="1" applyFont="1" applyBorder="1" applyAlignment="1">
      <alignment horizontal="left"/>
    </xf>
    <xf numFmtId="3" fontId="34" fillId="0" borderId="185" xfId="0" applyNumberFormat="1" applyFont="1" applyBorder="1" applyAlignment="1">
      <alignment horizontal="center" vertical="center"/>
    </xf>
    <xf numFmtId="3" fontId="34" fillId="0" borderId="49" xfId="30" applyNumberFormat="1" applyFont="1" applyBorder="1" applyAlignment="1">
      <alignment horizontal="center"/>
    </xf>
    <xf numFmtId="3" fontId="34" fillId="0" borderId="49" xfId="0" applyNumberFormat="1" applyFont="1" applyBorder="1" applyAlignment="1">
      <alignment vertical="center"/>
    </xf>
    <xf numFmtId="3" fontId="34" fillId="0" borderId="50" xfId="0" applyNumberFormat="1" applyFont="1" applyBorder="1" applyAlignment="1">
      <alignment horizontal="center"/>
    </xf>
    <xf numFmtId="3" fontId="34" fillId="0" borderId="50" xfId="0" applyNumberFormat="1" applyFont="1" applyBorder="1" applyAlignment="1">
      <alignment horizontal="center" vertical="center"/>
    </xf>
    <xf numFmtId="3" fontId="21" fillId="0" borderId="18" xfId="0" applyNumberFormat="1" applyFont="1" applyBorder="1" applyAlignment="1">
      <alignment horizontal="right"/>
    </xf>
    <xf numFmtId="3" fontId="20" fillId="0" borderId="18" xfId="0" applyNumberFormat="1" applyFont="1" applyBorder="1" applyAlignment="1">
      <alignment horizontal="right"/>
    </xf>
    <xf numFmtId="3" fontId="20" fillId="0" borderId="21" xfId="0" applyNumberFormat="1" applyFont="1" applyBorder="1" applyAlignment="1">
      <alignment horizontal="right"/>
    </xf>
    <xf numFmtId="3" fontId="21" fillId="0" borderId="18" xfId="0" applyNumberFormat="1" applyFont="1" applyBorder="1" applyAlignment="1">
      <alignment horizontal="right" vertical="center"/>
    </xf>
    <xf numFmtId="3" fontId="20" fillId="0" borderId="18" xfId="0" applyNumberFormat="1" applyFont="1" applyBorder="1" applyAlignment="1">
      <alignment horizontal="right" vertical="center"/>
    </xf>
    <xf numFmtId="3" fontId="34" fillId="0" borderId="115" xfId="30" applyNumberFormat="1" applyFont="1" applyBorder="1"/>
    <xf numFmtId="3" fontId="34" fillId="0" borderId="32" xfId="30" applyNumberFormat="1" applyFont="1" applyBorder="1" applyAlignment="1">
      <alignment horizontal="center"/>
    </xf>
    <xf numFmtId="3" fontId="34" fillId="0" borderId="32" xfId="0" applyNumberFormat="1" applyFont="1" applyBorder="1" applyAlignment="1">
      <alignment horizontal="right" vertical="center"/>
    </xf>
    <xf numFmtId="3" fontId="34" fillId="0" borderId="33" xfId="0" applyNumberFormat="1" applyFont="1" applyBorder="1" applyAlignment="1">
      <alignment horizontal="right" vertical="center"/>
    </xf>
    <xf numFmtId="3" fontId="34" fillId="0" borderId="13" xfId="30" applyNumberFormat="1" applyFont="1" applyBorder="1" applyAlignment="1">
      <alignment horizontal="center"/>
    </xf>
    <xf numFmtId="3" fontId="34" fillId="0" borderId="199" xfId="0" applyNumberFormat="1" applyFont="1" applyBorder="1" applyAlignment="1">
      <alignment horizontal="center" vertical="center"/>
    </xf>
    <xf numFmtId="3" fontId="21" fillId="0" borderId="49" xfId="0" applyNumberFormat="1" applyFont="1" applyBorder="1" applyAlignment="1">
      <alignment horizontal="right" vertical="center"/>
    </xf>
    <xf numFmtId="3" fontId="20" fillId="0" borderId="13" xfId="0" applyNumberFormat="1" applyFont="1" applyBorder="1" applyAlignment="1">
      <alignment horizontal="right" vertical="center"/>
    </xf>
    <xf numFmtId="3" fontId="34" fillId="0" borderId="82" xfId="0" applyNumberFormat="1" applyFont="1" applyBorder="1" applyAlignment="1">
      <alignment horizontal="center"/>
    </xf>
    <xf numFmtId="3" fontId="35" fillId="0" borderId="48" xfId="0" applyNumberFormat="1" applyFont="1" applyBorder="1" applyAlignment="1">
      <alignment horizontal="left" vertical="center" wrapText="1"/>
    </xf>
    <xf numFmtId="3" fontId="35" fillId="0" borderId="93" xfId="0" applyNumberFormat="1" applyFont="1" applyBorder="1" applyAlignment="1">
      <alignment horizontal="left" vertical="center" wrapText="1"/>
    </xf>
    <xf numFmtId="3" fontId="35" fillId="0" borderId="32" xfId="0" applyNumberFormat="1" applyFont="1" applyBorder="1" applyAlignment="1">
      <alignment horizontal="left" vertical="center" wrapText="1"/>
    </xf>
    <xf numFmtId="3" fontId="35" fillId="0" borderId="32" xfId="0" applyNumberFormat="1" applyFont="1" applyBorder="1" applyAlignment="1">
      <alignment horizontal="right" vertical="center"/>
    </xf>
    <xf numFmtId="0" fontId="20" fillId="0" borderId="13" xfId="28" applyFont="1" applyBorder="1" applyAlignment="1">
      <alignment horizontal="left"/>
    </xf>
    <xf numFmtId="3" fontId="21" fillId="0" borderId="197" xfId="0" applyNumberFormat="1" applyFont="1" applyBorder="1" applyAlignment="1">
      <alignment horizontal="right"/>
    </xf>
    <xf numFmtId="3" fontId="21" fillId="0" borderId="109" xfId="0" applyNumberFormat="1" applyFont="1" applyBorder="1" applyAlignment="1">
      <alignment horizontal="right"/>
    </xf>
    <xf numFmtId="3" fontId="21" fillId="0" borderId="196" xfId="0" applyNumberFormat="1" applyFont="1" applyBorder="1" applyAlignment="1">
      <alignment horizontal="right"/>
    </xf>
    <xf numFmtId="3" fontId="20" fillId="0" borderId="14" xfId="0" applyNumberFormat="1" applyFont="1" applyBorder="1" applyAlignment="1">
      <alignment horizontal="right" vertical="center"/>
    </xf>
    <xf numFmtId="3" fontId="21" fillId="0" borderId="196" xfId="0" applyNumberFormat="1" applyFont="1" applyBorder="1" applyAlignment="1">
      <alignment horizontal="right" vertical="center"/>
    </xf>
    <xf numFmtId="3" fontId="18" fillId="0" borderId="183" xfId="31" applyNumberFormat="1" applyFont="1" applyBorder="1" applyAlignment="1" applyProtection="1">
      <alignment horizontal="left"/>
      <protection locked="0"/>
    </xf>
    <xf numFmtId="3" fontId="18" fillId="0" borderId="183" xfId="31" applyNumberFormat="1" applyFont="1" applyBorder="1" applyAlignment="1" applyProtection="1">
      <alignment horizontal="right"/>
      <protection locked="0"/>
    </xf>
    <xf numFmtId="3" fontId="21" fillId="0" borderId="204" xfId="31" applyNumberFormat="1" applyFont="1" applyBorder="1" applyAlignment="1" applyProtection="1">
      <alignment horizontal="right" vertical="center"/>
      <protection locked="0"/>
    </xf>
    <xf numFmtId="3" fontId="21" fillId="0" borderId="202" xfId="31" applyNumberFormat="1" applyFont="1" applyBorder="1" applyAlignment="1" applyProtection="1">
      <alignment horizontal="right" vertical="center"/>
      <protection locked="0"/>
    </xf>
    <xf numFmtId="0" fontId="18" fillId="0" borderId="13" xfId="31" applyFont="1" applyBorder="1" applyProtection="1">
      <protection locked="0"/>
    </xf>
    <xf numFmtId="0" fontId="18" fillId="0" borderId="13" xfId="31" applyFont="1" applyBorder="1" applyAlignment="1" applyProtection="1">
      <alignment horizontal="left"/>
      <protection locked="0"/>
    </xf>
    <xf numFmtId="0" fontId="18" fillId="0" borderId="15" xfId="31" applyFont="1" applyBorder="1" applyAlignment="1" applyProtection="1">
      <alignment horizontal="left"/>
      <protection locked="0"/>
    </xf>
    <xf numFmtId="0" fontId="18" fillId="0" borderId="14" xfId="31" applyFont="1" applyBorder="1" applyProtection="1">
      <protection locked="0"/>
    </xf>
    <xf numFmtId="0" fontId="18" fillId="0" borderId="14" xfId="31" applyFont="1" applyBorder="1" applyAlignment="1" applyProtection="1">
      <alignment horizontal="left"/>
      <protection locked="0"/>
    </xf>
    <xf numFmtId="3" fontId="18" fillId="0" borderId="14" xfId="31" applyNumberFormat="1" applyFont="1" applyBorder="1" applyProtection="1">
      <protection locked="0"/>
    </xf>
    <xf numFmtId="3" fontId="21" fillId="0" borderId="207" xfId="31" applyNumberFormat="1" applyFont="1" applyBorder="1" applyAlignment="1" applyProtection="1">
      <alignment horizontal="right" vertical="center"/>
      <protection locked="0"/>
    </xf>
    <xf numFmtId="3" fontId="21" fillId="0" borderId="201" xfId="31" applyNumberFormat="1" applyFont="1" applyBorder="1" applyAlignment="1" applyProtection="1">
      <alignment horizontal="right" vertical="center"/>
      <protection locked="0"/>
    </xf>
    <xf numFmtId="0" fontId="0" fillId="0" borderId="182" xfId="0" applyBorder="1" applyAlignment="1">
      <alignment horizontal="left" wrapText="1"/>
    </xf>
    <xf numFmtId="3" fontId="34" fillId="0" borderId="32" xfId="27" applyNumberFormat="1" applyFont="1" applyBorder="1" applyAlignment="1">
      <alignment wrapText="1"/>
    </xf>
    <xf numFmtId="3" fontId="21" fillId="0" borderId="17" xfId="30" applyNumberFormat="1" applyFont="1" applyBorder="1"/>
    <xf numFmtId="3" fontId="34" fillId="0" borderId="19" xfId="27" applyNumberFormat="1" applyFont="1" applyBorder="1" applyAlignment="1">
      <alignment wrapText="1"/>
    </xf>
    <xf numFmtId="3" fontId="44" fillId="0" borderId="108" xfId="27" applyNumberFormat="1" applyFont="1" applyBorder="1" applyAlignment="1">
      <alignment wrapText="1"/>
    </xf>
    <xf numFmtId="3" fontId="21" fillId="0" borderId="32" xfId="0" applyNumberFormat="1" applyFont="1" applyBorder="1"/>
    <xf numFmtId="0" fontId="0" fillId="0" borderId="13" xfId="0" applyBorder="1" applyAlignment="1">
      <alignment horizontal="left" wrapText="1"/>
    </xf>
    <xf numFmtId="0" fontId="0" fillId="0" borderId="106" xfId="0" applyBorder="1" applyAlignment="1">
      <alignment horizontal="left" wrapText="1"/>
    </xf>
    <xf numFmtId="0" fontId="0" fillId="0" borderId="155" xfId="0" applyBorder="1" applyAlignment="1">
      <alignment wrapText="1"/>
    </xf>
    <xf numFmtId="3" fontId="34" fillId="0" borderId="115" xfId="27" applyNumberFormat="1" applyFont="1" applyBorder="1" applyAlignment="1">
      <alignment wrapText="1"/>
    </xf>
    <xf numFmtId="0" fontId="0" fillId="0" borderId="210" xfId="0" applyBorder="1" applyAlignment="1">
      <alignment wrapText="1"/>
    </xf>
    <xf numFmtId="0" fontId="0" fillId="0" borderId="182" xfId="0" applyBorder="1" applyAlignment="1">
      <alignment wrapText="1"/>
    </xf>
    <xf numFmtId="0" fontId="0" fillId="0" borderId="13" xfId="0" applyBorder="1" applyAlignment="1">
      <alignment wrapText="1"/>
    </xf>
    <xf numFmtId="3" fontId="21" fillId="0" borderId="118" xfId="30" applyNumberFormat="1" applyFont="1" applyBorder="1"/>
    <xf numFmtId="0" fontId="0" fillId="0" borderId="113" xfId="0" applyBorder="1" applyAlignment="1">
      <alignment horizontal="left" wrapText="1"/>
    </xf>
    <xf numFmtId="3" fontId="21" fillId="0" borderId="130" xfId="28" applyNumberFormat="1" applyFont="1" applyBorder="1" applyAlignment="1">
      <alignment horizontal="right" vertical="center" wrapText="1"/>
    </xf>
    <xf numFmtId="3" fontId="20" fillId="0" borderId="82" xfId="28" applyNumberFormat="1" applyFont="1" applyBorder="1" applyAlignment="1">
      <alignment horizontal="right" vertical="center" wrapText="1"/>
    </xf>
    <xf numFmtId="3" fontId="20" fillId="0" borderId="13" xfId="28" applyNumberFormat="1" applyFont="1" applyBorder="1" applyAlignment="1">
      <alignment horizontal="right" vertical="center" wrapText="1"/>
    </xf>
    <xf numFmtId="3" fontId="20" fillId="0" borderId="106" xfId="28" applyNumberFormat="1" applyFont="1" applyBorder="1" applyAlignment="1">
      <alignment horizontal="right" vertical="center" wrapText="1"/>
    </xf>
    <xf numFmtId="3" fontId="21" fillId="0" borderId="27" xfId="28" applyNumberFormat="1" applyFont="1" applyBorder="1" applyAlignment="1">
      <alignment horizontal="right" vertical="center" wrapText="1"/>
    </xf>
    <xf numFmtId="3" fontId="20" fillId="0" borderId="17" xfId="0" applyNumberFormat="1" applyFont="1" applyBorder="1" applyAlignment="1">
      <alignment wrapText="1"/>
    </xf>
    <xf numFmtId="3" fontId="21" fillId="0" borderId="82" xfId="28" applyNumberFormat="1" applyFont="1" applyBorder="1" applyAlignment="1">
      <alignment horizontal="right" vertical="center" wrapText="1"/>
    </xf>
    <xf numFmtId="3" fontId="21" fillId="0" borderId="114" xfId="28" applyNumberFormat="1" applyFont="1" applyBorder="1" applyAlignment="1">
      <alignment horizontal="right" vertical="center" wrapText="1"/>
    </xf>
    <xf numFmtId="0" fontId="0" fillId="0" borderId="131" xfId="0" applyBorder="1" applyAlignment="1">
      <alignment horizontal="left" wrapText="1"/>
    </xf>
    <xf numFmtId="0" fontId="11" fillId="0" borderId="175" xfId="31" applyFont="1" applyBorder="1" applyAlignment="1">
      <alignment horizontal="center"/>
    </xf>
    <xf numFmtId="3" fontId="38" fillId="0" borderId="211" xfId="31" applyNumberFormat="1" applyFont="1" applyBorder="1" applyAlignment="1">
      <alignment horizontal="right"/>
    </xf>
    <xf numFmtId="3" fontId="38" fillId="0" borderId="103" xfId="31" applyNumberFormat="1" applyFont="1" applyBorder="1" applyAlignment="1">
      <alignment horizontal="right"/>
    </xf>
    <xf numFmtId="0" fontId="11" fillId="0" borderId="0" xfId="31" applyFont="1" applyAlignment="1">
      <alignment horizontal="center" vertical="top"/>
    </xf>
    <xf numFmtId="0" fontId="11" fillId="0" borderId="90" xfId="31" applyFont="1" applyBorder="1" applyAlignment="1">
      <alignment horizontal="center" vertical="top"/>
    </xf>
    <xf numFmtId="3" fontId="43" fillId="0" borderId="48" xfId="28" applyNumberFormat="1" applyFont="1" applyBorder="1" applyAlignment="1">
      <alignment vertical="center" wrapText="1"/>
    </xf>
    <xf numFmtId="3" fontId="43" fillId="0" borderId="32" xfId="28" applyNumberFormat="1" applyFont="1" applyBorder="1" applyAlignment="1">
      <alignment vertical="center" wrapText="1"/>
    </xf>
    <xf numFmtId="3" fontId="43" fillId="0" borderId="210" xfId="28" applyNumberFormat="1" applyFont="1" applyBorder="1" applyAlignment="1">
      <alignment vertical="center" wrapText="1"/>
    </xf>
    <xf numFmtId="3" fontId="43" fillId="0" borderId="12" xfId="28" applyNumberFormat="1" applyFont="1" applyBorder="1" applyAlignment="1">
      <alignment vertical="center" wrapText="1"/>
    </xf>
    <xf numFmtId="3" fontId="43" fillId="0" borderId="13" xfId="28" applyNumberFormat="1" applyFont="1" applyBorder="1" applyAlignment="1">
      <alignment vertical="center" wrapText="1"/>
    </xf>
    <xf numFmtId="3" fontId="43" fillId="0" borderId="14" xfId="28" applyNumberFormat="1" applyFont="1" applyBorder="1" applyAlignment="1">
      <alignment horizontal="right" vertical="center" wrapText="1"/>
    </xf>
    <xf numFmtId="3" fontId="43" fillId="0" borderId="111" xfId="28" applyNumberFormat="1" applyFont="1" applyBorder="1" applyAlignment="1">
      <alignment horizontal="right" vertical="center" wrapText="1"/>
    </xf>
    <xf numFmtId="3" fontId="11" fillId="0" borderId="82" xfId="28" applyNumberFormat="1" applyFont="1" applyBorder="1" applyAlignment="1">
      <alignment horizontal="right" vertical="center" wrapText="1"/>
    </xf>
    <xf numFmtId="3" fontId="11" fillId="0" borderId="114" xfId="28" applyNumberFormat="1" applyFont="1" applyBorder="1" applyAlignment="1">
      <alignment horizontal="right" vertical="center" wrapText="1"/>
    </xf>
    <xf numFmtId="3" fontId="43" fillId="0" borderId="106" xfId="28" applyNumberFormat="1" applyFont="1" applyBorder="1" applyAlignment="1">
      <alignment vertical="center" wrapText="1"/>
    </xf>
    <xf numFmtId="3" fontId="43" fillId="0" borderId="131" xfId="28" applyNumberFormat="1" applyFont="1" applyBorder="1" applyAlignment="1">
      <alignment vertical="center" wrapText="1"/>
    </xf>
    <xf numFmtId="0" fontId="14" fillId="0" borderId="17" xfId="28" applyFont="1" applyBorder="1"/>
    <xf numFmtId="3" fontId="13" fillId="0" borderId="13" xfId="30" applyNumberFormat="1" applyFont="1" applyBorder="1"/>
    <xf numFmtId="0" fontId="13" fillId="0" borderId="200" xfId="31" applyFont="1" applyBorder="1" applyAlignment="1">
      <alignment horizontal="center"/>
    </xf>
    <xf numFmtId="3" fontId="13" fillId="0" borderId="32" xfId="30" applyNumberFormat="1" applyFont="1" applyBorder="1"/>
    <xf numFmtId="3" fontId="13" fillId="0" borderId="113" xfId="30" applyNumberFormat="1" applyFont="1" applyBorder="1"/>
    <xf numFmtId="3" fontId="13" fillId="0" borderId="93" xfId="31" applyNumberFormat="1" applyFont="1" applyBorder="1" applyAlignment="1">
      <alignment horizontal="right"/>
    </xf>
    <xf numFmtId="3" fontId="11" fillId="0" borderId="93" xfId="31" applyNumberFormat="1" applyFont="1" applyBorder="1" applyAlignment="1">
      <alignment horizontal="right"/>
    </xf>
    <xf numFmtId="3" fontId="13" fillId="0" borderId="106" xfId="28" applyNumberFormat="1" applyFont="1" applyBorder="1" applyAlignment="1">
      <alignment horizontal="right" wrapText="1"/>
    </xf>
    <xf numFmtId="3" fontId="14" fillId="0" borderId="93" xfId="31" applyNumberFormat="1" applyFont="1" applyBorder="1" applyAlignment="1">
      <alignment horizontal="right"/>
    </xf>
    <xf numFmtId="3" fontId="14" fillId="0" borderId="106" xfId="28" applyNumberFormat="1" applyFont="1" applyBorder="1" applyAlignment="1">
      <alignment horizontal="right" wrapText="1"/>
    </xf>
    <xf numFmtId="3" fontId="13" fillId="0" borderId="125" xfId="28" applyNumberFormat="1" applyFont="1" applyBorder="1" applyAlignment="1">
      <alignment horizontal="right" wrapText="1"/>
    </xf>
    <xf numFmtId="3" fontId="14" fillId="0" borderId="125" xfId="28" applyNumberFormat="1" applyFont="1" applyBorder="1" applyAlignment="1">
      <alignment horizontal="right" wrapText="1"/>
    </xf>
    <xf numFmtId="3" fontId="13" fillId="0" borderId="51" xfId="31" applyNumberFormat="1" applyFont="1" applyBorder="1" applyAlignment="1">
      <alignment horizontal="right"/>
    </xf>
    <xf numFmtId="3" fontId="11" fillId="0" borderId="51" xfId="31" applyNumberFormat="1" applyFont="1" applyBorder="1" applyAlignment="1">
      <alignment horizontal="right"/>
    </xf>
    <xf numFmtId="3" fontId="14" fillId="0" borderId="51" xfId="31" applyNumberFormat="1" applyFont="1" applyBorder="1" applyAlignment="1">
      <alignment horizontal="right"/>
    </xf>
    <xf numFmtId="3" fontId="49" fillId="0" borderId="82" xfId="31" applyNumberFormat="1" applyFont="1" applyBorder="1" applyAlignment="1">
      <alignment horizontal="right"/>
    </xf>
    <xf numFmtId="3" fontId="14" fillId="0" borderId="82" xfId="31" applyNumberFormat="1" applyFont="1" applyBorder="1" applyAlignment="1">
      <alignment horizontal="right"/>
    </xf>
    <xf numFmtId="3" fontId="14" fillId="0" borderId="13" xfId="31" applyNumberFormat="1" applyFont="1" applyBorder="1" applyAlignment="1">
      <alignment horizontal="right"/>
    </xf>
    <xf numFmtId="3" fontId="11" fillId="0" borderId="82" xfId="31" applyNumberFormat="1" applyFont="1" applyBorder="1" applyAlignment="1">
      <alignment horizontal="right"/>
    </xf>
    <xf numFmtId="3" fontId="13" fillId="0" borderId="13" xfId="28" applyNumberFormat="1" applyFont="1" applyBorder="1" applyAlignment="1">
      <alignment horizontal="right" wrapText="1"/>
    </xf>
    <xf numFmtId="3" fontId="14" fillId="0" borderId="13" xfId="28" applyNumberFormat="1" applyFont="1" applyBorder="1" applyAlignment="1">
      <alignment horizontal="right" wrapText="1"/>
    </xf>
    <xf numFmtId="3" fontId="13" fillId="0" borderId="82" xfId="28" applyNumberFormat="1" applyFont="1" applyBorder="1" applyAlignment="1">
      <alignment horizontal="right" wrapText="1"/>
    </xf>
    <xf numFmtId="3" fontId="13" fillId="0" borderId="113" xfId="28" applyNumberFormat="1" applyFont="1" applyBorder="1" applyAlignment="1">
      <alignment horizontal="right" vertical="center" wrapText="1"/>
    </xf>
    <xf numFmtId="3" fontId="13" fillId="0" borderId="131" xfId="28" applyNumberFormat="1" applyFont="1" applyBorder="1" applyAlignment="1">
      <alignment horizontal="right" vertical="center" wrapText="1"/>
    </xf>
    <xf numFmtId="3" fontId="14" fillId="0" borderId="93" xfId="28" applyNumberFormat="1" applyFont="1" applyBorder="1" applyAlignment="1">
      <alignment horizontal="right" vertical="center" wrapText="1"/>
    </xf>
    <xf numFmtId="3" fontId="14" fillId="0" borderId="125" xfId="28" applyNumberFormat="1" applyFont="1" applyBorder="1" applyAlignment="1">
      <alignment horizontal="right" vertical="center" wrapText="1"/>
    </xf>
    <xf numFmtId="0" fontId="18" fillId="0" borderId="18" xfId="31" applyFont="1" applyBorder="1" applyAlignment="1">
      <alignment horizontal="center" vertical="top"/>
    </xf>
    <xf numFmtId="3" fontId="13" fillId="0" borderId="145" xfId="0" applyNumberFormat="1" applyFont="1" applyBorder="1" applyAlignment="1">
      <alignment horizontal="right" vertical="center"/>
    </xf>
    <xf numFmtId="3" fontId="13" fillId="0" borderId="212" xfId="0" applyNumberFormat="1" applyFont="1" applyBorder="1" applyAlignment="1">
      <alignment horizontal="right"/>
    </xf>
    <xf numFmtId="3" fontId="11" fillId="0" borderId="212" xfId="0" applyNumberFormat="1" applyFont="1" applyBorder="1"/>
    <xf numFmtId="3" fontId="13" fillId="0" borderId="213" xfId="0" applyNumberFormat="1" applyFont="1" applyBorder="1" applyAlignment="1">
      <alignment vertical="center"/>
    </xf>
    <xf numFmtId="3" fontId="11" fillId="0" borderId="212" xfId="0" applyNumberFormat="1" applyFont="1" applyBorder="1" applyAlignment="1">
      <alignment horizontal="right"/>
    </xf>
    <xf numFmtId="3" fontId="13" fillId="0" borderId="214" xfId="0" applyNumberFormat="1" applyFont="1" applyBorder="1" applyAlignment="1">
      <alignment horizontal="right" vertical="center"/>
    </xf>
    <xf numFmtId="3" fontId="13" fillId="0" borderId="215" xfId="0" applyNumberFormat="1" applyFont="1" applyBorder="1" applyAlignment="1">
      <alignment horizontal="right" vertical="center"/>
    </xf>
    <xf numFmtId="3" fontId="11" fillId="0" borderId="212" xfId="0" applyNumberFormat="1" applyFont="1" applyBorder="1" applyAlignment="1">
      <alignment horizontal="right" vertical="center"/>
    </xf>
    <xf numFmtId="3" fontId="11" fillId="0" borderId="214" xfId="0" applyNumberFormat="1" applyFont="1" applyBorder="1" applyAlignment="1">
      <alignment horizontal="right" vertical="center"/>
    </xf>
    <xf numFmtId="3" fontId="13" fillId="0" borderId="212" xfId="0" applyNumberFormat="1" applyFont="1" applyBorder="1" applyAlignment="1">
      <alignment horizontal="right" vertical="center"/>
    </xf>
    <xf numFmtId="3" fontId="13" fillId="0" borderId="216" xfId="0" applyNumberFormat="1" applyFont="1" applyBorder="1" applyAlignment="1">
      <alignment horizontal="right" vertical="center"/>
    </xf>
    <xf numFmtId="165" fontId="11" fillId="0" borderId="212" xfId="33" applyNumberFormat="1" applyFont="1" applyFill="1" applyBorder="1" applyAlignment="1">
      <alignment horizontal="right"/>
    </xf>
    <xf numFmtId="165" fontId="11" fillId="0" borderId="142" xfId="33" applyNumberFormat="1" applyFont="1" applyFill="1" applyBorder="1" applyAlignment="1">
      <alignment horizontal="right"/>
    </xf>
    <xf numFmtId="0" fontId="11" fillId="0" borderId="61" xfId="0" applyFont="1" applyBorder="1"/>
    <xf numFmtId="3" fontId="11" fillId="0" borderId="61" xfId="0" applyNumberFormat="1" applyFont="1" applyBorder="1"/>
    <xf numFmtId="0" fontId="11" fillId="0" borderId="61" xfId="0" applyFont="1" applyBorder="1" applyAlignment="1">
      <alignment vertical="center"/>
    </xf>
    <xf numFmtId="0" fontId="11" fillId="0" borderId="77" xfId="0" applyFont="1" applyBorder="1" applyAlignment="1">
      <alignment vertical="center"/>
    </xf>
    <xf numFmtId="0" fontId="11" fillId="0" borderId="55" xfId="0" applyFont="1" applyBorder="1" applyAlignment="1">
      <alignment horizontal="center" vertical="center" wrapText="1"/>
    </xf>
    <xf numFmtId="3" fontId="11" fillId="0" borderId="61" xfId="0" applyNumberFormat="1" applyFont="1" applyBorder="1" applyAlignment="1">
      <alignment vertical="center"/>
    </xf>
    <xf numFmtId="3" fontId="13" fillId="0" borderId="217" xfId="0" applyNumberFormat="1" applyFont="1" applyBorder="1" applyAlignment="1">
      <alignment horizontal="right" vertical="center"/>
    </xf>
    <xf numFmtId="3" fontId="20" fillId="0" borderId="18" xfId="0" applyNumberFormat="1" applyFont="1" applyBorder="1"/>
    <xf numFmtId="0" fontId="20" fillId="0" borderId="13" xfId="31" applyFont="1" applyBorder="1" applyProtection="1">
      <protection locked="0"/>
    </xf>
    <xf numFmtId="3" fontId="20" fillId="0" borderId="13" xfId="31" applyNumberFormat="1" applyFont="1" applyBorder="1" applyProtection="1">
      <protection locked="0"/>
    </xf>
    <xf numFmtId="3" fontId="18" fillId="0" borderId="13" xfId="31" applyNumberFormat="1" applyFont="1" applyBorder="1" applyProtection="1">
      <protection locked="0"/>
    </xf>
    <xf numFmtId="3" fontId="18" fillId="0" borderId="14" xfId="31" applyNumberFormat="1" applyFont="1" applyBorder="1" applyAlignment="1" applyProtection="1">
      <alignment vertical="center"/>
      <protection locked="0"/>
    </xf>
    <xf numFmtId="3" fontId="20" fillId="0" borderId="13" xfId="31" applyNumberFormat="1" applyFont="1" applyBorder="1" applyAlignment="1" applyProtection="1">
      <alignment vertical="center"/>
      <protection locked="0"/>
    </xf>
    <xf numFmtId="3" fontId="20" fillId="0" borderId="13" xfId="31" applyNumberFormat="1" applyFont="1" applyBorder="1" applyAlignment="1" applyProtection="1">
      <alignment horizontal="left"/>
      <protection locked="0"/>
    </xf>
    <xf numFmtId="3" fontId="20" fillId="0" borderId="32" xfId="0" applyNumberFormat="1" applyFont="1" applyBorder="1" applyAlignment="1">
      <alignment horizontal="right"/>
    </xf>
    <xf numFmtId="3" fontId="18" fillId="0" borderId="18" xfId="30" applyNumberFormat="1" applyFont="1" applyBorder="1" applyAlignment="1" applyProtection="1">
      <alignment horizontal="center" vertical="top"/>
      <protection locked="0"/>
    </xf>
    <xf numFmtId="3" fontId="21" fillId="0" borderId="51" xfId="0" applyNumberFormat="1" applyFont="1" applyBorder="1"/>
    <xf numFmtId="3" fontId="18" fillId="0" borderId="32" xfId="28" applyNumberFormat="1" applyFont="1" applyBorder="1" applyAlignment="1">
      <alignment horizontal="right" vertical="center"/>
    </xf>
    <xf numFmtId="3" fontId="18" fillId="0" borderId="19" xfId="0" applyNumberFormat="1" applyFont="1" applyBorder="1" applyAlignment="1">
      <alignment horizontal="center"/>
    </xf>
    <xf numFmtId="3" fontId="18" fillId="0" borderId="19" xfId="0" applyNumberFormat="1" applyFont="1" applyBorder="1"/>
    <xf numFmtId="3" fontId="18" fillId="0" borderId="17" xfId="0" applyNumberFormat="1" applyFont="1" applyBorder="1"/>
    <xf numFmtId="3" fontId="34" fillId="0" borderId="17" xfId="0" applyNumberFormat="1" applyFont="1" applyBorder="1" applyAlignment="1">
      <alignment vertical="center"/>
    </xf>
    <xf numFmtId="3" fontId="34" fillId="0" borderId="19" xfId="0" applyNumberFormat="1" applyFont="1" applyBorder="1" applyAlignment="1">
      <alignment vertical="center"/>
    </xf>
    <xf numFmtId="3" fontId="24" fillId="0" borderId="102" xfId="0" applyNumberFormat="1" applyFont="1" applyBorder="1" applyAlignment="1">
      <alignment vertical="center"/>
    </xf>
    <xf numFmtId="3" fontId="34" fillId="0" borderId="115" xfId="0" applyNumberFormat="1" applyFont="1" applyBorder="1" applyAlignment="1">
      <alignment vertical="center"/>
    </xf>
    <xf numFmtId="3" fontId="34" fillId="0" borderId="208" xfId="0" applyNumberFormat="1" applyFont="1" applyBorder="1" applyAlignment="1">
      <alignment vertical="center"/>
    </xf>
    <xf numFmtId="3" fontId="34" fillId="0" borderId="98" xfId="0" applyNumberFormat="1" applyFont="1" applyBorder="1" applyAlignment="1">
      <alignment vertical="center"/>
    </xf>
    <xf numFmtId="3" fontId="20" fillId="0" borderId="17" xfId="0" applyNumberFormat="1" applyFont="1" applyBorder="1"/>
    <xf numFmtId="3" fontId="34" fillId="0" borderId="106" xfId="0" applyNumberFormat="1" applyFont="1" applyBorder="1" applyAlignment="1">
      <alignment vertical="center"/>
    </xf>
    <xf numFmtId="3" fontId="34" fillId="0" borderId="180" xfId="0" applyNumberFormat="1" applyFont="1" applyBorder="1" applyAlignment="1">
      <alignment vertical="center"/>
    </xf>
    <xf numFmtId="3" fontId="24" fillId="0" borderId="117" xfId="0" applyNumberFormat="1" applyFont="1" applyBorder="1" applyAlignment="1">
      <alignment vertical="center"/>
    </xf>
    <xf numFmtId="3" fontId="34" fillId="0" borderId="118" xfId="0" applyNumberFormat="1" applyFont="1" applyBorder="1" applyAlignment="1">
      <alignment vertical="center"/>
    </xf>
    <xf numFmtId="3" fontId="21" fillId="0" borderId="52" xfId="0" applyNumberFormat="1" applyFont="1" applyBorder="1" applyAlignment="1">
      <alignment vertical="center"/>
    </xf>
    <xf numFmtId="3" fontId="34" fillId="0" borderId="177" xfId="0" applyNumberFormat="1" applyFont="1" applyBorder="1" applyAlignment="1">
      <alignment vertical="center"/>
    </xf>
    <xf numFmtId="3" fontId="21" fillId="0" borderId="52" xfId="0" applyNumberFormat="1" applyFont="1" applyBorder="1" applyAlignment="1">
      <alignment horizontal="right"/>
    </xf>
    <xf numFmtId="3" fontId="21" fillId="0" borderId="17" xfId="0" applyNumberFormat="1" applyFont="1" applyBorder="1"/>
    <xf numFmtId="3" fontId="21" fillId="0" borderId="19" xfId="0" applyNumberFormat="1" applyFont="1" applyBorder="1"/>
    <xf numFmtId="3" fontId="21" fillId="0" borderId="52" xfId="0" applyNumberFormat="1" applyFont="1" applyBorder="1" applyAlignment="1">
      <alignment horizontal="right" vertical="center"/>
    </xf>
    <xf numFmtId="3" fontId="18" fillId="0" borderId="17" xfId="0" applyNumberFormat="1" applyFont="1" applyBorder="1" applyAlignment="1">
      <alignment horizontal="right" vertical="center"/>
    </xf>
    <xf numFmtId="3" fontId="35" fillId="0" borderId="106" xfId="0" applyNumberFormat="1" applyFont="1" applyBorder="1" applyAlignment="1">
      <alignment horizontal="right" vertical="center"/>
    </xf>
    <xf numFmtId="3" fontId="18" fillId="0" borderId="106" xfId="0" applyNumberFormat="1" applyFont="1" applyBorder="1" applyAlignment="1">
      <alignment horizontal="right" vertical="center"/>
    </xf>
    <xf numFmtId="3" fontId="18" fillId="0" borderId="106" xfId="0" applyNumberFormat="1" applyFont="1" applyBorder="1" applyAlignment="1">
      <alignment horizontal="right" vertical="top"/>
    </xf>
    <xf numFmtId="3" fontId="35" fillId="0" borderId="125" xfId="0" applyNumberFormat="1" applyFont="1" applyBorder="1" applyAlignment="1">
      <alignment horizontal="right" vertical="center"/>
    </xf>
    <xf numFmtId="3" fontId="35" fillId="0" borderId="131" xfId="0" applyNumberFormat="1" applyFont="1" applyBorder="1" applyAlignment="1">
      <alignment horizontal="right" vertical="center"/>
    </xf>
    <xf numFmtId="3" fontId="21" fillId="0" borderId="220" xfId="0" applyNumberFormat="1" applyFont="1" applyBorder="1"/>
    <xf numFmtId="3" fontId="21" fillId="0" borderId="221" xfId="0" applyNumberFormat="1" applyFont="1" applyBorder="1"/>
    <xf numFmtId="3" fontId="21" fillId="0" borderId="219" xfId="0" applyNumberFormat="1" applyFont="1" applyBorder="1"/>
    <xf numFmtId="3" fontId="24" fillId="0" borderId="222" xfId="0" applyNumberFormat="1" applyFont="1" applyBorder="1"/>
    <xf numFmtId="3" fontId="20" fillId="0" borderId="51" xfId="0" applyNumberFormat="1" applyFont="1" applyBorder="1"/>
    <xf numFmtId="3" fontId="34" fillId="0" borderId="11" xfId="30" applyNumberFormat="1" applyFont="1" applyBorder="1" applyAlignment="1">
      <alignment horizontal="left"/>
    </xf>
    <xf numFmtId="3" fontId="25" fillId="0" borderId="15" xfId="0" applyNumberFormat="1" applyFont="1" applyBorder="1"/>
    <xf numFmtId="3" fontId="11" fillId="0" borderId="9" xfId="26" applyNumberFormat="1" applyFont="1" applyBorder="1" applyAlignment="1">
      <alignment horizontal="center" vertical="center" wrapText="1"/>
    </xf>
    <xf numFmtId="3" fontId="13" fillId="0" borderId="84" xfId="26" applyNumberFormat="1" applyFont="1" applyBorder="1" applyAlignment="1">
      <alignment horizontal="right" wrapText="1"/>
    </xf>
    <xf numFmtId="3" fontId="11" fillId="0" borderId="15" xfId="0" applyNumberFormat="1" applyFont="1" applyBorder="1" applyAlignment="1">
      <alignment vertical="center"/>
    </xf>
    <xf numFmtId="3" fontId="14" fillId="0" borderId="0" xfId="0" applyNumberFormat="1" applyFont="1" applyAlignment="1">
      <alignment horizontal="right"/>
    </xf>
    <xf numFmtId="3" fontId="14" fillId="0" borderId="0" xfId="0" applyNumberFormat="1" applyFont="1" applyAlignment="1">
      <alignment horizontal="right" vertical="center"/>
    </xf>
    <xf numFmtId="3" fontId="14" fillId="0" borderId="6" xfId="0" applyNumberFormat="1" applyFont="1" applyBorder="1" applyAlignment="1">
      <alignment horizontal="right"/>
    </xf>
    <xf numFmtId="3" fontId="21" fillId="0" borderId="176" xfId="0" applyNumberFormat="1" applyFont="1" applyBorder="1"/>
    <xf numFmtId="3" fontId="21" fillId="0" borderId="21" xfId="0" applyNumberFormat="1" applyFont="1" applyBorder="1"/>
    <xf numFmtId="3" fontId="34" fillId="0" borderId="13" xfId="0" applyNumberFormat="1" applyFont="1" applyBorder="1" applyAlignment="1">
      <alignment horizontal="right" vertical="center"/>
    </xf>
    <xf numFmtId="3" fontId="34" fillId="0" borderId="14" xfId="0" applyNumberFormat="1" applyFont="1" applyBorder="1" applyAlignment="1">
      <alignment horizontal="right" vertical="center"/>
    </xf>
    <xf numFmtId="3" fontId="24" fillId="0" borderId="82" xfId="0" applyNumberFormat="1" applyFont="1" applyBorder="1" applyAlignment="1">
      <alignment horizontal="right" vertical="center"/>
    </xf>
    <xf numFmtId="3" fontId="18" fillId="0" borderId="14" xfId="0" applyNumberFormat="1" applyFont="1" applyBorder="1" applyAlignment="1">
      <alignment horizontal="right" vertical="center"/>
    </xf>
    <xf numFmtId="3" fontId="34" fillId="0" borderId="82" xfId="0" applyNumberFormat="1" applyFont="1" applyBorder="1" applyAlignment="1">
      <alignment horizontal="right" vertical="center"/>
    </xf>
    <xf numFmtId="3" fontId="34" fillId="0" borderId="93" xfId="0" applyNumberFormat="1" applyFont="1" applyBorder="1" applyAlignment="1">
      <alignment horizontal="right" vertical="center"/>
    </xf>
    <xf numFmtId="3" fontId="20" fillId="0" borderId="32" xfId="0" applyNumberFormat="1" applyFont="1" applyBorder="1" applyAlignment="1">
      <alignment horizontal="right" vertical="center"/>
    </xf>
    <xf numFmtId="3" fontId="20" fillId="0" borderId="33" xfId="0" applyNumberFormat="1" applyFont="1" applyBorder="1" applyAlignment="1">
      <alignment horizontal="right" vertical="center"/>
    </xf>
    <xf numFmtId="3" fontId="21" fillId="0" borderId="113" xfId="0" applyNumberFormat="1" applyFont="1" applyBorder="1" applyAlignment="1">
      <alignment horizontal="right" vertical="center"/>
    </xf>
    <xf numFmtId="3" fontId="21" fillId="0" borderId="111" xfId="0" applyNumberFormat="1" applyFont="1" applyBorder="1" applyAlignment="1">
      <alignment horizontal="right" vertical="center"/>
    </xf>
    <xf numFmtId="3" fontId="21" fillId="0" borderId="14" xfId="0" applyNumberFormat="1" applyFont="1" applyBorder="1" applyAlignment="1">
      <alignment horizontal="right"/>
    </xf>
    <xf numFmtId="3" fontId="24" fillId="0" borderId="101" xfId="31" applyNumberFormat="1" applyFont="1" applyBorder="1" applyAlignment="1" applyProtection="1">
      <alignment horizontal="right" vertical="center"/>
      <protection locked="0"/>
    </xf>
    <xf numFmtId="3" fontId="24" fillId="0" borderId="46" xfId="31" applyNumberFormat="1" applyFont="1" applyBorder="1" applyAlignment="1" applyProtection="1">
      <alignment horizontal="right" vertical="center"/>
      <protection locked="0"/>
    </xf>
    <xf numFmtId="0" fontId="51" fillId="0" borderId="0" xfId="0" applyFont="1" applyAlignment="1">
      <alignment horizontal="center" vertical="top"/>
    </xf>
    <xf numFmtId="0" fontId="11" fillId="0" borderId="0" xfId="0" applyFont="1" applyAlignment="1">
      <alignment horizontal="center" wrapText="1"/>
    </xf>
    <xf numFmtId="0" fontId="13" fillId="0" borderId="0" xfId="0" applyFont="1" applyAlignment="1">
      <alignment vertical="top"/>
    </xf>
    <xf numFmtId="0" fontId="13" fillId="0" borderId="0" xfId="0" applyFont="1" applyAlignment="1">
      <alignment wrapText="1"/>
    </xf>
    <xf numFmtId="0" fontId="25" fillId="0" borderId="0" xfId="0" applyFont="1"/>
    <xf numFmtId="3" fontId="14" fillId="0" borderId="0" xfId="0" applyNumberFormat="1" applyFont="1"/>
    <xf numFmtId="0" fontId="11" fillId="0" borderId="0" xfId="0" applyFont="1" applyAlignment="1">
      <alignment shrinkToFit="1"/>
    </xf>
    <xf numFmtId="3" fontId="14" fillId="0" borderId="0" xfId="30" applyNumberFormat="1" applyFont="1" applyAlignment="1">
      <alignment wrapText="1"/>
    </xf>
    <xf numFmtId="0" fontId="14" fillId="0" borderId="0" xfId="0" applyFont="1" applyAlignment="1">
      <alignment wrapText="1"/>
    </xf>
    <xf numFmtId="0" fontId="14" fillId="0" borderId="0" xfId="0" applyFont="1" applyAlignment="1">
      <alignment vertical="top"/>
    </xf>
    <xf numFmtId="0" fontId="54" fillId="0" borderId="0" xfId="0" applyFont="1" applyAlignment="1">
      <alignment wrapText="1"/>
    </xf>
    <xf numFmtId="0" fontId="14" fillId="0" borderId="0" xfId="0" applyFont="1"/>
    <xf numFmtId="0" fontId="14" fillId="0" borderId="0" xfId="0" applyFont="1" applyAlignment="1">
      <alignment shrinkToFit="1"/>
    </xf>
    <xf numFmtId="0" fontId="11" fillId="0" borderId="0" xfId="0" applyFont="1" applyAlignment="1">
      <alignment horizontal="left" indent="2" shrinkToFit="1"/>
    </xf>
    <xf numFmtId="0" fontId="14" fillId="0" borderId="0" xfId="0" applyFont="1" applyAlignment="1">
      <alignment vertical="center"/>
    </xf>
    <xf numFmtId="3" fontId="25" fillId="0" borderId="0" xfId="0" applyNumberFormat="1" applyFont="1" applyAlignment="1">
      <alignment vertical="center"/>
    </xf>
    <xf numFmtId="3" fontId="54" fillId="0" borderId="0" xfId="0" applyNumberFormat="1" applyFont="1"/>
    <xf numFmtId="0" fontId="11" fillId="0" borderId="108" xfId="31" applyFont="1" applyBorder="1" applyAlignment="1">
      <alignment horizontal="center" vertical="top"/>
    </xf>
    <xf numFmtId="3" fontId="11" fillId="0" borderId="93" xfId="28" applyNumberFormat="1" applyFont="1" applyBorder="1" applyAlignment="1">
      <alignment horizontal="right" vertical="center" wrapText="1"/>
    </xf>
    <xf numFmtId="3" fontId="43" fillId="0" borderId="211" xfId="28" applyNumberFormat="1" applyFont="1" applyBorder="1" applyAlignment="1">
      <alignment horizontal="right" vertical="center" wrapText="1"/>
    </xf>
    <xf numFmtId="3" fontId="13" fillId="0" borderId="93" xfId="28" applyNumberFormat="1" applyFont="1" applyBorder="1" applyAlignment="1">
      <alignment horizontal="right" vertical="center" wrapText="1"/>
    </xf>
    <xf numFmtId="3" fontId="13" fillId="0" borderId="125" xfId="28" applyNumberFormat="1" applyFont="1" applyBorder="1" applyAlignment="1">
      <alignment horizontal="right" vertical="center" wrapText="1"/>
    </xf>
    <xf numFmtId="3" fontId="18" fillId="0" borderId="32" xfId="31" applyNumberFormat="1" applyFont="1" applyBorder="1" applyAlignment="1">
      <alignment horizontal="right" vertical="center"/>
    </xf>
    <xf numFmtId="3" fontId="18" fillId="0" borderId="18" xfId="31" applyNumberFormat="1" applyFont="1" applyBorder="1" applyAlignment="1" applyProtection="1">
      <alignment horizontal="left"/>
      <protection locked="0"/>
    </xf>
    <xf numFmtId="3" fontId="21" fillId="0" borderId="101" xfId="31" applyNumberFormat="1" applyFont="1" applyBorder="1" applyAlignment="1" applyProtection="1">
      <alignment horizontal="right" vertical="center"/>
      <protection locked="0"/>
    </xf>
    <xf numFmtId="3" fontId="21" fillId="0" borderId="46" xfId="31" applyNumberFormat="1" applyFont="1" applyBorder="1" applyAlignment="1" applyProtection="1">
      <alignment horizontal="right" vertical="center"/>
      <protection locked="0"/>
    </xf>
    <xf numFmtId="3" fontId="18" fillId="0" borderId="18" xfId="31" applyNumberFormat="1" applyFont="1" applyBorder="1" applyAlignment="1" applyProtection="1">
      <alignment horizontal="right" vertical="center"/>
      <protection locked="0"/>
    </xf>
    <xf numFmtId="3" fontId="13" fillId="0" borderId="0" xfId="0" applyNumberFormat="1" applyFont="1" applyAlignment="1">
      <alignment horizontal="right"/>
    </xf>
    <xf numFmtId="3" fontId="11" fillId="0" borderId="0" xfId="0" applyNumberFormat="1" applyFont="1" applyAlignment="1">
      <alignment horizontal="right" vertical="top"/>
    </xf>
    <xf numFmtId="3" fontId="13" fillId="0" borderId="5" xfId="0" applyNumberFormat="1" applyFont="1" applyBorder="1" applyAlignment="1">
      <alignment horizontal="right" vertical="center"/>
    </xf>
    <xf numFmtId="3" fontId="13" fillId="0" borderId="24" xfId="0" applyNumberFormat="1" applyFont="1" applyBorder="1" applyAlignment="1">
      <alignment horizontal="right" vertical="center"/>
    </xf>
    <xf numFmtId="3" fontId="13" fillId="0" borderId="26" xfId="0" applyNumberFormat="1" applyFont="1" applyBorder="1" applyAlignment="1">
      <alignment horizontal="right" vertical="center"/>
    </xf>
    <xf numFmtId="3" fontId="13" fillId="0" borderId="224" xfId="26" applyNumberFormat="1" applyFont="1" applyBorder="1" applyAlignment="1">
      <alignment horizontal="right" wrapText="1"/>
    </xf>
    <xf numFmtId="3" fontId="13" fillId="0" borderId="6" xfId="0" applyNumberFormat="1" applyFont="1" applyBorder="1" applyAlignment="1">
      <alignment horizontal="right"/>
    </xf>
    <xf numFmtId="3" fontId="13" fillId="0" borderId="224" xfId="0" applyNumberFormat="1" applyFont="1" applyBorder="1" applyAlignment="1">
      <alignment horizontal="right"/>
    </xf>
    <xf numFmtId="3" fontId="13" fillId="0" borderId="7" xfId="0" applyNumberFormat="1" applyFont="1" applyBorder="1" applyAlignment="1">
      <alignment horizontal="right" vertical="center"/>
    </xf>
    <xf numFmtId="0" fontId="18" fillId="0" borderId="17" xfId="0" applyFont="1" applyBorder="1" applyAlignment="1">
      <alignment horizontal="left" wrapText="1"/>
    </xf>
    <xf numFmtId="3" fontId="24" fillId="0" borderId="14" xfId="0" applyNumberFormat="1" applyFont="1" applyBorder="1"/>
    <xf numFmtId="3" fontId="24" fillId="0" borderId="21" xfId="0" applyNumberFormat="1" applyFont="1" applyBorder="1"/>
    <xf numFmtId="3" fontId="34" fillId="0" borderId="219" xfId="0" applyNumberFormat="1" applyFont="1" applyBorder="1"/>
    <xf numFmtId="3" fontId="34" fillId="0" borderId="220" xfId="0" applyNumberFormat="1" applyFont="1" applyBorder="1"/>
    <xf numFmtId="3" fontId="34" fillId="0" borderId="222" xfId="0" applyNumberFormat="1" applyFont="1" applyBorder="1"/>
    <xf numFmtId="3" fontId="21" fillId="0" borderId="93" xfId="0" applyNumberFormat="1" applyFont="1" applyBorder="1"/>
    <xf numFmtId="3" fontId="24" fillId="0" borderId="211" xfId="0" applyNumberFormat="1" applyFont="1" applyBorder="1"/>
    <xf numFmtId="3" fontId="21" fillId="0" borderId="32" xfId="30" applyNumberFormat="1" applyFont="1" applyBorder="1"/>
    <xf numFmtId="3" fontId="24" fillId="0" borderId="33" xfId="0" applyNumberFormat="1" applyFont="1" applyBorder="1"/>
    <xf numFmtId="3" fontId="34" fillId="0" borderId="175" xfId="0" applyNumberFormat="1" applyFont="1" applyBorder="1" applyAlignment="1">
      <alignment horizontal="center" vertical="center"/>
    </xf>
    <xf numFmtId="3" fontId="21" fillId="0" borderId="33" xfId="0" applyNumberFormat="1" applyFont="1" applyBorder="1"/>
    <xf numFmtId="3" fontId="21" fillId="0" borderId="116" xfId="0" applyNumberFormat="1" applyFont="1" applyBorder="1"/>
    <xf numFmtId="3" fontId="21" fillId="0" borderId="175" xfId="0" applyNumberFormat="1" applyFont="1" applyBorder="1" applyAlignment="1">
      <alignment horizontal="center" vertical="center"/>
    </xf>
    <xf numFmtId="3" fontId="21" fillId="0" borderId="108" xfId="0" applyNumberFormat="1" applyFont="1" applyBorder="1" applyAlignment="1">
      <alignment horizontal="center" vertical="center"/>
    </xf>
    <xf numFmtId="3" fontId="21" fillId="0" borderId="34" xfId="0" applyNumberFormat="1" applyFont="1" applyBorder="1" applyAlignment="1">
      <alignment horizontal="right"/>
    </xf>
    <xf numFmtId="3" fontId="21" fillId="0" borderId="32" xfId="0" applyNumberFormat="1" applyFont="1" applyBorder="1" applyAlignment="1">
      <alignment horizontal="right" vertical="center"/>
    </xf>
    <xf numFmtId="3" fontId="34" fillId="0" borderId="93" xfId="0" applyNumberFormat="1" applyFont="1" applyBorder="1" applyAlignment="1">
      <alignment horizontal="center"/>
    </xf>
    <xf numFmtId="3" fontId="21" fillId="0" borderId="82" xfId="0" applyNumberFormat="1" applyFont="1" applyBorder="1" applyAlignment="1">
      <alignment horizontal="right" vertical="center"/>
    </xf>
    <xf numFmtId="3" fontId="21" fillId="0" borderId="93" xfId="0" applyNumberFormat="1" applyFont="1" applyBorder="1" applyAlignment="1">
      <alignment horizontal="right" vertical="center"/>
    </xf>
    <xf numFmtId="3" fontId="21" fillId="0" borderId="33" xfId="0" applyNumberFormat="1" applyFont="1" applyBorder="1" applyAlignment="1">
      <alignment horizontal="right"/>
    </xf>
    <xf numFmtId="3" fontId="21" fillId="0" borderId="33" xfId="0" applyNumberFormat="1" applyFont="1" applyBorder="1" applyAlignment="1">
      <alignment horizontal="right" vertical="center"/>
    </xf>
    <xf numFmtId="3" fontId="55" fillId="0" borderId="19" xfId="0" applyNumberFormat="1" applyFont="1" applyBorder="1" applyAlignment="1">
      <alignment horizontal="center"/>
    </xf>
    <xf numFmtId="0" fontId="11" fillId="2" borderId="0" xfId="0" applyFont="1" applyFill="1" applyAlignment="1">
      <alignment horizontal="left" wrapText="1" indent="2"/>
    </xf>
    <xf numFmtId="3" fontId="20" fillId="0" borderId="13" xfId="31" applyNumberFormat="1" applyFont="1" applyBorder="1" applyAlignment="1" applyProtection="1">
      <alignment wrapText="1"/>
      <protection locked="0"/>
    </xf>
    <xf numFmtId="3" fontId="11" fillId="2" borderId="0" xfId="0" applyNumberFormat="1" applyFont="1" applyFill="1"/>
    <xf numFmtId="3" fontId="13" fillId="0" borderId="50" xfId="31" applyNumberFormat="1" applyFont="1" applyBorder="1" applyAlignment="1">
      <alignment horizontal="right"/>
    </xf>
    <xf numFmtId="3" fontId="11" fillId="0" borderId="50" xfId="31" applyNumberFormat="1" applyFont="1" applyBorder="1" applyAlignment="1">
      <alignment horizontal="right"/>
    </xf>
    <xf numFmtId="3" fontId="38" fillId="0" borderId="15" xfId="31" applyNumberFormat="1" applyFont="1" applyBorder="1" applyAlignment="1">
      <alignment horizontal="right"/>
    </xf>
    <xf numFmtId="0" fontId="11" fillId="0" borderId="13" xfId="28" applyFont="1" applyBorder="1" applyAlignment="1">
      <alignment wrapText="1" shrinkToFit="1"/>
    </xf>
    <xf numFmtId="0" fontId="18" fillId="0" borderId="18" xfId="31" applyFont="1" applyBorder="1" applyAlignment="1" applyProtection="1">
      <alignment horizontal="left"/>
      <protection locked="0"/>
    </xf>
    <xf numFmtId="3" fontId="18" fillId="0" borderId="136" xfId="27" applyNumberFormat="1" applyFont="1" applyBorder="1" applyAlignment="1" applyProtection="1">
      <alignment horizontal="center" vertical="center" textRotation="90"/>
      <protection locked="0"/>
    </xf>
    <xf numFmtId="3" fontId="29" fillId="0" borderId="30" xfId="30" applyNumberFormat="1" applyFont="1" applyBorder="1" applyAlignment="1" applyProtection="1">
      <alignment horizontal="left"/>
      <protection locked="0"/>
    </xf>
    <xf numFmtId="0" fontId="21" fillId="0" borderId="100" xfId="31" applyFont="1" applyBorder="1" applyAlignment="1" applyProtection="1">
      <alignment horizontal="center" vertical="center" wrapText="1"/>
      <protection locked="0"/>
    </xf>
    <xf numFmtId="3" fontId="18" fillId="0" borderId="100" xfId="31" applyNumberFormat="1" applyFont="1" applyBorder="1" applyAlignment="1" applyProtection="1">
      <alignment horizontal="center" vertical="center" wrapText="1"/>
      <protection locked="0"/>
    </xf>
    <xf numFmtId="3" fontId="21" fillId="0" borderId="225" xfId="31" applyNumberFormat="1" applyFont="1" applyBorder="1" applyAlignment="1" applyProtection="1">
      <alignment horizontal="center" vertical="center" wrapText="1"/>
      <protection locked="0"/>
    </xf>
    <xf numFmtId="3" fontId="21" fillId="0" borderId="226" xfId="31" applyNumberFormat="1" applyFont="1" applyBorder="1" applyAlignment="1" applyProtection="1">
      <alignment horizontal="center" vertical="center" wrapText="1"/>
      <protection locked="0"/>
    </xf>
    <xf numFmtId="0" fontId="18" fillId="0" borderId="30" xfId="31" applyFont="1" applyBorder="1" applyAlignment="1" applyProtection="1">
      <alignment horizontal="center" vertical="center" textRotation="90" wrapText="1"/>
      <protection locked="0"/>
    </xf>
    <xf numFmtId="3" fontId="18" fillId="0" borderId="30" xfId="31" applyNumberFormat="1" applyFont="1" applyBorder="1" applyAlignment="1" applyProtection="1">
      <alignment horizontal="center" vertical="center" wrapText="1"/>
      <protection locked="0"/>
    </xf>
    <xf numFmtId="3" fontId="21" fillId="0" borderId="30" xfId="31" applyNumberFormat="1" applyFont="1" applyBorder="1" applyAlignment="1" applyProtection="1">
      <alignment horizontal="center" vertical="center" wrapText="1"/>
      <protection locked="0"/>
    </xf>
    <xf numFmtId="0" fontId="20" fillId="0" borderId="30" xfId="31" applyFont="1" applyBorder="1" applyAlignment="1" applyProtection="1">
      <alignment horizontal="center" vertical="center"/>
      <protection locked="0"/>
    </xf>
    <xf numFmtId="0" fontId="21" fillId="0" borderId="30" xfId="32" applyFont="1" applyBorder="1" applyAlignment="1" applyProtection="1">
      <alignment horizontal="center" vertical="center"/>
      <protection locked="0"/>
    </xf>
    <xf numFmtId="3" fontId="21" fillId="0" borderId="30" xfId="32" applyNumberFormat="1" applyFont="1" applyBorder="1" applyAlignment="1" applyProtection="1">
      <alignment vertical="center"/>
      <protection locked="0"/>
    </xf>
    <xf numFmtId="3" fontId="21" fillId="0" borderId="30" xfId="31" applyNumberFormat="1" applyFont="1" applyBorder="1" applyAlignment="1" applyProtection="1">
      <alignment vertical="center"/>
      <protection locked="0"/>
    </xf>
    <xf numFmtId="3" fontId="21" fillId="0" borderId="30" xfId="31" applyNumberFormat="1" applyFont="1" applyBorder="1" applyAlignment="1" applyProtection="1">
      <alignment horizontal="right" vertical="center"/>
      <protection locked="0"/>
    </xf>
    <xf numFmtId="3" fontId="24" fillId="0" borderId="30" xfId="31" applyNumberFormat="1" applyFont="1" applyBorder="1" applyAlignment="1" applyProtection="1">
      <alignment horizontal="right" vertical="center"/>
      <protection locked="0"/>
    </xf>
    <xf numFmtId="3" fontId="21" fillId="0" borderId="13" xfId="32" applyNumberFormat="1" applyFont="1" applyBorder="1" applyAlignment="1" applyProtection="1">
      <alignment vertical="center"/>
      <protection locked="0"/>
    </xf>
    <xf numFmtId="3" fontId="21" fillId="0" borderId="13" xfId="31" applyNumberFormat="1" applyFont="1" applyBorder="1" applyAlignment="1" applyProtection="1">
      <alignment vertical="center"/>
      <protection locked="0"/>
    </xf>
    <xf numFmtId="3" fontId="21" fillId="0" borderId="13" xfId="31" applyNumberFormat="1" applyFont="1" applyBorder="1" applyAlignment="1" applyProtection="1">
      <alignment horizontal="right" vertical="center"/>
      <protection locked="0"/>
    </xf>
    <xf numFmtId="3" fontId="24" fillId="0" borderId="13" xfId="31" applyNumberFormat="1" applyFont="1" applyBorder="1" applyAlignment="1" applyProtection="1">
      <alignment horizontal="right" vertical="center"/>
      <protection locked="0"/>
    </xf>
    <xf numFmtId="3" fontId="21" fillId="0" borderId="92" xfId="31" applyNumberFormat="1" applyFont="1" applyBorder="1" applyAlignment="1" applyProtection="1">
      <alignment horizontal="right" vertical="center"/>
      <protection locked="0"/>
    </xf>
    <xf numFmtId="3" fontId="21" fillId="0" borderId="82" xfId="31" applyNumberFormat="1" applyFont="1" applyBorder="1" applyAlignment="1" applyProtection="1">
      <alignment horizontal="right" vertical="center"/>
      <protection locked="0"/>
    </xf>
    <xf numFmtId="3" fontId="21" fillId="0" borderId="105" xfId="31" applyNumberFormat="1" applyFont="1" applyBorder="1" applyAlignment="1" applyProtection="1">
      <alignment horizontal="right" vertical="center"/>
      <protection locked="0"/>
    </xf>
    <xf numFmtId="3" fontId="21" fillId="0" borderId="106" xfId="31" applyNumberFormat="1" applyFont="1" applyBorder="1" applyAlignment="1" applyProtection="1">
      <alignment horizontal="right" vertical="center"/>
      <protection locked="0"/>
    </xf>
    <xf numFmtId="0" fontId="18" fillId="0" borderId="13" xfId="32" applyFont="1" applyBorder="1" applyAlignment="1" applyProtection="1">
      <alignment horizontal="center" vertical="center"/>
      <protection locked="0"/>
    </xf>
    <xf numFmtId="0" fontId="21" fillId="0" borderId="32" xfId="32" applyFont="1" applyBorder="1" applyAlignment="1" applyProtection="1">
      <alignment horizontal="center" vertical="center"/>
      <protection locked="0"/>
    </xf>
    <xf numFmtId="3" fontId="21" fillId="0" borderId="32" xfId="32" applyNumberFormat="1" applyFont="1" applyBorder="1" applyAlignment="1" applyProtection="1">
      <alignment vertical="center"/>
      <protection locked="0"/>
    </xf>
    <xf numFmtId="3" fontId="21" fillId="0" borderId="32" xfId="31" applyNumberFormat="1" applyFont="1" applyBorder="1" applyAlignment="1" applyProtection="1">
      <alignment vertical="center"/>
      <protection locked="0"/>
    </xf>
    <xf numFmtId="3" fontId="21" fillId="0" borderId="125" xfId="31" applyNumberFormat="1" applyFont="1" applyBorder="1" applyAlignment="1" applyProtection="1">
      <alignment horizontal="right" vertical="center"/>
      <protection locked="0"/>
    </xf>
    <xf numFmtId="3" fontId="21" fillId="0" borderId="93" xfId="31" applyNumberFormat="1" applyFont="1" applyBorder="1" applyAlignment="1" applyProtection="1">
      <alignment horizontal="right" vertical="center"/>
      <protection locked="0"/>
    </xf>
    <xf numFmtId="3" fontId="21" fillId="0" borderId="32" xfId="31" applyNumberFormat="1" applyFont="1" applyBorder="1" applyAlignment="1" applyProtection="1">
      <alignment horizontal="right" vertical="center"/>
      <protection locked="0"/>
    </xf>
    <xf numFmtId="3" fontId="20" fillId="0" borderId="32" xfId="31" applyNumberFormat="1" applyFont="1" applyBorder="1" applyAlignment="1" applyProtection="1">
      <alignment horizontal="right" vertical="center"/>
      <protection locked="0"/>
    </xf>
    <xf numFmtId="3" fontId="21" fillId="0" borderId="227" xfId="31" applyNumberFormat="1" applyFont="1" applyBorder="1" applyAlignment="1" applyProtection="1">
      <alignment horizontal="right" vertical="center"/>
      <protection locked="0"/>
    </xf>
    <xf numFmtId="3" fontId="21" fillId="0" borderId="95" xfId="31" applyNumberFormat="1" applyFont="1" applyBorder="1" applyAlignment="1" applyProtection="1">
      <alignment horizontal="right" vertical="center"/>
      <protection locked="0"/>
    </xf>
    <xf numFmtId="3" fontId="21" fillId="0" borderId="228" xfId="31" applyNumberFormat="1" applyFont="1" applyBorder="1" applyAlignment="1" applyProtection="1">
      <alignment horizontal="right" vertical="center"/>
      <protection locked="0"/>
    </xf>
    <xf numFmtId="0" fontId="21" fillId="0" borderId="29" xfId="32" applyFont="1" applyBorder="1" applyAlignment="1" applyProtection="1">
      <alignment horizontal="center" vertical="center"/>
      <protection locked="0"/>
    </xf>
    <xf numFmtId="3" fontId="21" fillId="0" borderId="31" xfId="31" applyNumberFormat="1" applyFont="1" applyBorder="1" applyAlignment="1" applyProtection="1">
      <alignment horizontal="right" vertical="center"/>
      <protection locked="0"/>
    </xf>
    <xf numFmtId="3" fontId="21" fillId="0" borderId="14" xfId="31" applyNumberFormat="1" applyFont="1" applyBorder="1" applyAlignment="1" applyProtection="1">
      <alignment horizontal="right" vertical="center"/>
      <protection locked="0"/>
    </xf>
    <xf numFmtId="0" fontId="21" fillId="0" borderId="12" xfId="32" applyFont="1" applyBorder="1" applyAlignment="1" applyProtection="1">
      <alignment horizontal="center" vertical="center"/>
      <protection locked="0"/>
    </xf>
    <xf numFmtId="3" fontId="21" fillId="0" borderId="33" xfId="31" applyNumberFormat="1" applyFont="1" applyBorder="1" applyAlignment="1" applyProtection="1">
      <alignment horizontal="right" vertical="center"/>
      <protection locked="0"/>
    </xf>
    <xf numFmtId="0" fontId="18" fillId="0" borderId="0" xfId="0" applyFont="1" applyAlignment="1">
      <alignment horizontal="left" vertical="center"/>
    </xf>
    <xf numFmtId="0" fontId="13" fillId="0" borderId="8" xfId="0" applyFont="1" applyBorder="1" applyAlignment="1">
      <alignment vertical="center"/>
    </xf>
    <xf numFmtId="0" fontId="13" fillId="0" borderId="9" xfId="0" applyFont="1" applyBorder="1" applyAlignment="1">
      <alignment horizontal="center" vertical="top"/>
    </xf>
    <xf numFmtId="0" fontId="13" fillId="0" borderId="9" xfId="0" applyFont="1" applyBorder="1" applyAlignment="1">
      <alignment horizontal="center" vertical="center" wrapText="1"/>
    </xf>
    <xf numFmtId="3" fontId="13" fillId="0" borderId="223" xfId="0" applyNumberFormat="1" applyFont="1" applyBorder="1" applyAlignment="1">
      <alignment horizontal="center" vertical="center"/>
    </xf>
    <xf numFmtId="0" fontId="24" fillId="0" borderId="0" xfId="0" applyFont="1" applyAlignment="1">
      <alignment wrapText="1"/>
    </xf>
    <xf numFmtId="3" fontId="11" fillId="0" borderId="6" xfId="0" applyNumberFormat="1" applyFont="1" applyBorder="1" applyAlignment="1">
      <alignment vertical="top"/>
    </xf>
    <xf numFmtId="0" fontId="25" fillId="0" borderId="0" xfId="0" applyFont="1" applyAlignment="1">
      <alignment horizontal="right" wrapText="1"/>
    </xf>
    <xf numFmtId="0" fontId="25" fillId="0" borderId="0" xfId="0" applyFont="1" applyAlignment="1">
      <alignment wrapText="1"/>
    </xf>
    <xf numFmtId="3" fontId="25" fillId="0" borderId="0" xfId="0" applyNumberFormat="1" applyFont="1" applyAlignment="1">
      <alignment vertical="top"/>
    </xf>
    <xf numFmtId="3" fontId="25" fillId="0" borderId="0" xfId="30" applyNumberFormat="1" applyFont="1" applyAlignment="1">
      <alignment wrapText="1"/>
    </xf>
    <xf numFmtId="3" fontId="25" fillId="0" borderId="0" xfId="30" applyNumberFormat="1" applyFont="1" applyAlignment="1">
      <alignment vertical="top" wrapText="1"/>
    </xf>
    <xf numFmtId="0" fontId="11" fillId="0" borderId="0" xfId="0" applyFont="1" applyAlignment="1">
      <alignment horizontal="left" wrapText="1" indent="2"/>
    </xf>
    <xf numFmtId="3" fontId="11" fillId="0" borderId="0" xfId="30" applyNumberFormat="1" applyFont="1" applyAlignment="1">
      <alignment vertical="top" wrapText="1"/>
    </xf>
    <xf numFmtId="3" fontId="11" fillId="0" borderId="6" xfId="30" applyNumberFormat="1" applyFont="1" applyBorder="1" applyAlignment="1">
      <alignment vertical="top" wrapText="1"/>
    </xf>
    <xf numFmtId="0" fontId="53" fillId="0" borderId="0" xfId="0" applyFont="1" applyAlignment="1">
      <alignment wrapText="1"/>
    </xf>
    <xf numFmtId="0" fontId="13" fillId="0" borderId="9" xfId="0" applyFont="1" applyBorder="1" applyAlignment="1">
      <alignment vertical="top"/>
    </xf>
    <xf numFmtId="0" fontId="13" fillId="0" borderId="9" xfId="0" applyFont="1" applyBorder="1" applyAlignment="1">
      <alignment vertical="center" wrapText="1"/>
    </xf>
    <xf numFmtId="3" fontId="13" fillId="0" borderId="201" xfId="0" applyNumberFormat="1" applyFont="1" applyBorder="1" applyAlignment="1">
      <alignment vertical="center"/>
    </xf>
    <xf numFmtId="0" fontId="30" fillId="0" borderId="0" xfId="0" applyFont="1" applyAlignment="1">
      <alignment wrapText="1"/>
    </xf>
    <xf numFmtId="0" fontId="52" fillId="0" borderId="0" xfId="0" applyFont="1" applyAlignment="1">
      <alignment shrinkToFit="1"/>
    </xf>
    <xf numFmtId="0" fontId="25" fillId="0" borderId="0" xfId="0" applyFont="1" applyAlignment="1">
      <alignment horizontal="right"/>
    </xf>
    <xf numFmtId="0" fontId="53" fillId="0" borderId="0" xfId="0" applyFont="1"/>
    <xf numFmtId="0" fontId="25" fillId="0" borderId="0" xfId="55" applyFont="1" applyAlignment="1">
      <alignment horizontal="right" shrinkToFit="1"/>
    </xf>
    <xf numFmtId="0" fontId="14" fillId="0" borderId="24" xfId="0" applyFont="1" applyBorder="1" applyAlignment="1">
      <alignment vertical="center"/>
    </xf>
    <xf numFmtId="0" fontId="25" fillId="0" borderId="24" xfId="0" applyFont="1" applyBorder="1" applyAlignment="1">
      <alignment horizontal="right" vertical="center"/>
    </xf>
    <xf numFmtId="3" fontId="25" fillId="0" borderId="24" xfId="0" applyNumberFormat="1" applyFont="1" applyBorder="1" applyAlignment="1">
      <alignment vertical="center"/>
    </xf>
    <xf numFmtId="0" fontId="56" fillId="0" borderId="0" xfId="0" applyFont="1"/>
    <xf numFmtId="3" fontId="11" fillId="0" borderId="0" xfId="55" applyNumberFormat="1" applyFont="1"/>
    <xf numFmtId="3" fontId="11" fillId="0" borderId="0" xfId="55" applyNumberFormat="1" applyFont="1" applyAlignment="1">
      <alignment vertical="top"/>
    </xf>
    <xf numFmtId="0" fontId="25" fillId="0" borderId="0" xfId="0" applyFont="1" applyAlignment="1">
      <alignment horizontal="right" shrinkToFit="1"/>
    </xf>
    <xf numFmtId="0" fontId="25" fillId="0" borderId="0" xfId="0" applyFont="1" applyAlignment="1">
      <alignment vertical="top"/>
    </xf>
    <xf numFmtId="0" fontId="14" fillId="0" borderId="91" xfId="0" applyFont="1" applyBorder="1" applyAlignment="1">
      <alignment vertical="center"/>
    </xf>
    <xf numFmtId="0" fontId="25" fillId="0" borderId="91" xfId="55" applyFont="1" applyBorder="1" applyAlignment="1">
      <alignment horizontal="right" vertical="center" wrapText="1"/>
    </xf>
    <xf numFmtId="3" fontId="25" fillId="0" borderId="91" xfId="55" applyNumberFormat="1" applyFont="1" applyBorder="1" applyAlignment="1">
      <alignment vertical="center"/>
    </xf>
    <xf numFmtId="0" fontId="11" fillId="0" borderId="91" xfId="0" applyFont="1" applyBorder="1" applyAlignment="1">
      <alignment vertical="center"/>
    </xf>
    <xf numFmtId="0" fontId="25" fillId="0" borderId="91" xfId="0" applyFont="1" applyBorder="1" applyAlignment="1">
      <alignment horizontal="right" vertical="center" wrapText="1"/>
    </xf>
    <xf numFmtId="3" fontId="25" fillId="0" borderId="91" xfId="0" applyNumberFormat="1" applyFont="1" applyBorder="1" applyAlignment="1">
      <alignment vertical="center"/>
    </xf>
    <xf numFmtId="0" fontId="30" fillId="0" borderId="0" xfId="0" applyFont="1"/>
    <xf numFmtId="0" fontId="25" fillId="0" borderId="0" xfId="0" applyFont="1" applyAlignment="1">
      <alignment horizontal="left" wrapText="1" indent="2"/>
    </xf>
    <xf numFmtId="0" fontId="25" fillId="0" borderId="24" xfId="0" applyFont="1" applyBorder="1" applyAlignment="1">
      <alignment vertical="center"/>
    </xf>
    <xf numFmtId="0" fontId="25" fillId="0" borderId="24" xfId="0" applyFont="1" applyBorder="1" applyAlignment="1">
      <alignment horizontal="right" vertical="center" wrapText="1"/>
    </xf>
    <xf numFmtId="0" fontId="52" fillId="0" borderId="0" xfId="0" applyFont="1"/>
    <xf numFmtId="0" fontId="25" fillId="0" borderId="0" xfId="0" applyFont="1" applyAlignment="1">
      <alignment horizontal="right" vertical="top"/>
    </xf>
    <xf numFmtId="0" fontId="25" fillId="0" borderId="0" xfId="0" applyFont="1" applyAlignment="1">
      <alignment vertical="center"/>
    </xf>
    <xf numFmtId="3" fontId="11" fillId="0" borderId="0" xfId="15" applyNumberFormat="1" applyFont="1" applyAlignment="1">
      <alignment horizontal="right" vertical="center"/>
    </xf>
    <xf numFmtId="3" fontId="20" fillId="0" borderId="0" xfId="31" applyNumberFormat="1" applyFont="1" applyAlignment="1">
      <alignment horizontal="right" vertical="center"/>
    </xf>
    <xf numFmtId="0" fontId="11" fillId="0" borderId="17" xfId="28" applyFont="1" applyBorder="1" applyAlignment="1">
      <alignment vertical="center" wrapText="1"/>
    </xf>
    <xf numFmtId="3" fontId="18" fillId="0" borderId="17" xfId="31" applyNumberFormat="1" applyFont="1" applyBorder="1" applyAlignment="1">
      <alignment horizontal="right" vertical="center"/>
    </xf>
    <xf numFmtId="0" fontId="18" fillId="0" borderId="34" xfId="31" applyFont="1" applyBorder="1" applyAlignment="1">
      <alignment horizontal="center" vertical="center" wrapText="1"/>
    </xf>
    <xf numFmtId="3" fontId="21" fillId="0" borderId="19" xfId="27" applyNumberFormat="1" applyFont="1" applyBorder="1" applyAlignment="1">
      <alignment wrapText="1"/>
    </xf>
    <xf numFmtId="0" fontId="11" fillId="0" borderId="17" xfId="28" applyFont="1" applyBorder="1" applyAlignment="1">
      <alignment wrapText="1"/>
    </xf>
    <xf numFmtId="0" fontId="11" fillId="0" borderId="17" xfId="31" applyFont="1" applyBorder="1" applyAlignment="1">
      <alignment wrapText="1"/>
    </xf>
    <xf numFmtId="3" fontId="18" fillId="0" borderId="82" xfId="31" applyNumberFormat="1" applyFont="1" applyBorder="1" applyAlignment="1">
      <alignment horizontal="right" vertical="center"/>
    </xf>
    <xf numFmtId="0" fontId="18" fillId="0" borderId="0" xfId="31" applyFont="1" applyAlignment="1">
      <alignment vertical="center"/>
    </xf>
    <xf numFmtId="0" fontId="30" fillId="0" borderId="17" xfId="28" applyFont="1" applyBorder="1" applyAlignment="1">
      <alignment wrapText="1"/>
    </xf>
    <xf numFmtId="3" fontId="34" fillId="0" borderId="177" xfId="27" applyNumberFormat="1" applyFont="1" applyBorder="1" applyAlignment="1">
      <alignment wrapText="1"/>
    </xf>
    <xf numFmtId="3" fontId="21" fillId="0" borderId="13" xfId="31" applyNumberFormat="1" applyFont="1" applyBorder="1" applyAlignment="1">
      <alignment horizontal="right" vertical="center"/>
    </xf>
    <xf numFmtId="3" fontId="20" fillId="0" borderId="13" xfId="31" applyNumberFormat="1" applyFont="1" applyBorder="1" applyAlignment="1">
      <alignment horizontal="right" vertical="center"/>
    </xf>
    <xf numFmtId="3" fontId="20" fillId="0" borderId="17" xfId="27" applyNumberFormat="1" applyFont="1" applyBorder="1" applyAlignment="1">
      <alignment wrapText="1"/>
    </xf>
    <xf numFmtId="3" fontId="45" fillId="0" borderId="13" xfId="31" applyNumberFormat="1" applyFont="1" applyBorder="1" applyAlignment="1">
      <alignment horizontal="right" vertical="center"/>
    </xf>
    <xf numFmtId="3" fontId="45" fillId="0" borderId="125" xfId="28" applyNumberFormat="1" applyFont="1" applyBorder="1" applyAlignment="1">
      <alignment horizontal="right" vertical="center" wrapText="1"/>
    </xf>
    <xf numFmtId="3" fontId="42" fillId="0" borderId="19" xfId="27" applyNumberFormat="1" applyFont="1" applyBorder="1" applyAlignment="1">
      <alignment horizontal="left" vertical="top" wrapText="1" indent="4"/>
    </xf>
    <xf numFmtId="3" fontId="20" fillId="0" borderId="19" xfId="27" applyNumberFormat="1" applyFont="1" applyBorder="1" applyAlignment="1">
      <alignment horizontal="left" vertical="top" wrapText="1" indent="4"/>
    </xf>
    <xf numFmtId="3" fontId="20" fillId="0" borderId="19" xfId="27" applyNumberFormat="1" applyFont="1" applyBorder="1" applyAlignment="1">
      <alignment horizontal="left" wrapText="1" indent="4"/>
    </xf>
    <xf numFmtId="3" fontId="20" fillId="0" borderId="106" xfId="27" applyNumberFormat="1" applyFont="1" applyBorder="1" applyAlignment="1">
      <alignment horizontal="left" vertical="top" wrapText="1" indent="4"/>
    </xf>
    <xf numFmtId="3" fontId="20" fillId="0" borderId="51" xfId="27" applyNumberFormat="1" applyFont="1" applyBorder="1" applyAlignment="1">
      <alignment horizontal="left" vertical="top" wrapText="1" indent="4"/>
    </xf>
    <xf numFmtId="3" fontId="20" fillId="0" borderId="18" xfId="27" applyNumberFormat="1" applyFont="1" applyBorder="1" applyAlignment="1">
      <alignment vertical="center" wrapText="1"/>
    </xf>
    <xf numFmtId="3" fontId="44" fillId="0" borderId="17" xfId="27" applyNumberFormat="1" applyFont="1" applyBorder="1" applyAlignment="1">
      <alignment wrapText="1"/>
    </xf>
    <xf numFmtId="3" fontId="44" fillId="0" borderId="177" xfId="27" applyNumberFormat="1" applyFont="1" applyBorder="1" applyAlignment="1">
      <alignment wrapText="1"/>
    </xf>
    <xf numFmtId="0" fontId="18" fillId="0" borderId="89" xfId="31" applyFont="1" applyBorder="1" applyAlignment="1">
      <alignment horizontal="center" vertical="center"/>
    </xf>
    <xf numFmtId="0" fontId="11" fillId="0" borderId="17" xfId="28" applyFont="1" applyBorder="1" applyAlignment="1">
      <alignment wrapText="1" shrinkToFit="1"/>
    </xf>
    <xf numFmtId="3" fontId="18" fillId="0" borderId="90" xfId="31" applyNumberFormat="1" applyFont="1" applyBorder="1" applyAlignment="1">
      <alignment horizontal="right" vertical="center"/>
    </xf>
    <xf numFmtId="0" fontId="11" fillId="0" borderId="17" xfId="0" applyFont="1" applyBorder="1" applyAlignment="1">
      <alignment wrapText="1" shrinkToFit="1"/>
    </xf>
    <xf numFmtId="0" fontId="11" fillId="0" borderId="17" xfId="28" applyFont="1" applyBorder="1" applyAlignment="1">
      <alignment shrinkToFit="1"/>
    </xf>
    <xf numFmtId="3" fontId="18" fillId="0" borderId="99" xfId="31" applyNumberFormat="1" applyFont="1" applyBorder="1" applyAlignment="1">
      <alignment horizontal="right" vertical="center"/>
    </xf>
    <xf numFmtId="3" fontId="18" fillId="0" borderId="128" xfId="31" applyNumberFormat="1" applyFont="1" applyBorder="1" applyAlignment="1">
      <alignment horizontal="right" vertical="center"/>
    </xf>
    <xf numFmtId="3" fontId="20" fillId="0" borderId="18" xfId="31" applyNumberFormat="1" applyFont="1" applyBorder="1" applyAlignment="1">
      <alignment horizontal="right" vertical="center"/>
    </xf>
    <xf numFmtId="0" fontId="47" fillId="0" borderId="17" xfId="28" applyFont="1" applyBorder="1" applyAlignment="1">
      <alignment horizontal="left" wrapText="1"/>
    </xf>
    <xf numFmtId="0" fontId="11" fillId="0" borderId="17" xfId="28" applyFont="1" applyBorder="1" applyAlignment="1">
      <alignment horizontal="left" wrapText="1"/>
    </xf>
    <xf numFmtId="0" fontId="11" fillId="0" borderId="19" xfId="28" applyFont="1" applyBorder="1" applyAlignment="1">
      <alignment horizontal="left" wrapText="1"/>
    </xf>
    <xf numFmtId="3" fontId="30" fillId="0" borderId="17" xfId="30" applyNumberFormat="1" applyFont="1" applyBorder="1"/>
    <xf numFmtId="3" fontId="30" fillId="0" borderId="18" xfId="30" applyNumberFormat="1" applyFont="1" applyBorder="1" applyAlignment="1" applyProtection="1">
      <alignment horizontal="left"/>
      <protection locked="0"/>
    </xf>
    <xf numFmtId="3" fontId="18" fillId="0" borderId="11" xfId="31" applyNumberFormat="1" applyFont="1" applyBorder="1" applyAlignment="1">
      <alignment horizontal="right" vertical="center"/>
    </xf>
    <xf numFmtId="3" fontId="18" fillId="0" borderId="179" xfId="31" applyNumberFormat="1" applyFont="1" applyBorder="1" applyAlignment="1">
      <alignment horizontal="right" vertical="center"/>
    </xf>
    <xf numFmtId="3" fontId="21" fillId="0" borderId="1" xfId="28" applyNumberFormat="1" applyFont="1" applyBorder="1" applyAlignment="1">
      <alignment vertical="center" wrapText="1"/>
    </xf>
    <xf numFmtId="3" fontId="21" fillId="0" borderId="49" xfId="28" applyNumberFormat="1" applyFont="1" applyBorder="1" applyAlignment="1">
      <alignment vertical="center" wrapText="1"/>
    </xf>
    <xf numFmtId="3" fontId="44" fillId="0" borderId="32" xfId="27" applyNumberFormat="1" applyFont="1" applyBorder="1" applyAlignment="1">
      <alignment vertical="center" wrapText="1"/>
    </xf>
    <xf numFmtId="3" fontId="44" fillId="0" borderId="210" xfId="27" applyNumberFormat="1" applyFont="1" applyBorder="1" applyAlignment="1">
      <alignment vertical="center" wrapText="1"/>
    </xf>
    <xf numFmtId="3" fontId="21" fillId="0" borderId="49" xfId="28" applyNumberFormat="1" applyFont="1" applyBorder="1" applyAlignment="1">
      <alignment horizontal="right" vertical="center" wrapText="1"/>
    </xf>
    <xf numFmtId="3" fontId="21" fillId="0" borderId="89" xfId="28" applyNumberFormat="1" applyFont="1" applyBorder="1" applyAlignment="1">
      <alignment vertical="center" wrapText="1"/>
    </xf>
    <xf numFmtId="3" fontId="44" fillId="0" borderId="13" xfId="27" applyNumberFormat="1" applyFont="1" applyBorder="1" applyAlignment="1">
      <alignment vertical="center" wrapText="1"/>
    </xf>
    <xf numFmtId="3" fontId="44" fillId="0" borderId="155" xfId="27" applyNumberFormat="1" applyFont="1" applyBorder="1" applyAlignment="1">
      <alignment vertical="center" wrapText="1"/>
    </xf>
    <xf numFmtId="3" fontId="24" fillId="0" borderId="13" xfId="28" applyNumberFormat="1" applyFont="1" applyBorder="1" applyAlignment="1">
      <alignment horizontal="right" vertical="center" wrapText="1"/>
    </xf>
    <xf numFmtId="3" fontId="24" fillId="0" borderId="106" xfId="28" applyNumberFormat="1" applyFont="1" applyBorder="1" applyAlignment="1">
      <alignment horizontal="right" vertical="center" wrapText="1"/>
    </xf>
    <xf numFmtId="3" fontId="21" fillId="0" borderId="19" xfId="30" applyNumberFormat="1" applyFont="1" applyBorder="1"/>
    <xf numFmtId="3" fontId="44" fillId="0" borderId="184" xfId="27" applyNumberFormat="1" applyFont="1" applyBorder="1" applyAlignment="1">
      <alignment vertical="center" wrapText="1"/>
    </xf>
    <xf numFmtId="3" fontId="44" fillId="0" borderId="186" xfId="27" applyNumberFormat="1" applyFont="1" applyBorder="1" applyAlignment="1">
      <alignment vertical="center" wrapText="1"/>
    </xf>
    <xf numFmtId="3" fontId="21" fillId="0" borderId="180" xfId="28" applyNumberFormat="1" applyFont="1" applyBorder="1" applyAlignment="1">
      <alignment horizontal="right" vertical="center" wrapText="1"/>
    </xf>
    <xf numFmtId="3" fontId="21" fillId="0" borderId="15" xfId="28" applyNumberFormat="1" applyFont="1" applyBorder="1" applyAlignment="1">
      <alignment horizontal="right" vertical="center" wrapText="1"/>
    </xf>
    <xf numFmtId="3" fontId="21" fillId="0" borderId="10" xfId="28" applyNumberFormat="1" applyFont="1" applyBorder="1" applyAlignment="1">
      <alignment vertical="center" wrapText="1"/>
    </xf>
    <xf numFmtId="3" fontId="21" fillId="0" borderId="86" xfId="28" applyNumberFormat="1" applyFont="1" applyBorder="1" applyAlignment="1">
      <alignment horizontal="right" vertical="center" wrapText="1"/>
    </xf>
    <xf numFmtId="3" fontId="21" fillId="0" borderId="11" xfId="28" applyNumberFormat="1" applyFont="1" applyBorder="1" applyAlignment="1">
      <alignment horizontal="right" vertical="center" wrapText="1"/>
    </xf>
    <xf numFmtId="3" fontId="21" fillId="0" borderId="117" xfId="28" applyNumberFormat="1" applyFont="1" applyBorder="1" applyAlignment="1">
      <alignment horizontal="right" vertical="center" wrapText="1"/>
    </xf>
    <xf numFmtId="3" fontId="21" fillId="0" borderId="179" xfId="28" applyNumberFormat="1" applyFont="1" applyBorder="1" applyAlignment="1">
      <alignment horizontal="right" vertical="center" wrapText="1"/>
    </xf>
    <xf numFmtId="0" fontId="0" fillId="0" borderId="106" xfId="0" applyBorder="1" applyAlignment="1">
      <alignment wrapText="1"/>
    </xf>
    <xf numFmtId="3" fontId="18" fillId="0" borderId="0" xfId="32" applyNumberFormat="1" applyFont="1" applyAlignment="1">
      <alignment horizontal="right" vertical="center"/>
    </xf>
    <xf numFmtId="3" fontId="18" fillId="0" borderId="0" xfId="32" applyNumberFormat="1" applyFont="1" applyAlignment="1">
      <alignment horizontal="right" vertical="center" wrapText="1"/>
    </xf>
    <xf numFmtId="3" fontId="18" fillId="0" borderId="0" xfId="15" applyNumberFormat="1" applyFont="1" applyAlignment="1">
      <alignment horizontal="right" vertical="center"/>
    </xf>
    <xf numFmtId="3" fontId="55" fillId="0" borderId="17" xfId="30" applyNumberFormat="1" applyFont="1" applyBorder="1" applyAlignment="1">
      <alignment horizontal="left" wrapText="1"/>
    </xf>
    <xf numFmtId="3" fontId="39" fillId="0" borderId="229" xfId="28" applyNumberFormat="1" applyFont="1" applyBorder="1" applyAlignment="1">
      <alignment horizontal="right" wrapText="1"/>
    </xf>
    <xf numFmtId="3" fontId="39" fillId="0" borderId="17" xfId="31" applyNumberFormat="1" applyFont="1" applyBorder="1" applyAlignment="1">
      <alignment horizontal="right"/>
    </xf>
    <xf numFmtId="3" fontId="14" fillId="0" borderId="108" xfId="31" applyNumberFormat="1" applyFont="1" applyBorder="1" applyAlignment="1">
      <alignment horizontal="right"/>
    </xf>
    <xf numFmtId="3" fontId="39" fillId="0" borderId="108" xfId="31" applyNumberFormat="1" applyFont="1" applyBorder="1" applyAlignment="1">
      <alignment horizontal="right"/>
    </xf>
    <xf numFmtId="3" fontId="13" fillId="0" borderId="108" xfId="31" applyNumberFormat="1" applyFont="1" applyBorder="1" applyAlignment="1">
      <alignment horizontal="right"/>
    </xf>
    <xf numFmtId="3" fontId="39" fillId="0" borderId="90" xfId="31" applyNumberFormat="1" applyFont="1" applyBorder="1" applyAlignment="1">
      <alignment horizontal="right"/>
    </xf>
    <xf numFmtId="3" fontId="11" fillId="0" borderId="99" xfId="31" applyNumberFormat="1" applyFont="1" applyBorder="1" applyAlignment="1">
      <alignment horizontal="right"/>
    </xf>
    <xf numFmtId="3" fontId="14" fillId="0" borderId="99" xfId="31" applyNumberFormat="1" applyFont="1" applyBorder="1" applyAlignment="1">
      <alignment horizontal="right"/>
    </xf>
    <xf numFmtId="3" fontId="39" fillId="0" borderId="19" xfId="31" applyNumberFormat="1" applyFont="1" applyBorder="1" applyAlignment="1">
      <alignment horizontal="right"/>
    </xf>
    <xf numFmtId="3" fontId="38" fillId="0" borderId="17" xfId="31" applyNumberFormat="1" applyFont="1" applyBorder="1" applyAlignment="1">
      <alignment horizontal="right"/>
    </xf>
    <xf numFmtId="3" fontId="13" fillId="0" borderId="17" xfId="31" applyNumberFormat="1" applyFont="1" applyBorder="1" applyAlignment="1">
      <alignment horizontal="right"/>
    </xf>
    <xf numFmtId="3" fontId="14" fillId="0" borderId="17" xfId="31" applyNumberFormat="1" applyFont="1" applyBorder="1" applyAlignment="1">
      <alignment horizontal="right"/>
    </xf>
    <xf numFmtId="3" fontId="39" fillId="0" borderId="115" xfId="31" applyNumberFormat="1" applyFont="1" applyBorder="1" applyAlignment="1">
      <alignment horizontal="right"/>
    </xf>
    <xf numFmtId="3" fontId="14" fillId="0" borderId="90" xfId="31" applyNumberFormat="1" applyFont="1" applyBorder="1" applyAlignment="1">
      <alignment horizontal="right"/>
    </xf>
    <xf numFmtId="3" fontId="38" fillId="0" borderId="90" xfId="31" applyNumberFormat="1" applyFont="1" applyBorder="1" applyAlignment="1">
      <alignment horizontal="right"/>
    </xf>
    <xf numFmtId="3" fontId="13" fillId="0" borderId="90" xfId="31" applyNumberFormat="1" applyFont="1" applyBorder="1" applyAlignment="1">
      <alignment horizontal="right"/>
    </xf>
    <xf numFmtId="0" fontId="11" fillId="0" borderId="0" xfId="31" applyFont="1" applyAlignment="1">
      <alignment vertical="top"/>
    </xf>
    <xf numFmtId="0" fontId="14" fillId="0" borderId="0" xfId="0" applyFont="1" applyAlignment="1">
      <alignment horizontal="left" wrapText="1" indent="2"/>
    </xf>
    <xf numFmtId="0" fontId="11" fillId="0" borderId="13" xfId="28" applyFont="1" applyBorder="1" applyAlignment="1">
      <alignment horizontal="left" wrapText="1"/>
    </xf>
    <xf numFmtId="0" fontId="13" fillId="0" borderId="0" xfId="0" applyFont="1" applyAlignment="1">
      <alignment shrinkToFit="1"/>
    </xf>
    <xf numFmtId="0" fontId="13" fillId="0" borderId="193" xfId="31" applyFont="1" applyBorder="1" applyAlignment="1">
      <alignment horizontal="center"/>
    </xf>
    <xf numFmtId="0" fontId="11" fillId="0" borderId="113" xfId="31" applyFont="1" applyBorder="1" applyAlignment="1">
      <alignment horizontal="center" vertical="top"/>
    </xf>
    <xf numFmtId="3" fontId="11" fillId="0" borderId="113" xfId="31" applyNumberFormat="1" applyFont="1" applyBorder="1" applyAlignment="1">
      <alignment horizontal="right"/>
    </xf>
    <xf numFmtId="3" fontId="11" fillId="0" borderId="232" xfId="31" applyNumberFormat="1" applyFont="1" applyBorder="1" applyAlignment="1">
      <alignment horizontal="right"/>
    </xf>
    <xf numFmtId="0" fontId="11" fillId="0" borderId="119" xfId="31" applyFont="1" applyBorder="1" applyAlignment="1">
      <alignment horizontal="center" wrapText="1"/>
    </xf>
    <xf numFmtId="3" fontId="13" fillId="0" borderId="114" xfId="31" applyNumberFormat="1" applyFont="1" applyBorder="1" applyAlignment="1">
      <alignment horizontal="right"/>
    </xf>
    <xf numFmtId="3" fontId="13" fillId="0" borderId="131" xfId="28" applyNumberFormat="1" applyFont="1" applyBorder="1" applyAlignment="1">
      <alignment horizontal="right" wrapText="1"/>
    </xf>
    <xf numFmtId="3" fontId="38" fillId="0" borderId="192" xfId="31" applyNumberFormat="1" applyFont="1" applyBorder="1" applyAlignment="1">
      <alignment horizontal="right"/>
    </xf>
    <xf numFmtId="3" fontId="13" fillId="0" borderId="25" xfId="0" applyNumberFormat="1" applyFont="1" applyBorder="1" applyAlignment="1">
      <alignment horizontal="right" vertical="center"/>
    </xf>
    <xf numFmtId="3" fontId="18" fillId="0" borderId="18" xfId="31" applyNumberFormat="1" applyFont="1" applyBorder="1" applyAlignment="1" applyProtection="1">
      <alignment horizontal="right" vertical="top"/>
      <protection locked="0"/>
    </xf>
    <xf numFmtId="3" fontId="20" fillId="0" borderId="13" xfId="31" applyNumberFormat="1" applyFont="1" applyBorder="1" applyAlignment="1" applyProtection="1">
      <alignment vertical="top"/>
      <protection locked="0"/>
    </xf>
    <xf numFmtId="3" fontId="18" fillId="0" borderId="14" xfId="31" applyNumberFormat="1" applyFont="1" applyBorder="1" applyAlignment="1" applyProtection="1">
      <alignment vertical="top"/>
      <protection locked="0"/>
    </xf>
    <xf numFmtId="3" fontId="43" fillId="0" borderId="200" xfId="28" applyNumberFormat="1" applyFont="1" applyBorder="1" applyAlignment="1">
      <alignment vertical="center" wrapText="1"/>
    </xf>
    <xf numFmtId="3" fontId="43" fillId="0" borderId="49" xfId="28" applyNumberFormat="1" applyFont="1" applyBorder="1" applyAlignment="1">
      <alignment vertical="center" wrapText="1"/>
    </xf>
    <xf numFmtId="0" fontId="38" fillId="0" borderId="0" xfId="28" applyFont="1"/>
    <xf numFmtId="3" fontId="43" fillId="0" borderId="18" xfId="28" applyNumberFormat="1" applyFont="1" applyBorder="1" applyAlignment="1">
      <alignment vertical="center" wrapText="1"/>
    </xf>
    <xf numFmtId="3" fontId="43" fillId="0" borderId="186" xfId="28" applyNumberFormat="1" applyFont="1" applyBorder="1" applyAlignment="1">
      <alignment vertical="center" wrapText="1"/>
    </xf>
    <xf numFmtId="3" fontId="11" fillId="0" borderId="130" xfId="28" applyNumberFormat="1" applyFont="1" applyBorder="1" applyAlignment="1">
      <alignment horizontal="right" vertical="center" wrapText="1"/>
    </xf>
    <xf numFmtId="3" fontId="43" fillId="0" borderId="50" xfId="28" applyNumberFormat="1" applyFont="1" applyBorder="1" applyAlignment="1">
      <alignment horizontal="right" vertical="center" wrapText="1"/>
    </xf>
    <xf numFmtId="3" fontId="43" fillId="0" borderId="129" xfId="28" applyNumberFormat="1" applyFont="1" applyBorder="1" applyAlignment="1">
      <alignment horizontal="right" vertical="center" wrapText="1"/>
    </xf>
    <xf numFmtId="3" fontId="43" fillId="0" borderId="27" xfId="28" applyNumberFormat="1" applyFont="1" applyBorder="1" applyAlignment="1">
      <alignment horizontal="right" vertical="center" wrapText="1"/>
    </xf>
    <xf numFmtId="0" fontId="11" fillId="0" borderId="234" xfId="31" applyFont="1" applyBorder="1" applyAlignment="1">
      <alignment horizontal="center" wrapText="1"/>
    </xf>
    <xf numFmtId="3" fontId="38" fillId="0" borderId="235" xfId="31" applyNumberFormat="1" applyFont="1" applyBorder="1" applyAlignment="1">
      <alignment horizontal="right"/>
    </xf>
    <xf numFmtId="3" fontId="39" fillId="0" borderId="235" xfId="31" applyNumberFormat="1" applyFont="1" applyBorder="1" applyAlignment="1">
      <alignment horizontal="right"/>
    </xf>
    <xf numFmtId="3" fontId="39" fillId="0" borderId="3" xfId="31" applyNumberFormat="1" applyFont="1" applyBorder="1" applyAlignment="1">
      <alignment horizontal="right"/>
    </xf>
    <xf numFmtId="3" fontId="38" fillId="0" borderId="236" xfId="28" applyNumberFormat="1" applyFont="1" applyBorder="1" applyAlignment="1">
      <alignment horizontal="right" wrapText="1"/>
    </xf>
    <xf numFmtId="3" fontId="11" fillId="0" borderId="144" xfId="31" applyNumberFormat="1" applyFont="1" applyBorder="1" applyAlignment="1">
      <alignment horizontal="right"/>
    </xf>
    <xf numFmtId="3" fontId="18" fillId="0" borderId="19" xfId="0" applyNumberFormat="1" applyFont="1" applyBorder="1" applyAlignment="1">
      <alignment horizontal="center" vertical="top"/>
    </xf>
    <xf numFmtId="3" fontId="20" fillId="0" borderId="18" xfId="0" applyNumberFormat="1" applyFont="1" applyBorder="1" applyAlignment="1">
      <alignment vertical="top"/>
    </xf>
    <xf numFmtId="3" fontId="25" fillId="0" borderId="224" xfId="55" applyNumberFormat="1" applyFont="1" applyBorder="1"/>
    <xf numFmtId="3" fontId="18" fillId="0" borderId="49" xfId="31" applyNumberFormat="1" applyFont="1" applyBorder="1" applyAlignment="1">
      <alignment horizontal="right" vertical="center"/>
    </xf>
    <xf numFmtId="3" fontId="18" fillId="0" borderId="49" xfId="28" applyNumberFormat="1" applyFont="1" applyBorder="1" applyAlignment="1">
      <alignment horizontal="right" vertical="center"/>
    </xf>
    <xf numFmtId="0" fontId="20" fillId="0" borderId="17" xfId="28" applyFont="1" applyBorder="1" applyAlignment="1">
      <alignment wrapText="1"/>
    </xf>
    <xf numFmtId="0" fontId="20" fillId="0" borderId="82" xfId="28" applyFont="1" applyBorder="1" applyAlignment="1">
      <alignment wrapText="1"/>
    </xf>
    <xf numFmtId="0" fontId="20" fillId="0" borderId="13" xfId="28" applyFont="1" applyBorder="1" applyAlignment="1">
      <alignment wrapText="1"/>
    </xf>
    <xf numFmtId="0" fontId="11" fillId="0" borderId="0" xfId="0" applyFont="1" applyAlignment="1">
      <alignment horizontal="left" wrapText="1" indent="2" shrinkToFit="1"/>
    </xf>
    <xf numFmtId="0" fontId="18" fillId="0" borderId="18" xfId="31" applyFont="1" applyBorder="1" applyAlignment="1" applyProtection="1">
      <alignment horizontal="left" shrinkToFit="1"/>
      <protection locked="0"/>
    </xf>
    <xf numFmtId="0" fontId="13" fillId="0" borderId="0" xfId="0" applyFont="1" applyAlignment="1">
      <alignment wrapText="1" shrinkToFit="1"/>
    </xf>
    <xf numFmtId="0" fontId="57" fillId="0" borderId="0" xfId="0" applyFont="1"/>
    <xf numFmtId="0" fontId="20" fillId="0" borderId="13" xfId="31" applyFont="1" applyBorder="1" applyAlignment="1" applyProtection="1">
      <alignment vertical="center"/>
      <protection locked="0"/>
    </xf>
    <xf numFmtId="3" fontId="20" fillId="0" borderId="33" xfId="0" applyNumberFormat="1" applyFont="1" applyBorder="1" applyAlignment="1">
      <alignment horizontal="right"/>
    </xf>
    <xf numFmtId="3" fontId="21" fillId="0" borderId="17" xfId="30" applyNumberFormat="1" applyFont="1" applyBorder="1" applyAlignment="1">
      <alignment horizontal="left" wrapText="1"/>
    </xf>
    <xf numFmtId="3" fontId="18" fillId="0" borderId="127" xfId="0" applyNumberFormat="1" applyFont="1" applyBorder="1" applyAlignment="1">
      <alignment horizontal="center" vertical="center" wrapText="1"/>
    </xf>
    <xf numFmtId="3" fontId="21" fillId="0" borderId="13" xfId="27" applyNumberFormat="1" applyFont="1" applyBorder="1" applyAlignment="1">
      <alignment wrapText="1"/>
    </xf>
    <xf numFmtId="3" fontId="21" fillId="0" borderId="82" xfId="27" applyNumberFormat="1" applyFont="1" applyBorder="1" applyAlignment="1">
      <alignment horizontal="right"/>
    </xf>
    <xf numFmtId="3" fontId="21" fillId="0" borderId="13" xfId="0" applyNumberFormat="1" applyFont="1" applyBorder="1" applyAlignment="1">
      <alignment horizontal="right" vertical="center" wrapText="1"/>
    </xf>
    <xf numFmtId="3" fontId="18" fillId="0" borderId="13" xfId="0" applyNumberFormat="1" applyFont="1" applyBorder="1" applyAlignment="1">
      <alignment horizontal="right" vertical="center" wrapText="1"/>
    </xf>
    <xf numFmtId="3" fontId="21" fillId="0" borderId="14" xfId="0" applyNumberFormat="1" applyFont="1" applyBorder="1" applyAlignment="1">
      <alignment horizontal="right" vertical="center" wrapText="1"/>
    </xf>
    <xf numFmtId="1" fontId="26" fillId="0" borderId="0" xfId="27" applyNumberFormat="1" applyFont="1" applyAlignment="1">
      <alignment horizontal="center" vertical="center"/>
    </xf>
    <xf numFmtId="3" fontId="11" fillId="0" borderId="0" xfId="27" applyNumberFormat="1" applyFont="1"/>
    <xf numFmtId="1" fontId="11" fillId="0" borderId="0" xfId="27" applyNumberFormat="1" applyFont="1" applyAlignment="1">
      <alignment horizontal="center" vertical="center"/>
    </xf>
    <xf numFmtId="3" fontId="11" fillId="0" borderId="0" xfId="27" applyNumberFormat="1" applyFont="1" applyAlignment="1">
      <alignment horizontal="right"/>
    </xf>
    <xf numFmtId="3" fontId="13" fillId="0" borderId="0" xfId="27" applyNumberFormat="1" applyFont="1" applyAlignment="1">
      <alignment horizontal="center"/>
    </xf>
    <xf numFmtId="3" fontId="13" fillId="0" borderId="0" xfId="27" applyNumberFormat="1" applyFont="1" applyAlignment="1">
      <alignment horizontal="center" vertical="center"/>
    </xf>
    <xf numFmtId="3" fontId="11" fillId="0" borderId="0" xfId="27" applyNumberFormat="1" applyFont="1" applyAlignment="1">
      <alignment vertical="center"/>
    </xf>
    <xf numFmtId="1" fontId="18" fillId="0" borderId="0" xfId="27" applyNumberFormat="1" applyFont="1" applyAlignment="1">
      <alignment horizontal="center" vertical="center"/>
    </xf>
    <xf numFmtId="3" fontId="18" fillId="0" borderId="0" xfId="27" applyNumberFormat="1" applyFont="1" applyAlignment="1">
      <alignment horizontal="center"/>
    </xf>
    <xf numFmtId="3" fontId="18" fillId="0" borderId="0" xfId="27" applyNumberFormat="1" applyFont="1" applyAlignment="1">
      <alignment horizontal="center" vertical="top"/>
    </xf>
    <xf numFmtId="0" fontId="21" fillId="0" borderId="0" xfId="27" applyFont="1" applyAlignment="1">
      <alignment vertical="top" wrapText="1"/>
    </xf>
    <xf numFmtId="3" fontId="18" fillId="0" borderId="0" xfId="27" applyNumberFormat="1" applyFont="1"/>
    <xf numFmtId="0" fontId="18" fillId="0" borderId="0" xfId="27" applyFont="1" applyAlignment="1">
      <alignment horizontal="center"/>
    </xf>
    <xf numFmtId="3" fontId="21" fillId="0" borderId="0" xfId="27" applyNumberFormat="1" applyFont="1"/>
    <xf numFmtId="3" fontId="18" fillId="0" borderId="0" xfId="27" applyNumberFormat="1" applyFont="1" applyAlignment="1">
      <alignment horizontal="right"/>
    </xf>
    <xf numFmtId="1" fontId="15" fillId="0" borderId="0" xfId="27" applyNumberFormat="1" applyFont="1" applyAlignment="1">
      <alignment horizontal="center" vertical="center"/>
    </xf>
    <xf numFmtId="3" fontId="15" fillId="0" borderId="0" xfId="27" applyNumberFormat="1" applyFont="1" applyAlignment="1">
      <alignment horizontal="center" vertical="center"/>
    </xf>
    <xf numFmtId="3" fontId="15" fillId="0" borderId="0" xfId="27" applyNumberFormat="1" applyFont="1" applyAlignment="1">
      <alignment horizontal="center" vertical="center" wrapText="1"/>
    </xf>
    <xf numFmtId="3" fontId="15" fillId="0" borderId="0" xfId="27" applyNumberFormat="1" applyFont="1" applyAlignment="1">
      <alignment horizontal="center"/>
    </xf>
    <xf numFmtId="3" fontId="18" fillId="0" borderId="23" xfId="0" applyNumberFormat="1" applyFont="1" applyBorder="1" applyAlignment="1">
      <alignment horizontal="center" vertical="center" wrapText="1"/>
    </xf>
    <xf numFmtId="3" fontId="18" fillId="0" borderId="136" xfId="27" applyNumberFormat="1" applyFont="1" applyBorder="1" applyAlignment="1">
      <alignment horizontal="center"/>
    </xf>
    <xf numFmtId="0" fontId="21" fillId="0" borderId="30" xfId="27" applyFont="1" applyBorder="1" applyAlignment="1">
      <alignment horizontal="center" vertical="center" wrapText="1"/>
    </xf>
    <xf numFmtId="3" fontId="18" fillId="0" borderId="30" xfId="27" applyNumberFormat="1" applyFont="1" applyBorder="1" applyAlignment="1">
      <alignment horizontal="center" vertical="center" wrapText="1"/>
    </xf>
    <xf numFmtId="3" fontId="18" fillId="0" borderId="105" xfId="27" applyNumberFormat="1" applyFont="1" applyBorder="1" applyAlignment="1">
      <alignment horizontal="center" vertical="center" wrapText="1"/>
    </xf>
    <xf numFmtId="0" fontId="18" fillId="0" borderId="92" xfId="0" applyFont="1" applyBorder="1" applyAlignment="1">
      <alignment horizontal="center" vertical="center" textRotation="90" wrapText="1"/>
    </xf>
    <xf numFmtId="3" fontId="21" fillId="0" borderId="30" xfId="27" applyNumberFormat="1" applyFont="1" applyBorder="1" applyAlignment="1">
      <alignment horizontal="center" vertical="center" wrapText="1"/>
    </xf>
    <xf numFmtId="3" fontId="18" fillId="0" borderId="30" xfId="0" applyNumberFormat="1" applyFont="1" applyBorder="1" applyAlignment="1">
      <alignment horizontal="center" vertical="center" wrapText="1"/>
    </xf>
    <xf numFmtId="3" fontId="18" fillId="0" borderId="31" xfId="0" applyNumberFormat="1" applyFont="1" applyBorder="1" applyAlignment="1">
      <alignment horizontal="center" vertical="center" wrapText="1"/>
    </xf>
    <xf numFmtId="3" fontId="18" fillId="0" borderId="185" xfId="27" applyNumberFormat="1" applyFont="1" applyBorder="1" applyAlignment="1">
      <alignment horizontal="center"/>
    </xf>
    <xf numFmtId="3" fontId="18" fillId="0" borderId="18" xfId="27" applyNumberFormat="1" applyFont="1" applyBorder="1" applyAlignment="1">
      <alignment horizontal="center"/>
    </xf>
    <xf numFmtId="3" fontId="21" fillId="0" borderId="18" xfId="27" applyNumberFormat="1" applyFont="1" applyBorder="1" applyAlignment="1">
      <alignment wrapText="1"/>
    </xf>
    <xf numFmtId="3" fontId="18" fillId="0" borderId="18" xfId="27" applyNumberFormat="1" applyFont="1" applyBorder="1" applyAlignment="1">
      <alignment horizontal="right"/>
    </xf>
    <xf numFmtId="3" fontId="18" fillId="0" borderId="19" xfId="27" applyNumberFormat="1" applyFont="1" applyBorder="1" applyAlignment="1">
      <alignment horizontal="right"/>
    </xf>
    <xf numFmtId="3" fontId="18" fillId="0" borderId="47" xfId="27" applyNumberFormat="1" applyFont="1" applyBorder="1" applyAlignment="1">
      <alignment horizontal="center"/>
    </xf>
    <xf numFmtId="3" fontId="21" fillId="0" borderId="51" xfId="27" applyNumberFormat="1" applyFont="1" applyBorder="1" applyAlignment="1">
      <alignment horizontal="right"/>
    </xf>
    <xf numFmtId="3" fontId="18" fillId="0" borderId="18" xfId="0" applyNumberFormat="1" applyFont="1" applyBorder="1" applyAlignment="1">
      <alignment horizontal="right" wrapText="1"/>
    </xf>
    <xf numFmtId="3" fontId="18" fillId="0" borderId="21" xfId="0" applyNumberFormat="1" applyFont="1" applyBorder="1" applyAlignment="1">
      <alignment horizontal="right" wrapText="1"/>
    </xf>
    <xf numFmtId="3" fontId="11" fillId="0" borderId="0" xfId="27" applyNumberFormat="1" applyFont="1" applyAlignment="1">
      <alignment horizontal="center"/>
    </xf>
    <xf numFmtId="3" fontId="18" fillId="0" borderId="89" xfId="27" applyNumberFormat="1" applyFont="1" applyBorder="1" applyAlignment="1">
      <alignment horizontal="center" vertical="center"/>
    </xf>
    <xf numFmtId="3" fontId="18" fillId="0" borderId="13" xfId="27" applyNumberFormat="1" applyFont="1" applyBorder="1" applyAlignment="1">
      <alignment horizontal="center" vertical="center"/>
    </xf>
    <xf numFmtId="3" fontId="18" fillId="0" borderId="13" xfId="27" applyNumberFormat="1" applyFont="1" applyBorder="1" applyAlignment="1">
      <alignment horizontal="right"/>
    </xf>
    <xf numFmtId="3" fontId="18" fillId="0" borderId="17" xfId="27" applyNumberFormat="1" applyFont="1" applyBorder="1" applyAlignment="1">
      <alignment horizontal="right"/>
    </xf>
    <xf numFmtId="3" fontId="18" fillId="0" borderId="34" xfId="27" applyNumberFormat="1" applyFont="1" applyBorder="1" applyAlignment="1">
      <alignment horizontal="center"/>
    </xf>
    <xf numFmtId="3" fontId="34" fillId="0" borderId="82" xfId="27" applyNumberFormat="1" applyFont="1" applyBorder="1" applyAlignment="1">
      <alignment horizontal="right"/>
    </xf>
    <xf numFmtId="3" fontId="41" fillId="0" borderId="13" xfId="0" applyNumberFormat="1" applyFont="1" applyBorder="1" applyAlignment="1">
      <alignment horizontal="right" wrapText="1"/>
    </xf>
    <xf numFmtId="3" fontId="34" fillId="0" borderId="13" xfId="0" applyNumberFormat="1" applyFont="1" applyBorder="1" applyAlignment="1">
      <alignment horizontal="right" wrapText="1"/>
    </xf>
    <xf numFmtId="3" fontId="41" fillId="0" borderId="14" xfId="0" applyNumberFormat="1" applyFont="1" applyBorder="1" applyAlignment="1">
      <alignment horizontal="right" wrapText="1"/>
    </xf>
    <xf numFmtId="3" fontId="11" fillId="0" borderId="0" xfId="27" applyNumberFormat="1" applyFont="1" applyAlignment="1">
      <alignment horizontal="center" vertical="center"/>
    </xf>
    <xf numFmtId="3" fontId="18" fillId="0" borderId="209" xfId="27" applyNumberFormat="1" applyFont="1" applyBorder="1" applyAlignment="1">
      <alignment horizontal="center"/>
    </xf>
    <xf numFmtId="3" fontId="21" fillId="0" borderId="13" xfId="27" applyNumberFormat="1" applyFont="1" applyBorder="1" applyAlignment="1">
      <alignment horizontal="right"/>
    </xf>
    <xf numFmtId="3" fontId="21" fillId="0" borderId="18" xfId="0" applyNumberFormat="1" applyFont="1" applyBorder="1" applyAlignment="1">
      <alignment horizontal="right" wrapText="1"/>
    </xf>
    <xf numFmtId="3" fontId="41" fillId="0" borderId="18" xfId="0" applyNumberFormat="1" applyFont="1" applyBorder="1" applyAlignment="1">
      <alignment horizontal="right" wrapText="1"/>
    </xf>
    <xf numFmtId="3" fontId="41" fillId="0" borderId="21" xfId="0" applyNumberFormat="1" applyFont="1" applyBorder="1" applyAlignment="1">
      <alignment horizontal="right" wrapText="1"/>
    </xf>
    <xf numFmtId="3" fontId="20" fillId="0" borderId="18" xfId="0" applyNumberFormat="1" applyFont="1" applyBorder="1" applyAlignment="1">
      <alignment horizontal="right" wrapText="1"/>
    </xf>
    <xf numFmtId="3" fontId="18" fillId="0" borderId="89" xfId="27" applyNumberFormat="1" applyFont="1" applyBorder="1" applyAlignment="1">
      <alignment horizontal="center"/>
    </xf>
    <xf numFmtId="3" fontId="18" fillId="0" borderId="13" xfId="27" applyNumberFormat="1" applyFont="1" applyBorder="1" applyAlignment="1">
      <alignment horizontal="center"/>
    </xf>
    <xf numFmtId="3" fontId="34" fillId="0" borderId="51" xfId="27" applyNumberFormat="1" applyFont="1" applyBorder="1" applyAlignment="1">
      <alignment horizontal="right"/>
    </xf>
    <xf numFmtId="3" fontId="34" fillId="0" borderId="14" xfId="0" applyNumberFormat="1" applyFont="1" applyBorder="1" applyAlignment="1">
      <alignment horizontal="right" wrapText="1"/>
    </xf>
    <xf numFmtId="3" fontId="18" fillId="0" borderId="13" xfId="0" applyNumberFormat="1" applyFont="1" applyBorder="1" applyAlignment="1">
      <alignment horizontal="right" wrapText="1"/>
    </xf>
    <xf numFmtId="3" fontId="21" fillId="0" borderId="13" xfId="0" applyNumberFormat="1" applyFont="1" applyBorder="1" applyAlignment="1">
      <alignment horizontal="right" wrapText="1"/>
    </xf>
    <xf numFmtId="3" fontId="21" fillId="0" borderId="14" xfId="0" applyNumberFormat="1" applyFont="1" applyBorder="1" applyAlignment="1">
      <alignment horizontal="right" wrapText="1"/>
    </xf>
    <xf numFmtId="3" fontId="20" fillId="0" borderId="13" xfId="0" applyNumberFormat="1" applyFont="1" applyBorder="1" applyAlignment="1">
      <alignment horizontal="right" wrapText="1"/>
    </xf>
    <xf numFmtId="3" fontId="24" fillId="0" borderId="14" xfId="0" applyNumberFormat="1" applyFont="1" applyBorder="1" applyAlignment="1">
      <alignment horizontal="right" wrapText="1"/>
    </xf>
    <xf numFmtId="3" fontId="34" fillId="0" borderId="82" xfId="27" applyNumberFormat="1" applyFont="1" applyBorder="1" applyAlignment="1">
      <alignment horizontal="right" vertical="center"/>
    </xf>
    <xf numFmtId="3" fontId="41" fillId="0" borderId="13" xfId="0" applyNumberFormat="1" applyFont="1" applyBorder="1" applyAlignment="1">
      <alignment horizontal="right" vertical="center" wrapText="1"/>
    </xf>
    <xf numFmtId="3" fontId="41" fillId="0" borderId="14" xfId="0" applyNumberFormat="1" applyFont="1" applyBorder="1" applyAlignment="1">
      <alignment horizontal="right" vertical="center" wrapText="1"/>
    </xf>
    <xf numFmtId="3" fontId="34" fillId="0" borderId="13" xfId="0" applyNumberFormat="1" applyFont="1" applyBorder="1" applyAlignment="1">
      <alignment horizontal="right" vertical="center" wrapText="1"/>
    </xf>
    <xf numFmtId="3" fontId="34" fillId="0" borderId="14" xfId="0" applyNumberFormat="1" applyFont="1" applyBorder="1" applyAlignment="1">
      <alignment horizontal="right" vertical="center" wrapText="1"/>
    </xf>
    <xf numFmtId="3" fontId="20" fillId="0" borderId="13" xfId="0" applyNumberFormat="1" applyFont="1" applyBorder="1" applyAlignment="1">
      <alignment horizontal="right" vertical="center" wrapText="1"/>
    </xf>
    <xf numFmtId="3" fontId="20" fillId="0" borderId="14" xfId="0" applyNumberFormat="1" applyFont="1" applyBorder="1" applyAlignment="1">
      <alignment horizontal="right" vertical="center" wrapText="1"/>
    </xf>
    <xf numFmtId="3" fontId="11" fillId="0" borderId="32" xfId="27" applyNumberFormat="1" applyFont="1" applyBorder="1" applyAlignment="1">
      <alignment horizontal="center" vertical="center"/>
    </xf>
    <xf numFmtId="3" fontId="11" fillId="0" borderId="17" xfId="27" applyNumberFormat="1" applyFont="1" applyBorder="1" applyAlignment="1">
      <alignment horizontal="center" vertical="center"/>
    </xf>
    <xf numFmtId="3" fontId="11" fillId="0" borderId="13" xfId="27" applyNumberFormat="1" applyFont="1" applyBorder="1" applyAlignment="1">
      <alignment horizontal="center" vertical="center"/>
    </xf>
    <xf numFmtId="3" fontId="11" fillId="0" borderId="155" xfId="27" applyNumberFormat="1" applyFont="1" applyBorder="1" applyAlignment="1">
      <alignment horizontal="center" vertical="center"/>
    </xf>
    <xf numFmtId="3" fontId="11" fillId="0" borderId="18" xfId="27" applyNumberFormat="1" applyFont="1" applyBorder="1" applyAlignment="1">
      <alignment horizontal="center" vertical="center"/>
    </xf>
    <xf numFmtId="3" fontId="34" fillId="0" borderId="89" xfId="27" applyNumberFormat="1" applyFont="1" applyBorder="1" applyAlignment="1">
      <alignment horizontal="center" vertical="center"/>
    </xf>
    <xf numFmtId="3" fontId="34" fillId="0" borderId="13" xfId="27" applyNumberFormat="1" applyFont="1" applyBorder="1" applyAlignment="1">
      <alignment horizontal="center" vertical="center"/>
    </xf>
    <xf numFmtId="3" fontId="41" fillId="0" borderId="13" xfId="27" applyNumberFormat="1" applyFont="1" applyBorder="1" applyAlignment="1">
      <alignment horizontal="right"/>
    </xf>
    <xf numFmtId="3" fontId="34" fillId="0" borderId="17" xfId="27" applyNumberFormat="1" applyFont="1" applyBorder="1" applyAlignment="1">
      <alignment horizontal="right"/>
    </xf>
    <xf numFmtId="3" fontId="34" fillId="0" borderId="34" xfId="27" applyNumberFormat="1" applyFont="1" applyBorder="1" applyAlignment="1">
      <alignment horizontal="center"/>
    </xf>
    <xf numFmtId="3" fontId="38" fillId="0" borderId="0" xfId="27" applyNumberFormat="1" applyFont="1" applyAlignment="1">
      <alignment horizontal="center" vertical="center"/>
    </xf>
    <xf numFmtId="3" fontId="20" fillId="0" borderId="14" xfId="0" applyNumberFormat="1" applyFont="1" applyBorder="1" applyAlignment="1">
      <alignment horizontal="right" wrapText="1"/>
    </xf>
    <xf numFmtId="3" fontId="20" fillId="0" borderId="89" xfId="27" applyNumberFormat="1" applyFont="1" applyBorder="1" applyAlignment="1">
      <alignment horizontal="center" vertical="center"/>
    </xf>
    <xf numFmtId="3" fontId="18" fillId="0" borderId="13" xfId="27" applyNumberFormat="1" applyFont="1" applyBorder="1" applyAlignment="1">
      <alignment horizontal="center" vertical="top"/>
    </xf>
    <xf numFmtId="3" fontId="20" fillId="0" borderId="13" xfId="27" applyNumberFormat="1" applyFont="1" applyBorder="1" applyAlignment="1">
      <alignment wrapText="1"/>
    </xf>
    <xf numFmtId="3" fontId="20" fillId="0" borderId="34" xfId="27" applyNumberFormat="1" applyFont="1" applyBorder="1" applyAlignment="1">
      <alignment horizontal="center"/>
    </xf>
    <xf numFmtId="3" fontId="35" fillId="0" borderId="82" xfId="27" applyNumberFormat="1" applyFont="1" applyBorder="1" applyAlignment="1">
      <alignment horizontal="right"/>
    </xf>
    <xf numFmtId="3" fontId="42" fillId="0" borderId="13" xfId="0" applyNumberFormat="1" applyFont="1" applyBorder="1" applyAlignment="1">
      <alignment horizontal="right" wrapText="1"/>
    </xf>
    <xf numFmtId="3" fontId="42" fillId="0" borderId="14" xfId="0" applyNumberFormat="1" applyFont="1" applyBorder="1" applyAlignment="1">
      <alignment horizontal="right" wrapText="1"/>
    </xf>
    <xf numFmtId="3" fontId="14" fillId="0" borderId="0" xfId="27" applyNumberFormat="1" applyFont="1" applyAlignment="1">
      <alignment horizontal="center" vertical="center"/>
    </xf>
    <xf numFmtId="3" fontId="42" fillId="0" borderId="18" xfId="27" applyNumberFormat="1" applyFont="1" applyBorder="1" applyAlignment="1">
      <alignment horizontal="left" vertical="top" wrapText="1" indent="4"/>
    </xf>
    <xf numFmtId="3" fontId="42" fillId="0" borderId="82" xfId="27" applyNumberFormat="1" applyFont="1" applyBorder="1" applyAlignment="1">
      <alignment horizontal="right"/>
    </xf>
    <xf numFmtId="3" fontId="20" fillId="0" borderId="82" xfId="27" applyNumberFormat="1" applyFont="1" applyBorder="1" applyAlignment="1">
      <alignment horizontal="right"/>
    </xf>
    <xf numFmtId="3" fontId="35" fillId="0" borderId="82" xfId="27" applyNumberFormat="1" applyFont="1" applyBorder="1" applyAlignment="1">
      <alignment horizontal="right" vertical="center"/>
    </xf>
    <xf numFmtId="3" fontId="42" fillId="0" borderId="13" xfId="0" applyNumberFormat="1" applyFont="1" applyBorder="1" applyAlignment="1">
      <alignment horizontal="right" vertical="center" wrapText="1"/>
    </xf>
    <xf numFmtId="3" fontId="42" fillId="0" borderId="14" xfId="0" applyNumberFormat="1" applyFont="1" applyBorder="1" applyAlignment="1">
      <alignment horizontal="right" vertical="center" wrapText="1"/>
    </xf>
    <xf numFmtId="3" fontId="11" fillId="0" borderId="106" xfId="27" applyNumberFormat="1" applyFont="1" applyBorder="1" applyAlignment="1">
      <alignment horizontal="center" vertical="center"/>
    </xf>
    <xf numFmtId="3" fontId="20" fillId="0" borderId="13" xfId="27" applyNumberFormat="1" applyFont="1" applyBorder="1" applyAlignment="1">
      <alignment vertical="center" wrapText="1"/>
    </xf>
    <xf numFmtId="3" fontId="35" fillId="0" borderId="18" xfId="27" applyNumberFormat="1" applyFont="1" applyBorder="1" applyAlignment="1">
      <alignment horizontal="left" vertical="top" wrapText="1" indent="4"/>
    </xf>
    <xf numFmtId="3" fontId="35" fillId="0" borderId="89" xfId="27" applyNumberFormat="1" applyFont="1" applyBorder="1" applyAlignment="1">
      <alignment horizontal="center" vertical="center"/>
    </xf>
    <xf numFmtId="3" fontId="35" fillId="0" borderId="13" xfId="0" applyNumberFormat="1" applyFont="1" applyBorder="1" applyAlignment="1">
      <alignment horizontal="right" wrapText="1"/>
    </xf>
    <xf numFmtId="3" fontId="40" fillId="0" borderId="0" xfId="27" applyNumberFormat="1" applyFont="1" applyAlignment="1">
      <alignment horizontal="center" vertical="center"/>
    </xf>
    <xf numFmtId="3" fontId="24" fillId="0" borderId="13" xfId="0" applyNumberFormat="1" applyFont="1" applyBorder="1" applyAlignment="1">
      <alignment horizontal="right" wrapText="1"/>
    </xf>
    <xf numFmtId="3" fontId="35" fillId="0" borderId="34" xfId="27" applyNumberFormat="1" applyFont="1" applyBorder="1" applyAlignment="1">
      <alignment horizontal="center"/>
    </xf>
    <xf numFmtId="3" fontId="20" fillId="0" borderId="13" xfId="27" applyNumberFormat="1" applyFont="1" applyBorder="1" applyAlignment="1">
      <alignment horizontal="left" wrapText="1"/>
    </xf>
    <xf numFmtId="3" fontId="20" fillId="0" borderId="13" xfId="27" applyNumberFormat="1" applyFont="1" applyBorder="1" applyAlignment="1">
      <alignment horizontal="left" wrapText="1" indent="3"/>
    </xf>
    <xf numFmtId="3" fontId="18" fillId="0" borderId="185" xfId="27" applyNumberFormat="1" applyFont="1" applyBorder="1" applyAlignment="1">
      <alignment horizontal="center" vertical="center"/>
    </xf>
    <xf numFmtId="3" fontId="34" fillId="0" borderId="21" xfId="0" applyNumberFormat="1" applyFont="1" applyBorder="1" applyAlignment="1">
      <alignment horizontal="right" wrapText="1"/>
    </xf>
    <xf numFmtId="3" fontId="21" fillId="0" borderId="21" xfId="0" applyNumberFormat="1" applyFont="1" applyBorder="1" applyAlignment="1">
      <alignment horizontal="right" wrapText="1"/>
    </xf>
    <xf numFmtId="3" fontId="20" fillId="0" borderId="21" xfId="0" applyNumberFormat="1" applyFont="1" applyBorder="1" applyAlignment="1">
      <alignment horizontal="right" wrapText="1"/>
    </xf>
    <xf numFmtId="3" fontId="24" fillId="0" borderId="185" xfId="27" applyNumberFormat="1" applyFont="1" applyBorder="1" applyAlignment="1">
      <alignment horizontal="center"/>
    </xf>
    <xf numFmtId="3" fontId="25" fillId="0" borderId="0" xfId="27" applyNumberFormat="1" applyFont="1" applyAlignment="1">
      <alignment horizontal="center" vertical="center"/>
    </xf>
    <xf numFmtId="3" fontId="25" fillId="0" borderId="0" xfId="27" applyNumberFormat="1" applyFont="1" applyAlignment="1">
      <alignment horizontal="center"/>
    </xf>
    <xf numFmtId="3" fontId="24" fillId="0" borderId="21" xfId="0" applyNumberFormat="1" applyFont="1" applyBorder="1" applyAlignment="1">
      <alignment horizontal="right" wrapText="1"/>
    </xf>
    <xf numFmtId="3" fontId="21" fillId="0" borderId="89" xfId="27" applyNumberFormat="1" applyFont="1" applyBorder="1" applyAlignment="1">
      <alignment horizontal="center"/>
    </xf>
    <xf numFmtId="3" fontId="20" fillId="0" borderId="0" xfId="27" applyNumberFormat="1" applyFont="1" applyAlignment="1">
      <alignment horizontal="center" vertical="center"/>
    </xf>
    <xf numFmtId="3" fontId="18" fillId="0" borderId="0" xfId="27" applyNumberFormat="1" applyFont="1" applyAlignment="1">
      <alignment horizontal="center" vertical="center"/>
    </xf>
    <xf numFmtId="3" fontId="35" fillId="0" borderId="0" xfId="27" applyNumberFormat="1" applyFont="1" applyAlignment="1">
      <alignment horizontal="center" vertical="center"/>
    </xf>
    <xf numFmtId="3" fontId="34" fillId="0" borderId="0" xfId="27" applyNumberFormat="1" applyFont="1" applyAlignment="1">
      <alignment horizontal="center" vertical="center"/>
    </xf>
    <xf numFmtId="3" fontId="42" fillId="0" borderId="82" xfId="27" applyNumberFormat="1" applyFont="1" applyBorder="1" applyAlignment="1">
      <alignment horizontal="right" vertical="center"/>
    </xf>
    <xf numFmtId="3" fontId="24" fillId="0" borderId="89" xfId="27" applyNumberFormat="1" applyFont="1" applyBorder="1" applyAlignment="1">
      <alignment horizontal="center" vertical="center"/>
    </xf>
    <xf numFmtId="3" fontId="34" fillId="0" borderId="47" xfId="27" applyNumberFormat="1" applyFont="1" applyBorder="1" applyAlignment="1">
      <alignment horizontal="center"/>
    </xf>
    <xf numFmtId="3" fontId="21" fillId="0" borderId="89" xfId="27" applyNumberFormat="1" applyFont="1" applyBorder="1" applyAlignment="1">
      <alignment horizontal="center" vertical="center"/>
    </xf>
    <xf numFmtId="3" fontId="35" fillId="0" borderId="14" xfId="0" applyNumberFormat="1" applyFont="1" applyBorder="1" applyAlignment="1">
      <alignment horizontal="right" wrapText="1"/>
    </xf>
    <xf numFmtId="3" fontId="34" fillId="0" borderId="185" xfId="27" applyNumberFormat="1" applyFont="1" applyBorder="1" applyAlignment="1">
      <alignment horizontal="center" vertical="center"/>
    </xf>
    <xf numFmtId="3" fontId="41" fillId="0" borderId="18" xfId="27" applyNumberFormat="1" applyFont="1" applyBorder="1" applyAlignment="1">
      <alignment horizontal="right"/>
    </xf>
    <xf numFmtId="3" fontId="34" fillId="0" borderId="19" xfId="27" applyNumberFormat="1" applyFont="1" applyBorder="1" applyAlignment="1">
      <alignment horizontal="right"/>
    </xf>
    <xf numFmtId="3" fontId="34" fillId="0" borderId="18" xfId="0" applyNumberFormat="1" applyFont="1" applyBorder="1" applyAlignment="1">
      <alignment horizontal="right" wrapText="1"/>
    </xf>
    <xf numFmtId="3" fontId="21" fillId="0" borderId="17" xfId="27" applyNumberFormat="1" applyFont="1" applyBorder="1" applyAlignment="1">
      <alignment horizontal="right"/>
    </xf>
    <xf numFmtId="3" fontId="21" fillId="0" borderId="34" xfId="27" applyNumberFormat="1" applyFont="1" applyBorder="1" applyAlignment="1">
      <alignment horizontal="center"/>
    </xf>
    <xf numFmtId="3" fontId="24" fillId="0" borderId="14" xfId="0" applyNumberFormat="1" applyFont="1" applyBorder="1" applyAlignment="1">
      <alignment horizontal="right" vertical="center" wrapText="1"/>
    </xf>
    <xf numFmtId="3" fontId="18" fillId="0" borderId="13" xfId="27" applyNumberFormat="1" applyFont="1" applyBorder="1"/>
    <xf numFmtId="3" fontId="18" fillId="0" borderId="17" xfId="27" applyNumberFormat="1" applyFont="1" applyBorder="1"/>
    <xf numFmtId="3" fontId="20" fillId="0" borderId="13" xfId="27" applyNumberFormat="1" applyFont="1" applyBorder="1" applyAlignment="1">
      <alignment horizontal="left" wrapText="1" indent="2"/>
    </xf>
    <xf numFmtId="3" fontId="34" fillId="0" borderId="18" xfId="27" applyNumberFormat="1" applyFont="1" applyBorder="1" applyAlignment="1">
      <alignment horizontal="left" wrapText="1" indent="2"/>
    </xf>
    <xf numFmtId="3" fontId="29" fillId="0" borderId="13" xfId="27" applyNumberFormat="1" applyFont="1" applyBorder="1" applyAlignment="1">
      <alignment wrapText="1"/>
    </xf>
    <xf numFmtId="3" fontId="21" fillId="0" borderId="13" xfId="27" applyNumberFormat="1" applyFont="1" applyBorder="1" applyAlignment="1">
      <alignment horizontal="left" wrapText="1"/>
    </xf>
    <xf numFmtId="3" fontId="18" fillId="0" borderId="89" xfId="27" applyNumberFormat="1" applyFont="1" applyBorder="1" applyAlignment="1">
      <alignment horizontal="center" vertical="top"/>
    </xf>
    <xf numFmtId="3" fontId="35" fillId="0" borderId="18" xfId="27" applyNumberFormat="1" applyFont="1" applyBorder="1" applyAlignment="1">
      <alignment horizontal="left" wrapText="1" indent="4"/>
    </xf>
    <xf numFmtId="3" fontId="24" fillId="0" borderId="82" xfId="27" applyNumberFormat="1" applyFont="1" applyBorder="1" applyAlignment="1">
      <alignment horizontal="right"/>
    </xf>
    <xf numFmtId="3" fontId="24" fillId="0" borderId="13" xfId="0" applyNumberFormat="1" applyFont="1" applyBorder="1"/>
    <xf numFmtId="49" fontId="20" fillId="0" borderId="13" xfId="27" applyNumberFormat="1" applyFont="1" applyBorder="1" applyAlignment="1">
      <alignment horizontal="left" vertical="center" wrapText="1" indent="4"/>
    </xf>
    <xf numFmtId="3" fontId="41" fillId="0" borderId="90" xfId="27" applyNumberFormat="1" applyFont="1" applyBorder="1" applyAlignment="1">
      <alignment horizontal="right"/>
    </xf>
    <xf numFmtId="3" fontId="34" fillId="0" borderId="90" xfId="27" applyNumberFormat="1" applyFont="1" applyBorder="1" applyAlignment="1">
      <alignment horizontal="right"/>
    </xf>
    <xf numFmtId="3" fontId="35" fillId="0" borderId="47" xfId="27" applyNumberFormat="1" applyFont="1" applyBorder="1" applyAlignment="1">
      <alignment horizontal="center"/>
    </xf>
    <xf numFmtId="3" fontId="24" fillId="0" borderId="176" xfId="0" applyNumberFormat="1" applyFont="1" applyBorder="1" applyAlignment="1">
      <alignment horizontal="right" wrapText="1"/>
    </xf>
    <xf numFmtId="3" fontId="35" fillId="0" borderId="176" xfId="0" applyNumberFormat="1" applyFont="1" applyBorder="1" applyAlignment="1">
      <alignment horizontal="right" wrapText="1"/>
    </xf>
    <xf numFmtId="3" fontId="18" fillId="0" borderId="90" xfId="27" applyNumberFormat="1" applyFont="1" applyBorder="1" applyAlignment="1">
      <alignment horizontal="right"/>
    </xf>
    <xf numFmtId="3" fontId="18" fillId="0" borderId="155" xfId="27" applyNumberFormat="1" applyFont="1" applyBorder="1" applyAlignment="1">
      <alignment horizontal="right"/>
    </xf>
    <xf numFmtId="3" fontId="20" fillId="0" borderId="185" xfId="27" applyNumberFormat="1" applyFont="1" applyBorder="1" applyAlignment="1">
      <alignment horizontal="center" vertical="center"/>
    </xf>
    <xf numFmtId="3" fontId="18" fillId="0" borderId="99" xfId="27" applyNumberFormat="1" applyFont="1" applyBorder="1" applyAlignment="1">
      <alignment horizontal="right"/>
    </xf>
    <xf numFmtId="3" fontId="18" fillId="0" borderId="99" xfId="27" applyNumberFormat="1" applyFont="1" applyBorder="1" applyAlignment="1">
      <alignment horizontal="center"/>
    </xf>
    <xf numFmtId="3" fontId="42" fillId="0" borderId="18" xfId="0" applyNumberFormat="1" applyFont="1" applyBorder="1" applyAlignment="1">
      <alignment horizontal="right" wrapText="1"/>
    </xf>
    <xf numFmtId="3" fontId="35" fillId="0" borderId="128" xfId="0" applyNumberFormat="1" applyFont="1" applyBorder="1" applyAlignment="1">
      <alignment horizontal="right" wrapText="1"/>
    </xf>
    <xf numFmtId="3" fontId="18" fillId="0" borderId="106" xfId="27" applyNumberFormat="1" applyFont="1" applyBorder="1" applyAlignment="1">
      <alignment horizontal="right"/>
    </xf>
    <xf numFmtId="3" fontId="24" fillId="0" borderId="18" xfId="0" applyNumberFormat="1" applyFont="1" applyBorder="1" applyAlignment="1">
      <alignment horizontal="right" wrapText="1"/>
    </xf>
    <xf numFmtId="3" fontId="24" fillId="0" borderId="128" xfId="0" applyNumberFormat="1" applyFont="1" applyBorder="1" applyAlignment="1">
      <alignment horizontal="right" wrapText="1"/>
    </xf>
    <xf numFmtId="3" fontId="18" fillId="0" borderId="123" xfId="27" applyNumberFormat="1" applyFont="1" applyBorder="1" applyAlignment="1">
      <alignment horizontal="right"/>
    </xf>
    <xf numFmtId="3" fontId="34" fillId="0" borderId="13" xfId="27" applyNumberFormat="1" applyFont="1" applyBorder="1" applyAlignment="1">
      <alignment horizontal="center"/>
    </xf>
    <xf numFmtId="3" fontId="38" fillId="0" borderId="0" xfId="27" applyNumberFormat="1" applyFont="1" applyAlignment="1">
      <alignment horizontal="center"/>
    </xf>
    <xf numFmtId="3" fontId="24" fillId="0" borderId="13" xfId="0" applyNumberFormat="1" applyFont="1" applyBorder="1" applyAlignment="1">
      <alignment horizontal="right" vertical="center" wrapText="1"/>
    </xf>
    <xf numFmtId="3" fontId="11" fillId="0" borderId="89" xfId="27" applyNumberFormat="1" applyFont="1" applyBorder="1" applyAlignment="1">
      <alignment horizontal="center"/>
    </xf>
    <xf numFmtId="3" fontId="11" fillId="0" borderId="34" xfId="27" applyNumberFormat="1" applyFont="1" applyBorder="1" applyAlignment="1">
      <alignment horizontal="center"/>
    </xf>
    <xf numFmtId="3" fontId="38" fillId="0" borderId="82" xfId="27" applyNumberFormat="1" applyFont="1" applyBorder="1"/>
    <xf numFmtId="3" fontId="39" fillId="0" borderId="13" xfId="27" applyNumberFormat="1" applyFont="1" applyBorder="1"/>
    <xf numFmtId="3" fontId="39" fillId="0" borderId="14" xfId="27" applyNumberFormat="1" applyFont="1" applyBorder="1"/>
    <xf numFmtId="3" fontId="34" fillId="0" borderId="13" xfId="27" applyNumberFormat="1" applyFont="1" applyBorder="1"/>
    <xf numFmtId="3" fontId="38" fillId="0" borderId="13" xfId="27" applyNumberFormat="1" applyFont="1" applyBorder="1"/>
    <xf numFmtId="3" fontId="38" fillId="0" borderId="14" xfId="27" applyNumberFormat="1" applyFont="1" applyBorder="1"/>
    <xf numFmtId="3" fontId="11" fillId="0" borderId="185" xfId="27" applyNumberFormat="1" applyFont="1" applyBorder="1" applyAlignment="1">
      <alignment horizontal="center"/>
    </xf>
    <xf numFmtId="3" fontId="11" fillId="0" borderId="47" xfId="27" applyNumberFormat="1" applyFont="1" applyBorder="1" applyAlignment="1">
      <alignment horizontal="center"/>
    </xf>
    <xf numFmtId="3" fontId="11" fillId="0" borderId="18" xfId="27" applyNumberFormat="1" applyFont="1" applyBorder="1"/>
    <xf numFmtId="3" fontId="21" fillId="0" borderId="18" xfId="27" applyNumberFormat="1" applyFont="1" applyBorder="1"/>
    <xf numFmtId="3" fontId="38" fillId="0" borderId="18" xfId="27" applyNumberFormat="1" applyFont="1" applyBorder="1"/>
    <xf numFmtId="3" fontId="38" fillId="0" borderId="21" xfId="27" applyNumberFormat="1" applyFont="1" applyBorder="1"/>
    <xf numFmtId="3" fontId="14" fillId="0" borderId="18" xfId="27" applyNumberFormat="1" applyFont="1" applyBorder="1"/>
    <xf numFmtId="3" fontId="20" fillId="0" borderId="18" xfId="27" applyNumberFormat="1" applyFont="1" applyBorder="1"/>
    <xf numFmtId="3" fontId="25" fillId="0" borderId="18" xfId="27" applyNumberFormat="1" applyFont="1" applyBorder="1"/>
    <xf numFmtId="3" fontId="25" fillId="0" borderId="21" xfId="27" applyNumberFormat="1" applyFont="1" applyBorder="1"/>
    <xf numFmtId="3" fontId="39" fillId="0" borderId="18" xfId="27" applyNumberFormat="1" applyFont="1" applyBorder="1"/>
    <xf numFmtId="3" fontId="18" fillId="0" borderId="13" xfId="27" applyNumberFormat="1" applyFont="1" applyBorder="1" applyAlignment="1">
      <alignment shrinkToFit="1"/>
    </xf>
    <xf numFmtId="0" fontId="21" fillId="0" borderId="17" xfId="28" applyFont="1" applyBorder="1" applyAlignment="1">
      <alignment horizontal="left"/>
    </xf>
    <xf numFmtId="3" fontId="18" fillId="0" borderId="90" xfId="27" applyNumberFormat="1" applyFont="1" applyBorder="1" applyAlignment="1">
      <alignment horizontal="center"/>
    </xf>
    <xf numFmtId="3" fontId="34" fillId="0" borderId="13" xfId="27" applyNumberFormat="1" applyFont="1" applyBorder="1" applyAlignment="1">
      <alignment horizontal="right"/>
    </xf>
    <xf numFmtId="3" fontId="42" fillId="0" borderId="82" xfId="0" applyNumberFormat="1" applyFont="1" applyBorder="1" applyAlignment="1">
      <alignment horizontal="right" wrapText="1"/>
    </xf>
    <xf numFmtId="3" fontId="34" fillId="0" borderId="82" xfId="0" applyNumberFormat="1" applyFont="1" applyBorder="1" applyAlignment="1">
      <alignment horizontal="right" wrapText="1"/>
    </xf>
    <xf numFmtId="3" fontId="34" fillId="0" borderId="176" xfId="0" applyNumberFormat="1" applyFont="1" applyBorder="1" applyAlignment="1">
      <alignment horizontal="right" wrapText="1"/>
    </xf>
    <xf numFmtId="3" fontId="20" fillId="0" borderId="82" xfId="0" applyNumberFormat="1" applyFont="1" applyBorder="1" applyAlignment="1">
      <alignment horizontal="right" wrapText="1"/>
    </xf>
    <xf numFmtId="3" fontId="21" fillId="0" borderId="82" xfId="0" applyNumberFormat="1" applyFont="1" applyBorder="1" applyAlignment="1">
      <alignment horizontal="right" wrapText="1"/>
    </xf>
    <xf numFmtId="3" fontId="24" fillId="0" borderId="82" xfId="0" applyNumberFormat="1" applyFont="1" applyBorder="1" applyAlignment="1">
      <alignment horizontal="right" wrapText="1"/>
    </xf>
    <xf numFmtId="3" fontId="11" fillId="0" borderId="13" xfId="27" applyNumberFormat="1" applyFont="1" applyBorder="1" applyAlignment="1">
      <alignment horizontal="center"/>
    </xf>
    <xf numFmtId="3" fontId="18" fillId="0" borderId="18" xfId="27" applyNumberFormat="1" applyFont="1" applyBorder="1" applyAlignment="1">
      <alignment wrapText="1"/>
    </xf>
    <xf numFmtId="3" fontId="42" fillId="0" borderId="21" xfId="0" applyNumberFormat="1" applyFont="1" applyBorder="1" applyAlignment="1">
      <alignment horizontal="right" wrapText="1"/>
    </xf>
    <xf numFmtId="3" fontId="21" fillId="0" borderId="128" xfId="0" applyNumberFormat="1" applyFont="1" applyBorder="1" applyAlignment="1">
      <alignment horizontal="right" wrapText="1"/>
    </xf>
    <xf numFmtId="3" fontId="20" fillId="0" borderId="128" xfId="0" applyNumberFormat="1" applyFont="1" applyBorder="1" applyAlignment="1">
      <alignment horizontal="right" wrapText="1"/>
    </xf>
    <xf numFmtId="3" fontId="18" fillId="0" borderId="13" xfId="27" applyNumberFormat="1" applyFont="1" applyBorder="1" applyAlignment="1">
      <alignment wrapText="1"/>
    </xf>
    <xf numFmtId="3" fontId="21" fillId="0" borderId="176" xfId="0" applyNumberFormat="1" applyFont="1" applyBorder="1" applyAlignment="1">
      <alignment horizontal="right" wrapText="1"/>
    </xf>
    <xf numFmtId="3" fontId="18" fillId="0" borderId="17" xfId="27" applyNumberFormat="1" applyFont="1" applyBorder="1" applyAlignment="1">
      <alignment wrapText="1"/>
    </xf>
    <xf numFmtId="3" fontId="20" fillId="0" borderId="176" xfId="0" applyNumberFormat="1" applyFont="1" applyBorder="1" applyAlignment="1">
      <alignment horizontal="right" wrapText="1"/>
    </xf>
    <xf numFmtId="3" fontId="18" fillId="0" borderId="183" xfId="27" applyNumberFormat="1" applyFont="1" applyBorder="1" applyAlignment="1">
      <alignment horizontal="center"/>
    </xf>
    <xf numFmtId="3" fontId="21" fillId="0" borderId="32" xfId="27" applyNumberFormat="1" applyFont="1" applyBorder="1" applyAlignment="1">
      <alignment wrapText="1"/>
    </xf>
    <xf numFmtId="3" fontId="18" fillId="0" borderId="90" xfId="27" applyNumberFormat="1" applyFont="1" applyBorder="1" applyAlignment="1">
      <alignment horizontal="center" vertical="top"/>
    </xf>
    <xf numFmtId="3" fontId="18" fillId="0" borderId="82" xfId="0" applyNumberFormat="1" applyFont="1" applyBorder="1" applyAlignment="1">
      <alignment horizontal="right" wrapText="1"/>
    </xf>
    <xf numFmtId="3" fontId="41" fillId="0" borderId="82" xfId="0" applyNumberFormat="1" applyFont="1" applyBorder="1" applyAlignment="1">
      <alignment horizontal="right" wrapText="1"/>
    </xf>
    <xf numFmtId="3" fontId="20" fillId="0" borderId="12" xfId="27" applyNumberFormat="1" applyFont="1" applyBorder="1" applyAlignment="1">
      <alignment horizontal="center" vertical="center"/>
    </xf>
    <xf numFmtId="3" fontId="18" fillId="0" borderId="82" xfId="27" applyNumberFormat="1" applyFont="1" applyBorder="1" applyAlignment="1">
      <alignment horizontal="center"/>
    </xf>
    <xf numFmtId="3" fontId="20" fillId="0" borderId="175" xfId="27" applyNumberFormat="1" applyFont="1" applyBorder="1" applyAlignment="1">
      <alignment horizontal="center" vertical="center"/>
    </xf>
    <xf numFmtId="3" fontId="18" fillId="0" borderId="32" xfId="27" applyNumberFormat="1" applyFont="1" applyBorder="1" applyAlignment="1">
      <alignment horizontal="center"/>
    </xf>
    <xf numFmtId="3" fontId="18" fillId="0" borderId="108" xfId="27" applyNumberFormat="1" applyFont="1" applyBorder="1" applyAlignment="1">
      <alignment horizontal="right"/>
    </xf>
    <xf numFmtId="3" fontId="18" fillId="0" borderId="32" xfId="27" applyNumberFormat="1" applyFont="1" applyBorder="1" applyAlignment="1">
      <alignment horizontal="right"/>
    </xf>
    <xf numFmtId="3" fontId="18" fillId="0" borderId="210" xfId="27" applyNumberFormat="1" applyFont="1" applyBorder="1" applyAlignment="1">
      <alignment horizontal="right"/>
    </xf>
    <xf numFmtId="3" fontId="18" fillId="0" borderId="108" xfId="27" applyNumberFormat="1" applyFont="1" applyBorder="1" applyAlignment="1">
      <alignment horizontal="center"/>
    </xf>
    <xf numFmtId="3" fontId="34" fillId="0" borderId="32" xfId="27" applyNumberFormat="1" applyFont="1" applyBorder="1" applyAlignment="1">
      <alignment horizontal="right"/>
    </xf>
    <xf numFmtId="3" fontId="42" fillId="0" borderId="93" xfId="0" applyNumberFormat="1" applyFont="1" applyBorder="1" applyAlignment="1">
      <alignment horizontal="right" wrapText="1"/>
    </xf>
    <xf numFmtId="3" fontId="34" fillId="0" borderId="93" xfId="0" applyNumberFormat="1" applyFont="1" applyBorder="1" applyAlignment="1">
      <alignment horizontal="right" wrapText="1"/>
    </xf>
    <xf numFmtId="3" fontId="34" fillId="0" borderId="211" xfId="0" applyNumberFormat="1" applyFont="1" applyBorder="1" applyAlignment="1">
      <alignment horizontal="right" wrapText="1"/>
    </xf>
    <xf numFmtId="3" fontId="21" fillId="0" borderId="32" xfId="27" applyNumberFormat="1" applyFont="1" applyBorder="1" applyAlignment="1">
      <alignment horizontal="right"/>
    </xf>
    <xf numFmtId="3" fontId="20" fillId="0" borderId="93" xfId="0" applyNumberFormat="1" applyFont="1" applyBorder="1" applyAlignment="1">
      <alignment horizontal="right" wrapText="1"/>
    </xf>
    <xf numFmtId="3" fontId="21" fillId="0" borderId="93" xfId="0" applyNumberFormat="1" applyFont="1" applyBorder="1" applyAlignment="1">
      <alignment horizontal="right" wrapText="1"/>
    </xf>
    <xf numFmtId="3" fontId="21" fillId="0" borderId="211" xfId="0" applyNumberFormat="1" applyFont="1" applyBorder="1" applyAlignment="1">
      <alignment horizontal="right" wrapText="1"/>
    </xf>
    <xf numFmtId="3" fontId="21" fillId="0" borderId="115" xfId="30" applyNumberFormat="1" applyFont="1" applyBorder="1"/>
    <xf numFmtId="3" fontId="18" fillId="0" borderId="116" xfId="27" applyNumberFormat="1" applyFont="1" applyBorder="1" applyAlignment="1">
      <alignment horizontal="center"/>
    </xf>
    <xf numFmtId="3" fontId="20" fillId="0" borderId="1" xfId="27" applyNumberFormat="1" applyFont="1" applyBorder="1" applyAlignment="1">
      <alignment horizontal="center" vertical="center"/>
    </xf>
    <xf numFmtId="3" fontId="20" fillId="0" borderId="48" xfId="27" applyNumberFormat="1" applyFont="1" applyBorder="1" applyAlignment="1">
      <alignment horizontal="center" vertical="center"/>
    </xf>
    <xf numFmtId="3" fontId="18" fillId="0" borderId="93" xfId="27" applyNumberFormat="1" applyFont="1" applyBorder="1" applyAlignment="1">
      <alignment horizontal="center"/>
    </xf>
    <xf numFmtId="3" fontId="21" fillId="0" borderId="33" xfId="0" applyNumberFormat="1" applyFont="1" applyBorder="1" applyAlignment="1">
      <alignment horizontal="right" wrapText="1"/>
    </xf>
    <xf numFmtId="3" fontId="20" fillId="0" borderId="191" xfId="27" applyNumberFormat="1" applyFont="1" applyBorder="1" applyAlignment="1">
      <alignment horizontal="center" vertical="center"/>
    </xf>
    <xf numFmtId="3" fontId="18" fillId="0" borderId="11" xfId="27" applyNumberFormat="1" applyFont="1" applyBorder="1" applyAlignment="1">
      <alignment horizontal="center" vertical="top"/>
    </xf>
    <xf numFmtId="3" fontId="18" fillId="0" borderId="135" xfId="27" applyNumberFormat="1" applyFont="1" applyBorder="1" applyAlignment="1">
      <alignment horizontal="center"/>
    </xf>
    <xf numFmtId="3" fontId="34" fillId="0" borderId="11" xfId="27" applyNumberFormat="1" applyFont="1" applyBorder="1" applyAlignment="1">
      <alignment horizontal="right"/>
    </xf>
    <xf numFmtId="3" fontId="42" fillId="0" borderId="83" xfId="0" applyNumberFormat="1" applyFont="1" applyBorder="1" applyAlignment="1">
      <alignment horizontal="right" wrapText="1"/>
    </xf>
    <xf numFmtId="3" fontId="34" fillId="0" borderId="83" xfId="0" applyNumberFormat="1" applyFont="1" applyBorder="1" applyAlignment="1">
      <alignment horizontal="right" wrapText="1"/>
    </xf>
    <xf numFmtId="3" fontId="34" fillId="0" borderId="179" xfId="0" applyNumberFormat="1" applyFont="1" applyBorder="1" applyAlignment="1">
      <alignment horizontal="right" wrapText="1"/>
    </xf>
    <xf numFmtId="3" fontId="21" fillId="0" borderId="1" xfId="27" applyNumberFormat="1" applyFont="1" applyBorder="1" applyAlignment="1">
      <alignment horizontal="center" vertical="center"/>
    </xf>
    <xf numFmtId="3" fontId="18" fillId="0" borderId="49" xfId="27" applyNumberFormat="1" applyFont="1" applyBorder="1" applyAlignment="1">
      <alignment horizontal="center" vertical="center" wrapText="1"/>
    </xf>
    <xf numFmtId="3" fontId="48" fillId="0" borderId="49" xfId="27" applyNumberFormat="1" applyFont="1" applyBorder="1" applyAlignment="1">
      <alignment wrapText="1"/>
    </xf>
    <xf numFmtId="3" fontId="41" fillId="0" borderId="50" xfId="0" applyNumberFormat="1" applyFont="1" applyBorder="1" applyAlignment="1">
      <alignment vertical="center"/>
    </xf>
    <xf numFmtId="3" fontId="34" fillId="0" borderId="129" xfId="0" applyNumberFormat="1" applyFont="1" applyBorder="1" applyAlignment="1">
      <alignment vertical="center"/>
    </xf>
    <xf numFmtId="3" fontId="34" fillId="0" borderId="50" xfId="0" applyNumberFormat="1" applyFont="1" applyBorder="1" applyAlignment="1">
      <alignment vertical="center"/>
    </xf>
    <xf numFmtId="3" fontId="34" fillId="0" borderId="15" xfId="0" applyNumberFormat="1" applyFont="1" applyBorder="1" applyAlignment="1">
      <alignment vertical="center"/>
    </xf>
    <xf numFmtId="3" fontId="21" fillId="0" borderId="175" xfId="27" applyNumberFormat="1" applyFont="1" applyBorder="1" applyAlignment="1">
      <alignment horizontal="center" vertical="center"/>
    </xf>
    <xf numFmtId="3" fontId="18" fillId="0" borderId="32" xfId="27" applyNumberFormat="1" applyFont="1" applyBorder="1" applyAlignment="1">
      <alignment horizontal="center" vertical="center" wrapText="1"/>
    </xf>
    <xf numFmtId="3" fontId="48" fillId="0" borderId="32" xfId="27" applyNumberFormat="1" applyFont="1" applyBorder="1" applyAlignment="1">
      <alignment wrapText="1"/>
    </xf>
    <xf numFmtId="3" fontId="41" fillId="0" borderId="93" xfId="0" applyNumberFormat="1" applyFont="1" applyBorder="1" applyAlignment="1">
      <alignment vertical="center"/>
    </xf>
    <xf numFmtId="3" fontId="34" fillId="0" borderId="210" xfId="0" applyNumberFormat="1" applyFont="1" applyBorder="1" applyAlignment="1">
      <alignment vertical="center"/>
    </xf>
    <xf numFmtId="3" fontId="34" fillId="0" borderId="93" xfId="0" applyNumberFormat="1" applyFont="1" applyBorder="1" applyAlignment="1">
      <alignment vertical="center"/>
    </xf>
    <xf numFmtId="3" fontId="21" fillId="0" borderId="93" xfId="0" applyNumberFormat="1" applyFont="1" applyBorder="1" applyAlignment="1">
      <alignment vertical="center"/>
    </xf>
    <xf numFmtId="3" fontId="21" fillId="0" borderId="211" xfId="0" applyNumberFormat="1" applyFont="1" applyBorder="1" applyAlignment="1">
      <alignment vertical="center"/>
    </xf>
    <xf numFmtId="3" fontId="18" fillId="0" borderId="13" xfId="27" applyNumberFormat="1" applyFont="1" applyBorder="1" applyAlignment="1">
      <alignment horizontal="center" vertical="center" wrapText="1"/>
    </xf>
    <xf numFmtId="3" fontId="48" fillId="0" borderId="13" xfId="27" applyNumberFormat="1" applyFont="1" applyBorder="1" applyAlignment="1">
      <alignment wrapText="1"/>
    </xf>
    <xf numFmtId="3" fontId="41" fillId="0" borderId="13" xfId="0" applyNumberFormat="1" applyFont="1" applyBorder="1" applyAlignment="1">
      <alignment vertical="center"/>
    </xf>
    <xf numFmtId="3" fontId="34" fillId="0" borderId="155" xfId="0" applyNumberFormat="1" applyFont="1" applyBorder="1" applyAlignment="1">
      <alignment vertical="center"/>
    </xf>
    <xf numFmtId="3" fontId="34" fillId="0" borderId="82" xfId="0" applyNumberFormat="1" applyFont="1" applyBorder="1" applyAlignment="1">
      <alignment vertical="center"/>
    </xf>
    <xf numFmtId="3" fontId="24" fillId="0" borderId="13" xfId="0" applyNumberFormat="1" applyFont="1" applyBorder="1" applyAlignment="1">
      <alignment vertical="center"/>
    </xf>
    <xf numFmtId="3" fontId="24" fillId="0" borderId="14" xfId="0" applyNumberFormat="1" applyFont="1" applyBorder="1" applyAlignment="1">
      <alignment vertical="center"/>
    </xf>
    <xf numFmtId="3" fontId="21" fillId="0" borderId="98" xfId="30" applyNumberFormat="1" applyFont="1" applyBorder="1"/>
    <xf numFmtId="3" fontId="48" fillId="0" borderId="79" xfId="27" applyNumberFormat="1" applyFont="1" applyBorder="1" applyAlignment="1">
      <alignment wrapText="1"/>
    </xf>
    <xf numFmtId="3" fontId="41" fillId="0" borderId="79" xfId="0" applyNumberFormat="1" applyFont="1" applyBorder="1" applyAlignment="1">
      <alignment vertical="center"/>
    </xf>
    <xf numFmtId="3" fontId="34" fillId="0" borderId="186" xfId="0" applyNumberFormat="1" applyFont="1" applyBorder="1" applyAlignment="1">
      <alignment vertical="center"/>
    </xf>
    <xf numFmtId="3" fontId="21" fillId="0" borderId="50" xfId="0" applyNumberFormat="1" applyFont="1" applyBorder="1" applyAlignment="1">
      <alignment vertical="center"/>
    </xf>
    <xf numFmtId="3" fontId="21" fillId="0" borderId="15" xfId="0" applyNumberFormat="1" applyFont="1" applyBorder="1" applyAlignment="1">
      <alignment vertical="center"/>
    </xf>
    <xf numFmtId="3" fontId="21" fillId="0" borderId="191" xfId="27" applyNumberFormat="1" applyFont="1" applyBorder="1" applyAlignment="1">
      <alignment horizontal="center" vertical="center"/>
    </xf>
    <xf numFmtId="3" fontId="18" fillId="0" borderId="11" xfId="27" applyNumberFormat="1" applyFont="1" applyBorder="1" applyAlignment="1">
      <alignment horizontal="center" vertical="center" wrapText="1"/>
    </xf>
    <xf numFmtId="3" fontId="20" fillId="0" borderId="102" xfId="0" applyNumberFormat="1" applyFont="1" applyBorder="1" applyAlignment="1">
      <alignment wrapText="1"/>
    </xf>
    <xf numFmtId="3" fontId="20" fillId="0" borderId="11" xfId="0" applyNumberFormat="1" applyFont="1" applyBorder="1" applyAlignment="1">
      <alignment wrapText="1"/>
    </xf>
    <xf numFmtId="3" fontId="20" fillId="0" borderId="154" xfId="0" applyNumberFormat="1" applyFont="1" applyBorder="1" applyAlignment="1">
      <alignment wrapText="1"/>
    </xf>
    <xf numFmtId="3" fontId="18" fillId="0" borderId="86" xfId="27" applyNumberFormat="1" applyFont="1" applyBorder="1" applyAlignment="1">
      <alignment horizontal="center"/>
    </xf>
    <xf numFmtId="3" fontId="34" fillId="0" borderId="83" xfId="0" applyNumberFormat="1" applyFont="1" applyBorder="1" applyAlignment="1">
      <alignment vertical="center"/>
    </xf>
    <xf numFmtId="3" fontId="34" fillId="0" borderId="179" xfId="0" applyNumberFormat="1" applyFont="1" applyBorder="1" applyAlignment="1">
      <alignment vertical="center"/>
    </xf>
    <xf numFmtId="3" fontId="18" fillId="0" borderId="185" xfId="0" applyNumberFormat="1" applyFont="1" applyBorder="1" applyAlignment="1">
      <alignment horizontal="center" wrapText="1"/>
    </xf>
    <xf numFmtId="3" fontId="18" fillId="0" borderId="18" xfId="0" applyNumberFormat="1" applyFont="1" applyBorder="1" applyAlignment="1">
      <alignment horizontal="center" wrapText="1"/>
    </xf>
    <xf numFmtId="3" fontId="18" fillId="0" borderId="47" xfId="0" applyNumberFormat="1" applyFont="1" applyBorder="1" applyAlignment="1">
      <alignment horizontal="center" wrapText="1"/>
    </xf>
    <xf numFmtId="3" fontId="34" fillId="0" borderId="51" xfId="0" applyNumberFormat="1" applyFont="1" applyBorder="1" applyAlignment="1">
      <alignment horizontal="right"/>
    </xf>
    <xf numFmtId="3" fontId="41" fillId="0" borderId="0" xfId="0" applyNumberFormat="1" applyFont="1" applyAlignment="1">
      <alignment horizontal="right" wrapText="1"/>
    </xf>
    <xf numFmtId="3" fontId="21" fillId="0" borderId="51" xfId="0" applyNumberFormat="1" applyFont="1" applyBorder="1" applyAlignment="1">
      <alignment horizontal="right"/>
    </xf>
    <xf numFmtId="3" fontId="20" fillId="0" borderId="19" xfId="0" applyNumberFormat="1" applyFont="1" applyBorder="1" applyAlignment="1">
      <alignment wrapText="1"/>
    </xf>
    <xf numFmtId="3" fontId="18" fillId="0" borderId="175" xfId="0" applyNumberFormat="1" applyFont="1" applyBorder="1" applyAlignment="1">
      <alignment horizontal="center" wrapText="1"/>
    </xf>
    <xf numFmtId="3" fontId="18" fillId="0" borderId="32" xfId="0" applyNumberFormat="1" applyFont="1" applyBorder="1" applyAlignment="1">
      <alignment horizontal="center" wrapText="1"/>
    </xf>
    <xf numFmtId="3" fontId="18" fillId="0" borderId="116" xfId="0" applyNumberFormat="1" applyFont="1" applyBorder="1" applyAlignment="1">
      <alignment horizontal="center" wrapText="1"/>
    </xf>
    <xf numFmtId="3" fontId="41" fillId="0" borderId="32" xfId="0" applyNumberFormat="1" applyFont="1" applyBorder="1" applyAlignment="1">
      <alignment horizontal="right" wrapText="1"/>
    </xf>
    <xf numFmtId="3" fontId="41" fillId="0" borderId="33" xfId="0" applyNumberFormat="1" applyFont="1" applyBorder="1" applyAlignment="1">
      <alignment horizontal="right" wrapText="1"/>
    </xf>
    <xf numFmtId="3" fontId="18" fillId="0" borderId="93" xfId="0" applyNumberFormat="1" applyFont="1" applyBorder="1" applyAlignment="1">
      <alignment horizontal="center" wrapText="1"/>
    </xf>
    <xf numFmtId="3" fontId="21" fillId="0" borderId="50" xfId="0" applyNumberFormat="1" applyFont="1" applyBorder="1" applyAlignment="1">
      <alignment horizontal="right"/>
    </xf>
    <xf numFmtId="3" fontId="18" fillId="0" borderId="32" xfId="0" applyNumberFormat="1" applyFont="1" applyBorder="1" applyAlignment="1">
      <alignment horizontal="right" wrapText="1"/>
    </xf>
    <xf numFmtId="3" fontId="18" fillId="0" borderId="33" xfId="0" applyNumberFormat="1" applyFont="1" applyBorder="1" applyAlignment="1">
      <alignment horizontal="right" wrapText="1"/>
    </xf>
    <xf numFmtId="3" fontId="18" fillId="0" borderId="12" xfId="0" applyNumberFormat="1" applyFont="1" applyBorder="1" applyAlignment="1">
      <alignment horizontal="center" wrapText="1"/>
    </xf>
    <xf numFmtId="3" fontId="18" fillId="0" borderId="13" xfId="0" applyNumberFormat="1" applyFont="1" applyBorder="1" applyAlignment="1">
      <alignment horizontal="center" wrapText="1"/>
    </xf>
    <xf numFmtId="0" fontId="0" fillId="0" borderId="155" xfId="0" applyBorder="1" applyAlignment="1">
      <alignment horizontal="left" wrapText="1"/>
    </xf>
    <xf numFmtId="3" fontId="18" fillId="0" borderId="82" xfId="0" applyNumberFormat="1" applyFont="1" applyBorder="1" applyAlignment="1">
      <alignment horizontal="center" wrapText="1"/>
    </xf>
    <xf numFmtId="3" fontId="20" fillId="0" borderId="32" xfId="0" applyNumberFormat="1" applyFont="1" applyBorder="1" applyAlignment="1">
      <alignment horizontal="right" wrapText="1"/>
    </xf>
    <xf numFmtId="3" fontId="20" fillId="0" borderId="33" xfId="0" applyNumberFormat="1" applyFont="1" applyBorder="1" applyAlignment="1">
      <alignment horizontal="right" wrapText="1"/>
    </xf>
    <xf numFmtId="3" fontId="18" fillId="0" borderId="112" xfId="0" applyNumberFormat="1" applyFont="1" applyBorder="1" applyAlignment="1">
      <alignment horizontal="center" wrapText="1"/>
    </xf>
    <xf numFmtId="3" fontId="18" fillId="0" borderId="113" xfId="0" applyNumberFormat="1" applyFont="1" applyBorder="1" applyAlignment="1">
      <alignment horizontal="center" wrapText="1"/>
    </xf>
    <xf numFmtId="0" fontId="0" fillId="0" borderId="156" xfId="0" applyBorder="1" applyAlignment="1">
      <alignment horizontal="left" wrapText="1"/>
    </xf>
    <xf numFmtId="3" fontId="18" fillId="0" borderId="114" xfId="0" applyNumberFormat="1" applyFont="1" applyBorder="1" applyAlignment="1">
      <alignment horizontal="center" wrapText="1"/>
    </xf>
    <xf numFmtId="3" fontId="21" fillId="0" borderId="113" xfId="0" applyNumberFormat="1" applyFont="1" applyBorder="1"/>
    <xf numFmtId="3" fontId="18" fillId="0" borderId="113" xfId="0" applyNumberFormat="1" applyFont="1" applyBorder="1" applyAlignment="1">
      <alignment horizontal="right" wrapText="1"/>
    </xf>
    <xf numFmtId="3" fontId="18" fillId="0" borderId="111" xfId="0" applyNumberFormat="1" applyFont="1" applyBorder="1" applyAlignment="1">
      <alignment horizontal="right" wrapText="1"/>
    </xf>
    <xf numFmtId="1" fontId="26" fillId="0" borderId="0" xfId="27" applyNumberFormat="1" applyFont="1" applyAlignment="1">
      <alignment horizontal="left" vertical="center"/>
    </xf>
    <xf numFmtId="3" fontId="19" fillId="0" borderId="0" xfId="0" applyNumberFormat="1" applyFont="1"/>
    <xf numFmtId="3" fontId="15" fillId="0" borderId="0" xfId="0" applyNumberFormat="1" applyFont="1" applyAlignment="1">
      <alignment vertical="top"/>
    </xf>
    <xf numFmtId="3" fontId="11" fillId="0" borderId="0" xfId="27" applyNumberFormat="1" applyFont="1" applyAlignment="1">
      <alignment horizontal="center" vertical="top"/>
    </xf>
    <xf numFmtId="3" fontId="11" fillId="0" borderId="0" xfId="27" applyNumberFormat="1" applyFont="1" applyAlignment="1">
      <alignment vertical="top" wrapText="1"/>
    </xf>
    <xf numFmtId="3" fontId="13" fillId="0" borderId="0" xfId="27" applyNumberFormat="1" applyFont="1"/>
    <xf numFmtId="3" fontId="13" fillId="0" borderId="0" xfId="27" applyNumberFormat="1" applyFont="1" applyAlignment="1">
      <alignment vertical="top" wrapText="1"/>
    </xf>
    <xf numFmtId="3" fontId="11" fillId="0" borderId="0" xfId="27" applyNumberFormat="1" applyFont="1" applyAlignment="1">
      <alignment horizontal="center" vertical="top" wrapText="1"/>
    </xf>
    <xf numFmtId="3" fontId="25" fillId="0" borderId="6" xfId="0" applyNumberFormat="1" applyFont="1" applyBorder="1" applyAlignment="1">
      <alignment vertical="top"/>
    </xf>
    <xf numFmtId="3" fontId="14" fillId="0" borderId="82" xfId="28" applyNumberFormat="1" applyFont="1" applyBorder="1" applyAlignment="1">
      <alignment horizontal="right" wrapText="1"/>
    </xf>
    <xf numFmtId="0" fontId="46" fillId="0" borderId="0" xfId="0" applyFont="1" applyAlignment="1">
      <alignment horizontal="left" wrapText="1" indent="2"/>
    </xf>
    <xf numFmtId="3" fontId="18" fillId="0" borderId="79" xfId="31" applyNumberFormat="1" applyFont="1" applyBorder="1" applyAlignment="1">
      <alignment horizontal="right" vertical="center"/>
    </xf>
    <xf numFmtId="3" fontId="18" fillId="0" borderId="79" xfId="28" applyNumberFormat="1" applyFont="1" applyBorder="1" applyAlignment="1">
      <alignment horizontal="right" vertical="center"/>
    </xf>
    <xf numFmtId="0" fontId="46" fillId="0" borderId="0" xfId="0" applyFont="1" applyAlignment="1">
      <alignment horizontal="left" indent="2" shrinkToFit="1"/>
    </xf>
    <xf numFmtId="3" fontId="34" fillId="0" borderId="0" xfId="0" applyNumberFormat="1" applyFont="1" applyAlignment="1">
      <alignment horizontal="center"/>
    </xf>
    <xf numFmtId="3" fontId="21" fillId="0" borderId="0" xfId="0" applyNumberFormat="1" applyFont="1" applyAlignment="1">
      <alignment horizontal="center" vertical="center"/>
    </xf>
    <xf numFmtId="3" fontId="44" fillId="0" borderId="0" xfId="27" applyNumberFormat="1" applyFont="1" applyAlignment="1">
      <alignment wrapText="1"/>
    </xf>
    <xf numFmtId="0" fontId="11" fillId="0" borderId="0" xfId="0" applyFont="1" applyAlignment="1">
      <alignment horizontal="left" vertical="center"/>
    </xf>
    <xf numFmtId="0" fontId="13" fillId="0" borderId="0" xfId="0" applyFont="1" applyAlignment="1">
      <alignment horizontal="center" vertical="center"/>
    </xf>
    <xf numFmtId="3" fontId="13" fillId="0" borderId="0" xfId="0" applyNumberFormat="1" applyFont="1" applyAlignment="1">
      <alignment horizontal="center" vertical="center"/>
    </xf>
    <xf numFmtId="3" fontId="11" fillId="0" borderId="0" xfId="27" applyNumberFormat="1" applyFont="1" applyAlignment="1">
      <alignment horizontal="left"/>
    </xf>
    <xf numFmtId="0" fontId="11" fillId="0" borderId="0" xfId="32" applyFont="1" applyAlignment="1">
      <alignment horizontal="left" vertical="center"/>
    </xf>
    <xf numFmtId="3" fontId="11" fillId="0" borderId="0" xfId="31" applyNumberFormat="1" applyFont="1" applyAlignment="1">
      <alignment horizontal="right" vertical="center"/>
    </xf>
    <xf numFmtId="3" fontId="18" fillId="0" borderId="120" xfId="31" applyNumberFormat="1" applyFont="1" applyBorder="1" applyAlignment="1">
      <alignment horizontal="center" vertical="center" wrapText="1"/>
    </xf>
    <xf numFmtId="3" fontId="18" fillId="0" borderId="0" xfId="32" applyNumberFormat="1" applyFont="1" applyAlignment="1">
      <alignment horizontal="right"/>
    </xf>
    <xf numFmtId="3" fontId="18" fillId="0" borderId="0" xfId="56" applyNumberFormat="1" applyFont="1" applyAlignment="1">
      <alignment horizontal="center" vertical="center"/>
    </xf>
    <xf numFmtId="3" fontId="18" fillId="0" borderId="0" xfId="32" applyNumberFormat="1" applyFont="1" applyAlignment="1">
      <alignment horizontal="right" wrapText="1"/>
    </xf>
    <xf numFmtId="3" fontId="18" fillId="0" borderId="0" xfId="56" applyNumberFormat="1" applyFont="1" applyAlignment="1">
      <alignment horizontal="right"/>
    </xf>
    <xf numFmtId="3" fontId="18" fillId="0" borderId="0" xfId="56" applyNumberFormat="1" applyFont="1" applyAlignment="1">
      <alignment horizontal="left" vertical="top"/>
    </xf>
    <xf numFmtId="3" fontId="20" fillId="0" borderId="32" xfId="28" applyNumberFormat="1" applyFont="1" applyBorder="1" applyAlignment="1">
      <alignment horizontal="right" vertical="center" wrapText="1"/>
    </xf>
    <xf numFmtId="3" fontId="21" fillId="0" borderId="211" xfId="28" applyNumberFormat="1" applyFont="1" applyBorder="1" applyAlignment="1">
      <alignment horizontal="right" vertical="center" wrapText="1"/>
    </xf>
    <xf numFmtId="3" fontId="18" fillId="0" borderId="32" xfId="28" applyNumberFormat="1" applyFont="1" applyBorder="1" applyAlignment="1">
      <alignment horizontal="right" vertical="center" wrapText="1"/>
    </xf>
    <xf numFmtId="3" fontId="21" fillId="0" borderId="93" xfId="28" applyNumberFormat="1" applyFont="1" applyBorder="1" applyAlignment="1">
      <alignment horizontal="right" vertical="center" wrapText="1"/>
    </xf>
    <xf numFmtId="0" fontId="0" fillId="0" borderId="32" xfId="0" applyBorder="1" applyAlignment="1">
      <alignment wrapText="1"/>
    </xf>
    <xf numFmtId="3" fontId="21" fillId="0" borderId="32" xfId="28" applyNumberFormat="1" applyFont="1" applyBorder="1" applyAlignment="1">
      <alignment vertical="center" wrapText="1"/>
    </xf>
    <xf numFmtId="3" fontId="21" fillId="0" borderId="48" xfId="28" applyNumberFormat="1" applyFont="1" applyBorder="1" applyAlignment="1">
      <alignment vertical="center" wrapText="1"/>
    </xf>
    <xf numFmtId="3" fontId="21" fillId="0" borderId="116" xfId="28" applyNumberFormat="1" applyFont="1" applyBorder="1" applyAlignment="1">
      <alignment horizontal="right" vertical="center" wrapText="1"/>
    </xf>
    <xf numFmtId="3" fontId="21" fillId="0" borderId="128" xfId="28" applyNumberFormat="1" applyFont="1" applyBorder="1" applyAlignment="1">
      <alignment horizontal="right" vertical="center" wrapText="1"/>
    </xf>
    <xf numFmtId="3" fontId="21" fillId="0" borderId="18" xfId="28" applyNumberFormat="1" applyFont="1" applyBorder="1" applyAlignment="1">
      <alignment horizontal="right" vertical="center" wrapText="1"/>
    </xf>
    <xf numFmtId="3" fontId="21" fillId="0" borderId="47" xfId="28" applyNumberFormat="1" applyFont="1" applyBorder="1" applyAlignment="1">
      <alignment horizontal="right" vertical="center" wrapText="1"/>
    </xf>
    <xf numFmtId="3" fontId="21" fillId="0" borderId="18" xfId="28" applyNumberFormat="1" applyFont="1" applyBorder="1" applyAlignment="1">
      <alignment vertical="center" wrapText="1"/>
    </xf>
    <xf numFmtId="3" fontId="21" fillId="0" borderId="20" xfId="28" applyNumberFormat="1" applyFont="1" applyBorder="1" applyAlignment="1">
      <alignment vertical="center" wrapText="1"/>
    </xf>
    <xf numFmtId="3" fontId="21" fillId="0" borderId="237" xfId="28" applyNumberFormat="1" applyFont="1" applyBorder="1" applyAlignment="1">
      <alignment horizontal="right" vertical="center" wrapText="1"/>
    </xf>
    <xf numFmtId="3" fontId="21" fillId="0" borderId="178" xfId="28" applyNumberFormat="1" applyFont="1" applyBorder="1" applyAlignment="1">
      <alignment horizontal="right" vertical="center" wrapText="1"/>
    </xf>
    <xf numFmtId="3" fontId="21" fillId="0" borderId="79" xfId="28" applyNumberFormat="1" applyFont="1" applyBorder="1" applyAlignment="1">
      <alignment horizontal="right" vertical="center" wrapText="1"/>
    </xf>
    <xf numFmtId="3" fontId="21" fillId="0" borderId="96" xfId="28" applyNumberFormat="1" applyFont="1" applyBorder="1" applyAlignment="1">
      <alignment horizontal="right" vertical="center" wrapText="1"/>
    </xf>
    <xf numFmtId="3" fontId="34" fillId="0" borderId="238" xfId="27" applyNumberFormat="1" applyFont="1" applyBorder="1" applyAlignment="1">
      <alignment wrapText="1"/>
    </xf>
    <xf numFmtId="3" fontId="34" fillId="0" borderId="79" xfId="27" applyNumberFormat="1" applyFont="1" applyBorder="1" applyAlignment="1">
      <alignment wrapText="1"/>
    </xf>
    <xf numFmtId="3" fontId="34" fillId="0" borderId="110" xfId="27" applyNumberFormat="1" applyFont="1" applyBorder="1" applyAlignment="1">
      <alignment wrapText="1"/>
    </xf>
    <xf numFmtId="3" fontId="21" fillId="0" borderId="79" xfId="28" applyNumberFormat="1" applyFont="1" applyBorder="1" applyAlignment="1">
      <alignment vertical="center" wrapText="1"/>
    </xf>
    <xf numFmtId="3" fontId="21" fillId="0" borderId="239" xfId="28" applyNumberFormat="1" applyFont="1" applyBorder="1" applyAlignment="1">
      <alignment vertical="center" wrapText="1"/>
    </xf>
    <xf numFmtId="3" fontId="34" fillId="0" borderId="155" xfId="27" applyNumberFormat="1" applyFont="1" applyBorder="1" applyAlignment="1">
      <alignment wrapText="1"/>
    </xf>
    <xf numFmtId="0" fontId="20" fillId="0" borderId="115" xfId="28" applyFont="1" applyBorder="1" applyAlignment="1">
      <alignment horizontal="left"/>
    </xf>
    <xf numFmtId="3" fontId="34" fillId="0" borderId="210" xfId="27" applyNumberFormat="1" applyFont="1" applyBorder="1" applyAlignment="1">
      <alignment wrapText="1"/>
    </xf>
    <xf numFmtId="3" fontId="58" fillId="0" borderId="129" xfId="28" applyNumberFormat="1" applyFont="1" applyBorder="1" applyAlignment="1">
      <alignment horizontal="right" vertical="center" wrapText="1"/>
    </xf>
    <xf numFmtId="3" fontId="58" fillId="0" borderId="49" xfId="28" applyNumberFormat="1" applyFont="1" applyBorder="1" applyAlignment="1">
      <alignment horizontal="right" vertical="center" wrapText="1"/>
    </xf>
    <xf numFmtId="3" fontId="18" fillId="0" borderId="240" xfId="31" applyNumberFormat="1" applyFont="1" applyBorder="1" applyAlignment="1">
      <alignment horizontal="right" vertical="center"/>
    </xf>
    <xf numFmtId="3" fontId="18" fillId="0" borderId="11" xfId="28" applyNumberFormat="1" applyFont="1" applyBorder="1" applyAlignment="1">
      <alignment horizontal="right" vertical="center" wrapText="1"/>
    </xf>
    <xf numFmtId="3" fontId="18" fillId="0" borderId="83" xfId="28" applyNumberFormat="1" applyFont="1" applyBorder="1" applyAlignment="1">
      <alignment horizontal="right" vertical="center" wrapText="1"/>
    </xf>
    <xf numFmtId="3" fontId="18" fillId="0" borderId="18" xfId="28" applyNumberFormat="1" applyFont="1" applyBorder="1" applyAlignment="1">
      <alignment horizontal="right" vertical="center" wrapText="1"/>
    </xf>
    <xf numFmtId="3" fontId="18" fillId="0" borderId="51" xfId="28" applyNumberFormat="1" applyFont="1" applyBorder="1" applyAlignment="1">
      <alignment horizontal="right" vertical="center" wrapText="1"/>
    </xf>
    <xf numFmtId="0" fontId="18" fillId="0" borderId="51" xfId="31" applyFont="1" applyBorder="1" applyAlignment="1">
      <alignment horizontal="center" vertical="center" wrapText="1"/>
    </xf>
    <xf numFmtId="3" fontId="18" fillId="0" borderId="182" xfId="31" applyNumberFormat="1" applyFont="1" applyBorder="1" applyAlignment="1">
      <alignment horizontal="right" vertical="center"/>
    </xf>
    <xf numFmtId="3" fontId="18" fillId="0" borderId="184" xfId="28" applyNumberFormat="1" applyFont="1" applyBorder="1" applyAlignment="1">
      <alignment horizontal="right" vertical="center"/>
    </xf>
    <xf numFmtId="3" fontId="18" fillId="0" borderId="184" xfId="31" applyNumberFormat="1" applyFont="1" applyBorder="1" applyAlignment="1">
      <alignment horizontal="right" vertical="center"/>
    </xf>
    <xf numFmtId="0" fontId="18" fillId="0" borderId="18" xfId="31" applyFont="1" applyBorder="1" applyAlignment="1">
      <alignment horizontal="center"/>
    </xf>
    <xf numFmtId="3" fontId="20" fillId="0" borderId="18" xfId="28" applyNumberFormat="1" applyFont="1" applyBorder="1" applyAlignment="1">
      <alignment horizontal="right" vertical="center" wrapText="1"/>
    </xf>
    <xf numFmtId="0" fontId="59" fillId="0" borderId="13" xfId="31" applyFont="1" applyBorder="1" applyAlignment="1">
      <alignment horizontal="left" wrapText="1"/>
    </xf>
    <xf numFmtId="0" fontId="59" fillId="0" borderId="13" xfId="31" applyFont="1" applyBorder="1" applyAlignment="1">
      <alignment wrapText="1"/>
    </xf>
    <xf numFmtId="3" fontId="18" fillId="0" borderId="93" xfId="31" applyNumberFormat="1" applyFont="1" applyBorder="1" applyAlignment="1">
      <alignment horizontal="right" vertical="center"/>
    </xf>
    <xf numFmtId="3" fontId="20" fillId="0" borderId="51" xfId="28" applyNumberFormat="1" applyFont="1" applyBorder="1" applyAlignment="1">
      <alignment horizontal="right" vertical="center" wrapText="1"/>
    </xf>
    <xf numFmtId="3" fontId="60" fillId="0" borderId="106" xfId="28" applyNumberFormat="1" applyFont="1" applyBorder="1" applyAlignment="1">
      <alignment horizontal="right" vertical="center" wrapText="1"/>
    </xf>
    <xf numFmtId="3" fontId="60" fillId="0" borderId="13" xfId="28" applyNumberFormat="1" applyFont="1" applyBorder="1" applyAlignment="1">
      <alignment horizontal="right" vertical="center" wrapText="1"/>
    </xf>
    <xf numFmtId="0" fontId="61" fillId="0" borderId="13" xfId="31" applyFont="1" applyBorder="1" applyAlignment="1">
      <alignment horizontal="left" wrapText="1" indent="1"/>
    </xf>
    <xf numFmtId="0" fontId="62" fillId="0" borderId="13" xfId="31" applyFont="1" applyBorder="1" applyAlignment="1">
      <alignment horizontal="left"/>
    </xf>
    <xf numFmtId="3" fontId="60" fillId="0" borderId="125" xfId="28" applyNumberFormat="1" applyFont="1" applyBorder="1" applyAlignment="1">
      <alignment horizontal="right" vertical="center" wrapText="1"/>
    </xf>
    <xf numFmtId="0" fontId="62" fillId="0" borderId="13" xfId="31" applyFont="1" applyBorder="1" applyAlignment="1">
      <alignment horizontal="left" shrinkToFit="1"/>
    </xf>
    <xf numFmtId="3" fontId="34" fillId="0" borderId="49" xfId="27" applyNumberFormat="1" applyFont="1" applyBorder="1" applyAlignment="1">
      <alignment wrapText="1"/>
    </xf>
    <xf numFmtId="0" fontId="62" fillId="0" borderId="13" xfId="31" applyFont="1" applyBorder="1" applyAlignment="1">
      <alignment horizontal="left" wrapText="1"/>
    </xf>
    <xf numFmtId="0" fontId="61" fillId="0" borderId="13" xfId="31" applyFont="1" applyBorder="1" applyAlignment="1">
      <alignment horizontal="left" indent="1" shrinkToFit="1"/>
    </xf>
    <xf numFmtId="0" fontId="63" fillId="0" borderId="13" xfId="31" applyFont="1" applyBorder="1" applyAlignment="1">
      <alignment wrapText="1"/>
    </xf>
    <xf numFmtId="0" fontId="61" fillId="0" borderId="13" xfId="31" applyFont="1" applyBorder="1" applyAlignment="1">
      <alignment horizontal="left" vertical="center" wrapText="1" indent="1"/>
    </xf>
    <xf numFmtId="0" fontId="11" fillId="0" borderId="13" xfId="31" applyFont="1" applyBorder="1" applyAlignment="1">
      <alignment wrapText="1"/>
    </xf>
    <xf numFmtId="0" fontId="11" fillId="0" borderId="0" xfId="56" applyFont="1"/>
    <xf numFmtId="3" fontId="11" fillId="0" borderId="0" xfId="56" applyNumberFormat="1" applyFont="1" applyAlignment="1">
      <alignment horizontal="center" vertical="center"/>
    </xf>
    <xf numFmtId="3" fontId="11" fillId="0" borderId="0" xfId="56" applyNumberFormat="1" applyFont="1" applyAlignment="1">
      <alignment horizontal="right"/>
    </xf>
    <xf numFmtId="0" fontId="15" fillId="0" borderId="0" xfId="56" applyFont="1" applyAlignment="1">
      <alignment horizontal="center" vertical="center"/>
    </xf>
    <xf numFmtId="4" fontId="11" fillId="0" borderId="0" xfId="0" applyNumberFormat="1" applyFont="1" applyAlignment="1">
      <alignment horizontal="left" vertical="center"/>
    </xf>
    <xf numFmtId="4" fontId="11" fillId="0" borderId="0" xfId="0" applyNumberFormat="1" applyFont="1" applyAlignment="1">
      <alignment vertical="center"/>
    </xf>
    <xf numFmtId="4" fontId="11" fillId="0" borderId="0" xfId="0" applyNumberFormat="1" applyFont="1" applyAlignment="1">
      <alignment horizontal="center" vertical="center"/>
    </xf>
    <xf numFmtId="0" fontId="15" fillId="0" borderId="0" xfId="0" applyFont="1" applyAlignment="1">
      <alignment horizontal="center" vertical="center" wrapText="1"/>
    </xf>
    <xf numFmtId="4" fontId="15" fillId="0" borderId="0" xfId="0" applyNumberFormat="1" applyFont="1" applyAlignment="1">
      <alignment horizontal="center" vertical="center"/>
    </xf>
    <xf numFmtId="0" fontId="18" fillId="0" borderId="242" xfId="0" applyFont="1" applyBorder="1" applyAlignment="1">
      <alignment horizontal="center" vertical="center" textRotation="90"/>
    </xf>
    <xf numFmtId="0" fontId="11" fillId="0" borderId="243" xfId="0" applyFont="1" applyBorder="1" applyAlignment="1">
      <alignment horizontal="center" vertical="center" wrapText="1"/>
    </xf>
    <xf numFmtId="4" fontId="11" fillId="0" borderId="243" xfId="0" applyNumberFormat="1" applyFont="1" applyBorder="1" applyAlignment="1">
      <alignment horizontal="center" vertical="center" wrapText="1"/>
    </xf>
    <xf numFmtId="4" fontId="14" fillId="0" borderId="243" xfId="0" applyNumberFormat="1" applyFont="1" applyBorder="1" applyAlignment="1">
      <alignment horizontal="center" vertical="center" wrapText="1"/>
    </xf>
    <xf numFmtId="4" fontId="11" fillId="0" borderId="244" xfId="0" applyNumberFormat="1" applyFont="1" applyBorder="1" applyAlignment="1">
      <alignment horizontal="center" vertical="center"/>
    </xf>
    <xf numFmtId="166" fontId="13" fillId="0" borderId="0" xfId="0" applyNumberFormat="1" applyFont="1" applyAlignment="1">
      <alignment horizontal="left" vertical="top" wrapText="1"/>
    </xf>
    <xf numFmtId="4" fontId="13" fillId="0" borderId="0" xfId="0" applyNumberFormat="1" applyFont="1"/>
    <xf numFmtId="4" fontId="15" fillId="0" borderId="15" xfId="0" applyNumberFormat="1" applyFont="1" applyBorder="1" applyAlignment="1">
      <alignment horizontal="center"/>
    </xf>
    <xf numFmtId="166" fontId="14" fillId="0" borderId="0" xfId="0" applyNumberFormat="1" applyFont="1" applyAlignment="1">
      <alignment horizontal="left" vertical="top" wrapText="1"/>
    </xf>
    <xf numFmtId="4" fontId="11" fillId="0" borderId="0" xfId="0" applyNumberFormat="1" applyFont="1"/>
    <xf numFmtId="4" fontId="14" fillId="0" borderId="0" xfId="0" applyNumberFormat="1" applyFont="1"/>
    <xf numFmtId="4" fontId="15" fillId="0" borderId="15" xfId="0" applyNumberFormat="1" applyFont="1" applyBorder="1" applyAlignment="1">
      <alignment horizontal="center" wrapText="1"/>
    </xf>
    <xf numFmtId="4" fontId="13" fillId="0" borderId="0" xfId="0" applyNumberFormat="1" applyFont="1" applyAlignment="1">
      <alignment vertical="top"/>
    </xf>
    <xf numFmtId="49" fontId="15" fillId="0" borderId="15" xfId="0" applyNumberFormat="1" applyFont="1" applyBorder="1" applyAlignment="1">
      <alignment horizontal="center" wrapText="1"/>
    </xf>
    <xf numFmtId="4" fontId="14" fillId="0" borderId="0" xfId="0" applyNumberFormat="1" applyFont="1" applyAlignment="1">
      <alignment vertical="top"/>
    </xf>
    <xf numFmtId="166" fontId="13" fillId="0" borderId="0" xfId="30" applyNumberFormat="1" applyFont="1" applyAlignment="1">
      <alignment vertical="top" wrapText="1"/>
    </xf>
    <xf numFmtId="4" fontId="15" fillId="0" borderId="15" xfId="0" applyNumberFormat="1" applyFont="1" applyBorder="1" applyAlignment="1">
      <alignment horizontal="center" vertical="center"/>
    </xf>
    <xf numFmtId="166" fontId="13" fillId="0" borderId="0" xfId="30" applyNumberFormat="1" applyFont="1" applyAlignment="1">
      <alignment wrapText="1"/>
    </xf>
    <xf numFmtId="4" fontId="13" fillId="0" borderId="0" xfId="0" applyNumberFormat="1" applyFont="1" applyAlignment="1">
      <alignment vertical="center"/>
    </xf>
    <xf numFmtId="4" fontId="15" fillId="0" borderId="15" xfId="0" applyNumberFormat="1" applyFont="1" applyBorder="1" applyAlignment="1">
      <alignment horizontal="center" shrinkToFit="1"/>
    </xf>
    <xf numFmtId="4" fontId="14" fillId="0" borderId="0" xfId="0" applyNumberFormat="1" applyFont="1" applyAlignment="1">
      <alignment vertical="center"/>
    </xf>
    <xf numFmtId="166" fontId="13" fillId="0" borderId="0" xfId="0" applyNumberFormat="1" applyFont="1" applyAlignment="1">
      <alignment horizontal="left" wrapText="1"/>
    </xf>
    <xf numFmtId="4" fontId="15" fillId="0" borderId="15" xfId="0" applyNumberFormat="1" applyFont="1" applyBorder="1" applyAlignment="1">
      <alignment horizontal="center" vertical="top" wrapText="1"/>
    </xf>
    <xf numFmtId="0" fontId="11" fillId="0" borderId="245" xfId="0" applyFont="1" applyBorder="1" applyAlignment="1">
      <alignment horizontal="center"/>
    </xf>
    <xf numFmtId="166" fontId="14" fillId="0" borderId="91" xfId="0" applyNumberFormat="1" applyFont="1" applyBorder="1" applyAlignment="1">
      <alignment horizontal="left" vertical="top" wrapText="1"/>
    </xf>
    <xf numFmtId="4" fontId="11" fillId="0" borderId="91" xfId="0" applyNumberFormat="1" applyFont="1" applyBorder="1" applyAlignment="1">
      <alignment vertical="center"/>
    </xf>
    <xf numFmtId="4" fontId="14" fillId="0" borderId="91" xfId="0" applyNumberFormat="1" applyFont="1" applyBorder="1"/>
    <xf numFmtId="4" fontId="15" fillId="0" borderId="246" xfId="0" applyNumberFormat="1" applyFont="1" applyBorder="1" applyAlignment="1">
      <alignment horizontal="center" vertical="center"/>
    </xf>
    <xf numFmtId="0" fontId="11" fillId="0" borderId="2" xfId="0" applyFont="1" applyBorder="1" applyAlignment="1">
      <alignment horizontal="center" vertical="center"/>
    </xf>
    <xf numFmtId="166" fontId="13" fillId="0" borderId="3" xfId="0" applyNumberFormat="1" applyFont="1" applyBorder="1" applyAlignment="1">
      <alignment vertical="center" wrapText="1"/>
    </xf>
    <xf numFmtId="4" fontId="13" fillId="0" borderId="3" xfId="0" applyNumberFormat="1" applyFont="1" applyBorder="1" applyAlignment="1">
      <alignment vertical="center"/>
    </xf>
    <xf numFmtId="4" fontId="19" fillId="0" borderId="16" xfId="0" applyNumberFormat="1" applyFont="1" applyBorder="1" applyAlignment="1">
      <alignment horizontal="center" vertical="center"/>
    </xf>
    <xf numFmtId="166" fontId="11" fillId="0" borderId="0" xfId="30" applyNumberFormat="1" applyFont="1" applyAlignment="1">
      <alignment wrapText="1"/>
    </xf>
    <xf numFmtId="4" fontId="15" fillId="0" borderId="15" xfId="0" applyNumberFormat="1" applyFont="1" applyBorder="1" applyAlignment="1">
      <alignment horizontal="center" vertical="center" wrapText="1"/>
    </xf>
    <xf numFmtId="166" fontId="25" fillId="0" borderId="0" xfId="0" applyNumberFormat="1" applyFont="1" applyAlignment="1">
      <alignment vertical="center" wrapText="1"/>
    </xf>
    <xf numFmtId="166" fontId="14" fillId="0" borderId="0" xfId="0" applyNumberFormat="1" applyFont="1" applyAlignment="1">
      <alignment vertical="center" wrapText="1"/>
    </xf>
    <xf numFmtId="166" fontId="25" fillId="0" borderId="0" xfId="0" applyNumberFormat="1" applyFont="1" applyAlignment="1">
      <alignment vertical="top" wrapText="1"/>
    </xf>
    <xf numFmtId="0" fontId="11" fillId="0" borderId="80" xfId="0" applyFont="1" applyBorder="1" applyAlignment="1">
      <alignment horizontal="center" vertical="center"/>
    </xf>
    <xf numFmtId="166" fontId="13" fillId="0" borderId="78" xfId="0" applyNumberFormat="1" applyFont="1" applyBorder="1" applyAlignment="1">
      <alignment vertical="center" wrapText="1"/>
    </xf>
    <xf numFmtId="4" fontId="13" fillId="0" borderId="78" xfId="0" applyNumberFormat="1" applyFont="1" applyBorder="1" applyAlignment="1">
      <alignment vertical="center"/>
    </xf>
    <xf numFmtId="4" fontId="19" fillId="0" borderId="81" xfId="0" applyNumberFormat="1" applyFont="1" applyBorder="1" applyAlignment="1">
      <alignment horizontal="center" vertical="center"/>
    </xf>
    <xf numFmtId="166" fontId="14" fillId="0" borderId="0" xfId="0" applyNumberFormat="1" applyFont="1" applyAlignment="1">
      <alignment horizontal="left" vertical="center" wrapText="1" indent="3"/>
    </xf>
    <xf numFmtId="4" fontId="14" fillId="0" borderId="0" xfId="0" applyNumberFormat="1" applyFont="1" applyAlignment="1">
      <alignment horizontal="right" vertical="center"/>
    </xf>
    <xf numFmtId="166" fontId="14" fillId="0" borderId="3" xfId="0" applyNumberFormat="1" applyFont="1" applyBorder="1" applyAlignment="1">
      <alignment horizontal="left" vertical="center" wrapText="1" indent="3"/>
    </xf>
    <xf numFmtId="4" fontId="14" fillId="0" borderId="3" xfId="0" applyNumberFormat="1" applyFont="1" applyBorder="1" applyAlignment="1">
      <alignment vertical="center"/>
    </xf>
    <xf numFmtId="4" fontId="14" fillId="0" borderId="3" xfId="0" applyNumberFormat="1" applyFont="1" applyBorder="1"/>
    <xf numFmtId="4" fontId="15" fillId="0" borderId="16" xfId="0" applyNumberFormat="1" applyFont="1" applyBorder="1" applyAlignment="1">
      <alignment horizontal="center" vertical="center"/>
    </xf>
    <xf numFmtId="0" fontId="19" fillId="0" borderId="0" xfId="0" applyFont="1" applyAlignment="1">
      <alignment horizontal="center"/>
    </xf>
    <xf numFmtId="4" fontId="19" fillId="0" borderId="0" xfId="0" applyNumberFormat="1" applyFont="1" applyAlignment="1">
      <alignment horizontal="center" vertical="center"/>
    </xf>
    <xf numFmtId="0" fontId="11" fillId="0" borderId="0" xfId="0" applyFont="1" applyAlignment="1">
      <alignment vertical="center" wrapText="1"/>
    </xf>
    <xf numFmtId="4" fontId="11" fillId="0" borderId="0" xfId="0" applyNumberFormat="1" applyFont="1" applyAlignment="1">
      <alignment horizontal="right" vertical="center"/>
    </xf>
    <xf numFmtId="0" fontId="11" fillId="0" borderId="0" xfId="57" applyFont="1" applyAlignment="1">
      <alignment horizontal="center" vertical="center"/>
    </xf>
    <xf numFmtId="0" fontId="65" fillId="0" borderId="0" xfId="58" applyFont="1" applyAlignment="1">
      <alignment horizontal="center"/>
    </xf>
    <xf numFmtId="0" fontId="11" fillId="0" borderId="0" xfId="57" applyFont="1"/>
    <xf numFmtId="0" fontId="11" fillId="0" borderId="0" xfId="57" applyFont="1" applyAlignment="1">
      <alignment vertical="center"/>
    </xf>
    <xf numFmtId="0" fontId="11" fillId="0" borderId="0" xfId="58" applyFont="1" applyAlignment="1">
      <alignment horizontal="center" vertical="center"/>
    </xf>
    <xf numFmtId="0" fontId="20" fillId="0" borderId="0" xfId="57" applyFont="1" applyAlignment="1">
      <alignment horizontal="right"/>
    </xf>
    <xf numFmtId="0" fontId="18" fillId="0" borderId="0" xfId="57" applyFont="1" applyAlignment="1">
      <alignment horizontal="center" vertical="center"/>
    </xf>
    <xf numFmtId="0" fontId="18" fillId="0" borderId="0" xfId="59" applyFont="1" applyAlignment="1">
      <alignment horizontal="center"/>
    </xf>
    <xf numFmtId="0" fontId="15" fillId="0" borderId="0" xfId="57" applyFont="1"/>
    <xf numFmtId="0" fontId="18" fillId="0" borderId="249" xfId="58" applyFont="1" applyBorder="1" applyAlignment="1">
      <alignment horizontal="center" vertical="center" wrapText="1"/>
    </xf>
    <xf numFmtId="0" fontId="18" fillId="0" borderId="250" xfId="58" applyFont="1" applyBorder="1" applyAlignment="1">
      <alignment horizontal="center" vertical="center" wrapText="1"/>
    </xf>
    <xf numFmtId="0" fontId="15" fillId="0" borderId="0" xfId="57" applyFont="1" applyAlignment="1">
      <alignment horizontal="center" vertical="center"/>
    </xf>
    <xf numFmtId="3" fontId="18" fillId="0" borderId="13" xfId="60" applyNumberFormat="1" applyFont="1" applyFill="1" applyBorder="1" applyAlignment="1">
      <alignment horizontal="center" vertical="center"/>
    </xf>
    <xf numFmtId="3" fontId="18" fillId="0" borderId="21" xfId="60" applyNumberFormat="1" applyFont="1" applyFill="1" applyBorder="1" applyAlignment="1">
      <alignment horizontal="center" vertical="center"/>
    </xf>
    <xf numFmtId="3" fontId="15" fillId="0" borderId="0" xfId="57" applyNumberFormat="1" applyFont="1"/>
    <xf numFmtId="3" fontId="18" fillId="0" borderId="14" xfId="60" applyNumberFormat="1" applyFont="1" applyFill="1" applyBorder="1" applyAlignment="1">
      <alignment horizontal="center" vertical="center"/>
    </xf>
    <xf numFmtId="0" fontId="21" fillId="0" borderId="251" xfId="58" applyFont="1" applyBorder="1" applyAlignment="1">
      <alignment horizontal="center" vertical="center"/>
    </xf>
    <xf numFmtId="3" fontId="21" fillId="0" borderId="252" xfId="57" applyNumberFormat="1" applyFont="1" applyBorder="1" applyAlignment="1">
      <alignment vertical="center"/>
    </xf>
    <xf numFmtId="3" fontId="21" fillId="0" borderId="252" xfId="57" applyNumberFormat="1" applyFont="1" applyBorder="1" applyAlignment="1">
      <alignment horizontal="center" vertical="center"/>
    </xf>
    <xf numFmtId="3" fontId="21" fillId="0" borderId="253" xfId="57" applyNumberFormat="1" applyFont="1" applyBorder="1" applyAlignment="1">
      <alignment horizontal="center" vertical="center"/>
    </xf>
    <xf numFmtId="0" fontId="15" fillId="0" borderId="0" xfId="57" applyFont="1" applyAlignment="1">
      <alignment vertical="center"/>
    </xf>
    <xf numFmtId="0" fontId="18" fillId="0" borderId="66" xfId="58" applyFont="1" applyBorder="1" applyAlignment="1">
      <alignment horizontal="center"/>
    </xf>
    <xf numFmtId="0" fontId="18" fillId="0" borderId="67" xfId="58" applyFont="1" applyBorder="1"/>
    <xf numFmtId="0" fontId="18" fillId="0" borderId="67" xfId="58" applyFont="1" applyBorder="1" applyAlignment="1">
      <alignment horizontal="center"/>
    </xf>
    <xf numFmtId="3" fontId="18" fillId="0" borderId="11" xfId="58" applyNumberFormat="1" applyFont="1" applyBorder="1" applyAlignment="1">
      <alignment horizontal="center"/>
    </xf>
    <xf numFmtId="3" fontId="18" fillId="0" borderId="88" xfId="58" applyNumberFormat="1" applyFont="1" applyBorder="1" applyAlignment="1">
      <alignment horizontal="center"/>
    </xf>
    <xf numFmtId="0" fontId="18" fillId="0" borderId="2" xfId="58" applyFont="1" applyBorder="1" applyAlignment="1">
      <alignment horizontal="center"/>
    </xf>
    <xf numFmtId="0" fontId="18" fillId="0" borderId="3" xfId="58" applyFont="1" applyBorder="1"/>
    <xf numFmtId="0" fontId="18" fillId="0" borderId="3" xfId="58" applyFont="1" applyBorder="1" applyAlignment="1">
      <alignment horizontal="center"/>
    </xf>
    <xf numFmtId="3" fontId="18" fillId="0" borderId="113" xfId="58" applyNumberFormat="1" applyFont="1" applyBorder="1" applyAlignment="1">
      <alignment horizontal="center"/>
    </xf>
    <xf numFmtId="3" fontId="18" fillId="0" borderId="111" xfId="58" applyNumberFormat="1" applyFont="1" applyBorder="1" applyAlignment="1">
      <alignment horizontal="center"/>
    </xf>
    <xf numFmtId="0" fontId="11" fillId="0" borderId="0" xfId="58" applyFont="1" applyAlignment="1">
      <alignment horizontal="center"/>
    </xf>
    <xf numFmtId="0" fontId="11" fillId="0" borderId="0" xfId="58" applyFont="1"/>
    <xf numFmtId="3" fontId="11" fillId="0" borderId="0" xfId="58" applyNumberFormat="1" applyFont="1" applyAlignment="1">
      <alignment horizontal="center"/>
    </xf>
    <xf numFmtId="3" fontId="11" fillId="0" borderId="0" xfId="29" applyNumberFormat="1" applyFont="1" applyAlignment="1">
      <alignment horizontal="center" vertical="center"/>
    </xf>
    <xf numFmtId="0" fontId="11" fillId="0" borderId="0" xfId="0" applyFont="1" applyAlignment="1">
      <alignment horizontal="left" vertical="top"/>
    </xf>
    <xf numFmtId="3" fontId="11" fillId="0" borderId="0" xfId="29" applyNumberFormat="1" applyFont="1"/>
    <xf numFmtId="3" fontId="18" fillId="0" borderId="0" xfId="29" applyNumberFormat="1" applyFont="1" applyAlignment="1">
      <alignment horizontal="center"/>
    </xf>
    <xf numFmtId="3" fontId="18" fillId="0" borderId="0" xfId="29" applyNumberFormat="1" applyFont="1" applyAlignment="1">
      <alignment horizontal="left" wrapText="1"/>
    </xf>
    <xf numFmtId="14" fontId="18" fillId="0" borderId="0" xfId="29" applyNumberFormat="1" applyFont="1" applyAlignment="1">
      <alignment horizontal="center"/>
    </xf>
    <xf numFmtId="3" fontId="18" fillId="0" borderId="0" xfId="29" applyNumberFormat="1" applyFont="1"/>
    <xf numFmtId="3" fontId="18" fillId="0" borderId="0" xfId="29" applyNumberFormat="1" applyFont="1" applyAlignment="1">
      <alignment horizontal="center" wrapText="1"/>
    </xf>
    <xf numFmtId="3" fontId="18" fillId="0" borderId="15" xfId="29" applyNumberFormat="1" applyFont="1" applyBorder="1" applyAlignment="1">
      <alignment horizontal="center" vertical="center" wrapText="1"/>
    </xf>
    <xf numFmtId="3" fontId="11" fillId="0" borderId="255" xfId="29" applyNumberFormat="1" applyFont="1" applyBorder="1" applyAlignment="1">
      <alignment horizontal="center" vertical="center" wrapText="1"/>
    </xf>
    <xf numFmtId="3" fontId="11" fillId="0" borderId="0" xfId="29" applyNumberFormat="1" applyFont="1" applyAlignment="1">
      <alignment horizontal="center" vertical="center" wrapText="1"/>
    </xf>
    <xf numFmtId="3" fontId="11" fillId="0" borderId="257" xfId="29" applyNumberFormat="1" applyFont="1" applyBorder="1" applyAlignment="1">
      <alignment horizontal="center" vertical="center" wrapText="1"/>
    </xf>
    <xf numFmtId="0" fontId="11" fillId="0" borderId="224" xfId="29" applyFont="1" applyBorder="1" applyAlignment="1">
      <alignment horizontal="center" vertical="center" wrapText="1"/>
    </xf>
    <xf numFmtId="0" fontId="11" fillId="0" borderId="157" xfId="29" applyFont="1" applyBorder="1" applyAlignment="1">
      <alignment horizontal="center" vertical="center" wrapText="1"/>
    </xf>
    <xf numFmtId="3" fontId="11" fillId="0" borderId="75" xfId="29" applyNumberFormat="1" applyFont="1" applyBorder="1" applyAlignment="1">
      <alignment horizontal="center" vertical="center" wrapText="1"/>
    </xf>
    <xf numFmtId="3" fontId="11" fillId="0" borderId="127" xfId="29" applyNumberFormat="1" applyFont="1" applyBorder="1" applyAlignment="1">
      <alignment horizontal="center" vertical="center" wrapText="1"/>
    </xf>
    <xf numFmtId="3" fontId="18" fillId="0" borderId="0" xfId="29" applyNumberFormat="1" applyFont="1" applyAlignment="1">
      <alignment horizontal="center" vertical="center" wrapText="1"/>
    </xf>
    <xf numFmtId="3" fontId="11" fillId="0" borderId="1" xfId="29" applyNumberFormat="1" applyFont="1" applyBorder="1" applyAlignment="1">
      <alignment horizontal="center" wrapText="1"/>
    </xf>
    <xf numFmtId="3" fontId="30" fillId="0" borderId="50" xfId="29" applyNumberFormat="1" applyFont="1" applyBorder="1" applyAlignment="1">
      <alignment horizontal="left"/>
    </xf>
    <xf numFmtId="3" fontId="11" fillId="0" borderId="49" xfId="29" applyNumberFormat="1" applyFont="1" applyBorder="1" applyAlignment="1">
      <alignment horizontal="center" wrapText="1"/>
    </xf>
    <xf numFmtId="14" fontId="11" fillId="0" borderId="107" xfId="29" applyNumberFormat="1" applyFont="1" applyBorder="1" applyAlignment="1">
      <alignment horizontal="center" vertical="center" wrapText="1"/>
    </xf>
    <xf numFmtId="3" fontId="11" fillId="0" borderId="262" xfId="29" applyNumberFormat="1" applyFont="1" applyBorder="1" applyAlignment="1">
      <alignment horizontal="center" vertical="center" wrapText="1"/>
    </xf>
    <xf numFmtId="3" fontId="11" fillId="0" borderId="94" xfId="29" applyNumberFormat="1" applyFont="1" applyBorder="1" applyAlignment="1">
      <alignment horizontal="center" vertical="center" wrapText="1"/>
    </xf>
    <xf numFmtId="0" fontId="11" fillId="0" borderId="229" xfId="29" applyFont="1" applyBorder="1" applyAlignment="1">
      <alignment horizontal="center" vertical="center" wrapText="1"/>
    </xf>
    <xf numFmtId="3" fontId="11" fillId="0" borderId="107" xfId="29" applyNumberFormat="1" applyFont="1" applyBorder="1" applyAlignment="1">
      <alignment horizontal="center" vertical="center" wrapText="1"/>
    </xf>
    <xf numFmtId="3" fontId="11" fillId="0" borderId="229" xfId="29" applyNumberFormat="1" applyFont="1" applyBorder="1" applyAlignment="1">
      <alignment horizontal="center" vertical="center" wrapText="1"/>
    </xf>
    <xf numFmtId="3" fontId="11" fillId="0" borderId="263" xfId="29" applyNumberFormat="1" applyFont="1" applyBorder="1" applyAlignment="1">
      <alignment horizontal="center" vertical="center" wrapText="1"/>
    </xf>
    <xf numFmtId="3" fontId="11" fillId="0" borderId="89" xfId="29" applyNumberFormat="1" applyFont="1" applyBorder="1" applyAlignment="1">
      <alignment horizontal="center" wrapText="1"/>
    </xf>
    <xf numFmtId="3" fontId="11" fillId="0" borderId="13" xfId="29" applyNumberFormat="1" applyFont="1" applyBorder="1" applyAlignment="1">
      <alignment horizontal="center" vertical="top" wrapText="1"/>
    </xf>
    <xf numFmtId="14" fontId="11" fillId="0" borderId="106" xfId="29" applyNumberFormat="1" applyFont="1" applyBorder="1" applyAlignment="1">
      <alignment horizontal="center" vertical="center" wrapText="1"/>
    </xf>
    <xf numFmtId="3" fontId="11" fillId="0" borderId="90" xfId="29" applyNumberFormat="1" applyFont="1" applyBorder="1" applyAlignment="1">
      <alignment horizontal="center" vertical="center" wrapText="1"/>
    </xf>
    <xf numFmtId="3" fontId="11" fillId="0" borderId="34" xfId="29" applyNumberFormat="1" applyFont="1" applyBorder="1" applyAlignment="1">
      <alignment horizontal="right" vertical="center" wrapText="1"/>
    </xf>
    <xf numFmtId="3" fontId="11" fillId="0" borderId="82" xfId="29" applyNumberFormat="1" applyFont="1" applyBorder="1" applyAlignment="1">
      <alignment horizontal="center" vertical="center" wrapText="1"/>
    </xf>
    <xf numFmtId="3" fontId="11" fillId="0" borderId="17" xfId="29" applyNumberFormat="1" applyFont="1" applyBorder="1" applyAlignment="1">
      <alignment horizontal="right" vertical="center" wrapText="1"/>
    </xf>
    <xf numFmtId="3" fontId="11" fillId="0" borderId="106" xfId="29" applyNumberFormat="1" applyFont="1" applyBorder="1" applyAlignment="1">
      <alignment horizontal="right" vertical="center" wrapText="1"/>
    </xf>
    <xf numFmtId="3" fontId="11" fillId="0" borderId="14" xfId="29" applyNumberFormat="1" applyFont="1" applyBorder="1" applyAlignment="1">
      <alignment horizontal="right" vertical="center" wrapText="1"/>
    </xf>
    <xf numFmtId="3" fontId="11" fillId="0" borderId="89" xfId="29" applyNumberFormat="1" applyFont="1" applyBorder="1" applyAlignment="1">
      <alignment horizontal="center" vertical="center" wrapText="1"/>
    </xf>
    <xf numFmtId="14" fontId="11" fillId="0" borderId="125" xfId="29" applyNumberFormat="1" applyFont="1" applyBorder="1" applyAlignment="1">
      <alignment horizontal="center" vertical="center" wrapText="1"/>
    </xf>
    <xf numFmtId="3" fontId="11" fillId="0" borderId="0" xfId="29" applyNumberFormat="1" applyFont="1" applyAlignment="1">
      <alignment horizontal="right" vertical="center" wrapText="1"/>
    </xf>
    <xf numFmtId="3" fontId="11" fillId="0" borderId="47" xfId="29" applyNumberFormat="1" applyFont="1" applyBorder="1" applyAlignment="1">
      <alignment horizontal="right" vertical="center" wrapText="1"/>
    </xf>
    <xf numFmtId="3" fontId="11" fillId="0" borderId="93" xfId="29" applyNumberFormat="1" applyFont="1" applyBorder="1" applyAlignment="1">
      <alignment horizontal="right" vertical="center" wrapText="1"/>
    </xf>
    <xf numFmtId="3" fontId="11" fillId="0" borderId="115" xfId="29" applyNumberFormat="1" applyFont="1" applyBorder="1" applyAlignment="1">
      <alignment horizontal="right" vertical="center" wrapText="1"/>
    </xf>
    <xf numFmtId="3" fontId="11" fillId="2" borderId="0" xfId="29" applyNumberFormat="1" applyFont="1" applyFill="1" applyAlignment="1">
      <alignment horizontal="center" vertical="center" wrapText="1"/>
    </xf>
    <xf numFmtId="3" fontId="11" fillId="0" borderId="13" xfId="29" applyNumberFormat="1" applyFont="1" applyBorder="1" applyAlignment="1">
      <alignment horizontal="center" wrapText="1"/>
    </xf>
    <xf numFmtId="3" fontId="11" fillId="0" borderId="257" xfId="29" applyNumberFormat="1" applyFont="1" applyBorder="1" applyAlignment="1">
      <alignment horizontal="right" vertical="center" wrapText="1"/>
    </xf>
    <xf numFmtId="3" fontId="11" fillId="0" borderId="13" xfId="29" applyNumberFormat="1" applyFont="1" applyBorder="1" applyAlignment="1">
      <alignment horizontal="right" vertical="center" wrapText="1"/>
    </xf>
    <xf numFmtId="3" fontId="11" fillId="0" borderId="175" xfId="29" applyNumberFormat="1" applyFont="1" applyBorder="1" applyAlignment="1">
      <alignment horizontal="center" vertical="center" wrapText="1"/>
    </xf>
    <xf numFmtId="3" fontId="11" fillId="0" borderId="32" xfId="29" applyNumberFormat="1" applyFont="1" applyBorder="1" applyAlignment="1">
      <alignment horizontal="center" wrapText="1"/>
    </xf>
    <xf numFmtId="0" fontId="11" fillId="0" borderId="32" xfId="28" applyFont="1" applyBorder="1" applyAlignment="1">
      <alignment wrapText="1"/>
    </xf>
    <xf numFmtId="3" fontId="11" fillId="0" borderId="264" xfId="29" applyNumberFormat="1" applyFont="1" applyBorder="1" applyAlignment="1">
      <alignment horizontal="right" vertical="center" wrapText="1"/>
    </xf>
    <xf numFmtId="3" fontId="11" fillId="0" borderId="130" xfId="29" applyNumberFormat="1" applyFont="1" applyBorder="1" applyAlignment="1">
      <alignment horizontal="right" vertical="center" wrapText="1"/>
    </xf>
    <xf numFmtId="3" fontId="11" fillId="0" borderId="50" xfId="29" applyNumberFormat="1" applyFont="1" applyBorder="1" applyAlignment="1">
      <alignment horizontal="right" vertical="center" wrapText="1"/>
    </xf>
    <xf numFmtId="3" fontId="11" fillId="0" borderId="177" xfId="29" applyNumberFormat="1" applyFont="1" applyBorder="1" applyAlignment="1">
      <alignment horizontal="right" vertical="center" wrapText="1"/>
    </xf>
    <xf numFmtId="3" fontId="11" fillId="0" borderId="125" xfId="29" applyNumberFormat="1" applyFont="1" applyBorder="1" applyAlignment="1">
      <alignment horizontal="right" vertical="center" wrapText="1"/>
    </xf>
    <xf numFmtId="3" fontId="11" fillId="0" borderId="33" xfId="29" applyNumberFormat="1" applyFont="1" applyBorder="1" applyAlignment="1">
      <alignment horizontal="right" vertical="center" wrapText="1"/>
    </xf>
    <xf numFmtId="3" fontId="11" fillId="0" borderId="48" xfId="29" applyNumberFormat="1" applyFont="1" applyBorder="1" applyAlignment="1">
      <alignment horizontal="center" vertical="center" wrapText="1"/>
    </xf>
    <xf numFmtId="3" fontId="11" fillId="0" borderId="32" xfId="29" applyNumberFormat="1" applyFont="1" applyBorder="1" applyAlignment="1">
      <alignment horizontal="center" vertical="top" wrapText="1"/>
    </xf>
    <xf numFmtId="14" fontId="11" fillId="0" borderId="115" xfId="29" applyNumberFormat="1" applyFont="1" applyBorder="1" applyAlignment="1">
      <alignment horizontal="center" vertical="center" wrapText="1"/>
    </xf>
    <xf numFmtId="3" fontId="11" fillId="0" borderId="32" xfId="29" applyNumberFormat="1" applyFont="1" applyBorder="1" applyAlignment="1">
      <alignment horizontal="right" vertical="center" wrapText="1"/>
    </xf>
    <xf numFmtId="0" fontId="11" fillId="0" borderId="82" xfId="28" applyFont="1" applyBorder="1" applyAlignment="1">
      <alignment wrapText="1" shrinkToFit="1"/>
    </xf>
    <xf numFmtId="3" fontId="11" fillId="0" borderId="12" xfId="29" applyNumberFormat="1" applyFont="1" applyBorder="1" applyAlignment="1">
      <alignment horizontal="center" vertical="center" wrapText="1"/>
    </xf>
    <xf numFmtId="14" fontId="11" fillId="0" borderId="17" xfId="29" applyNumberFormat="1" applyFont="1" applyBorder="1" applyAlignment="1">
      <alignment horizontal="center" vertical="center" wrapText="1"/>
    </xf>
    <xf numFmtId="3" fontId="11" fillId="0" borderId="265" xfId="29" applyNumberFormat="1" applyFont="1" applyBorder="1" applyAlignment="1">
      <alignment horizontal="right" vertical="center" wrapText="1"/>
    </xf>
    <xf numFmtId="3" fontId="11" fillId="0" borderId="82" xfId="29" applyNumberFormat="1" applyFont="1" applyBorder="1" applyAlignment="1">
      <alignment horizontal="right" vertical="center" wrapText="1"/>
    </xf>
    <xf numFmtId="14" fontId="11" fillId="0" borderId="90" xfId="29" applyNumberFormat="1" applyFont="1" applyBorder="1" applyAlignment="1">
      <alignment horizontal="center" vertical="center" wrapText="1"/>
    </xf>
    <xf numFmtId="3" fontId="11" fillId="0" borderId="1" xfId="29" applyNumberFormat="1" applyFont="1" applyBorder="1" applyAlignment="1">
      <alignment horizontal="center" vertical="center" wrapText="1"/>
    </xf>
    <xf numFmtId="3" fontId="11" fillId="0" borderId="113" xfId="29" applyNumberFormat="1" applyFont="1" applyBorder="1" applyAlignment="1">
      <alignment horizontal="center" vertical="top" wrapText="1"/>
    </xf>
    <xf numFmtId="14" fontId="11" fillId="0" borderId="0" xfId="29" applyNumberFormat="1" applyFont="1" applyAlignment="1">
      <alignment horizontal="center" vertical="center" wrapText="1"/>
    </xf>
    <xf numFmtId="3" fontId="11" fillId="0" borderId="49" xfId="29" applyNumberFormat="1" applyFont="1" applyBorder="1" applyAlignment="1">
      <alignment horizontal="right" vertical="center" wrapText="1"/>
    </xf>
    <xf numFmtId="3" fontId="13" fillId="0" borderId="266" xfId="29" applyNumberFormat="1" applyFont="1" applyBorder="1" applyAlignment="1">
      <alignment horizontal="right" vertical="center"/>
    </xf>
    <xf numFmtId="3" fontId="13" fillId="0" borderId="267" xfId="29" applyNumberFormat="1" applyFont="1" applyBorder="1" applyAlignment="1">
      <alignment horizontal="right" vertical="center"/>
    </xf>
    <xf numFmtId="3" fontId="13" fillId="0" borderId="46" xfId="29" applyNumberFormat="1" applyFont="1" applyBorder="1" applyAlignment="1">
      <alignment horizontal="right" vertical="center"/>
    </xf>
    <xf numFmtId="3" fontId="13" fillId="0" borderId="227" xfId="29" applyNumberFormat="1" applyFont="1" applyBorder="1" applyAlignment="1">
      <alignment horizontal="right" vertical="center"/>
    </xf>
    <xf numFmtId="3" fontId="13" fillId="0" borderId="95" xfId="29" applyNumberFormat="1" applyFont="1" applyBorder="1" applyAlignment="1">
      <alignment horizontal="right" vertical="center"/>
    </xf>
    <xf numFmtId="3" fontId="13" fillId="0" borderId="201" xfId="29" applyNumberFormat="1" applyFont="1" applyBorder="1" applyAlignment="1">
      <alignment horizontal="right" vertical="center"/>
    </xf>
    <xf numFmtId="3" fontId="11" fillId="0" borderId="0" xfId="29" applyNumberFormat="1" applyFont="1" applyAlignment="1">
      <alignment horizontal="left" wrapText="1"/>
    </xf>
    <xf numFmtId="3" fontId="11" fillId="0" borderId="0" xfId="29" applyNumberFormat="1" applyFont="1" applyAlignment="1">
      <alignment horizontal="center"/>
    </xf>
    <xf numFmtId="14" fontId="11" fillId="0" borderId="0" xfId="29" applyNumberFormat="1" applyFont="1" applyAlignment="1">
      <alignment horizontal="center"/>
    </xf>
    <xf numFmtId="0" fontId="11" fillId="0" borderId="0" xfId="0" applyFont="1" applyAlignment="1">
      <alignment vertical="top" shrinkToFit="1"/>
    </xf>
    <xf numFmtId="0" fontId="11" fillId="0" borderId="0" xfId="0" applyFont="1" applyAlignment="1">
      <alignment wrapText="1" shrinkToFit="1"/>
    </xf>
    <xf numFmtId="3" fontId="11" fillId="0" borderId="0" xfId="0" applyNumberFormat="1" applyFont="1" applyAlignment="1">
      <alignment vertical="top" shrinkToFit="1"/>
    </xf>
    <xf numFmtId="3" fontId="11" fillId="0" borderId="6" xfId="0" applyNumberFormat="1" applyFont="1" applyBorder="1" applyAlignment="1">
      <alignment vertical="top" shrinkToFit="1"/>
    </xf>
    <xf numFmtId="3" fontId="25" fillId="0" borderId="0" xfId="0" applyNumberFormat="1" applyFont="1" applyAlignment="1">
      <alignment vertical="top" shrinkToFit="1"/>
    </xf>
    <xf numFmtId="3" fontId="11" fillId="0" borderId="0" xfId="30" applyNumberFormat="1" applyFont="1" applyAlignment="1">
      <alignment wrapText="1"/>
    </xf>
    <xf numFmtId="0" fontId="52" fillId="0" borderId="0" xfId="0" applyFont="1" applyAlignment="1">
      <alignment wrapText="1"/>
    </xf>
    <xf numFmtId="3" fontId="11" fillId="0" borderId="6" xfId="30" applyNumberFormat="1" applyFont="1" applyBorder="1" applyAlignment="1">
      <alignment wrapText="1"/>
    </xf>
    <xf numFmtId="0" fontId="14" fillId="0" borderId="0" xfId="0" applyFont="1" applyAlignment="1">
      <alignment vertical="top" wrapText="1"/>
    </xf>
    <xf numFmtId="0" fontId="14" fillId="0" borderId="0" xfId="0" applyFont="1" applyAlignment="1">
      <alignment horizontal="left" indent="2" shrinkToFit="1"/>
    </xf>
    <xf numFmtId="3" fontId="14" fillId="0" borderId="0" xfId="0" applyNumberFormat="1" applyFont="1" applyAlignment="1">
      <alignment vertical="top"/>
    </xf>
    <xf numFmtId="0" fontId="14" fillId="0" borderId="0" xfId="0" applyFont="1" applyAlignment="1">
      <alignment vertical="top" shrinkToFit="1"/>
    </xf>
    <xf numFmtId="0" fontId="14" fillId="0" borderId="6" xfId="0" applyFont="1" applyBorder="1" applyAlignment="1">
      <alignment wrapText="1"/>
    </xf>
    <xf numFmtId="3" fontId="25" fillId="0" borderId="5" xfId="0" applyNumberFormat="1" applyFont="1" applyBorder="1" applyAlignment="1">
      <alignment vertical="center"/>
    </xf>
    <xf numFmtId="0" fontId="25" fillId="0" borderId="0" xfId="0" applyFont="1" applyAlignment="1">
      <alignment horizontal="right" vertical="center"/>
    </xf>
    <xf numFmtId="0" fontId="11" fillId="0" borderId="0" xfId="28" applyFont="1" applyAlignment="1">
      <alignment wrapText="1"/>
    </xf>
    <xf numFmtId="3" fontId="11" fillId="0" borderId="6" xfId="28" applyNumberFormat="1" applyFont="1" applyBorder="1" applyAlignment="1">
      <alignment vertical="top" wrapText="1"/>
    </xf>
    <xf numFmtId="0" fontId="11" fillId="0" borderId="0" xfId="28" applyFont="1" applyAlignment="1">
      <alignment vertical="center" wrapText="1"/>
    </xf>
    <xf numFmtId="0" fontId="14" fillId="0" borderId="0" xfId="0" applyFont="1" applyAlignment="1">
      <alignment wrapText="1" shrinkToFit="1"/>
    </xf>
    <xf numFmtId="0" fontId="66" fillId="0" borderId="0" xfId="0" applyFont="1"/>
    <xf numFmtId="3" fontId="14" fillId="0" borderId="0" xfId="55" applyNumberFormat="1" applyFont="1"/>
    <xf numFmtId="3" fontId="11" fillId="0" borderId="6" xfId="28" applyNumberFormat="1" applyFont="1" applyBorder="1" applyAlignment="1">
      <alignment wrapText="1"/>
    </xf>
    <xf numFmtId="3" fontId="25" fillId="0" borderId="0" xfId="55" applyNumberFormat="1" applyFont="1"/>
    <xf numFmtId="3" fontId="25" fillId="0" borderId="0" xfId="28" applyNumberFormat="1" applyFont="1" applyAlignment="1">
      <alignment wrapText="1"/>
    </xf>
    <xf numFmtId="3" fontId="11" fillId="0" borderId="0" xfId="28" applyNumberFormat="1" applyFont="1" applyAlignment="1">
      <alignment wrapText="1"/>
    </xf>
    <xf numFmtId="3" fontId="25" fillId="0" borderId="5" xfId="28" applyNumberFormat="1" applyFont="1" applyBorder="1" applyAlignment="1">
      <alignment wrapText="1"/>
    </xf>
    <xf numFmtId="3" fontId="11" fillId="0" borderId="6" xfId="55" applyNumberFormat="1" applyFont="1" applyBorder="1" applyAlignment="1">
      <alignment vertical="top"/>
    </xf>
    <xf numFmtId="3" fontId="25" fillId="0" borderId="224" xfId="28" applyNumberFormat="1" applyFont="1" applyBorder="1" applyAlignment="1">
      <alignment wrapText="1"/>
    </xf>
    <xf numFmtId="3" fontId="11" fillId="0" borderId="0" xfId="28" applyNumberFormat="1" applyFont="1" applyAlignment="1">
      <alignment vertical="top" wrapText="1"/>
    </xf>
    <xf numFmtId="0" fontId="11" fillId="0" borderId="6" xfId="0" applyFont="1" applyBorder="1"/>
    <xf numFmtId="0" fontId="14" fillId="0" borderId="6" xfId="0" applyFont="1" applyBorder="1"/>
    <xf numFmtId="0" fontId="25" fillId="0" borderId="6" xfId="55" applyFont="1" applyBorder="1" applyAlignment="1">
      <alignment horizontal="right" shrinkToFit="1"/>
    </xf>
    <xf numFmtId="3" fontId="25" fillId="0" borderId="6" xfId="28" applyNumberFormat="1" applyFont="1" applyBorder="1" applyAlignment="1">
      <alignment wrapText="1"/>
    </xf>
    <xf numFmtId="3" fontId="25" fillId="0" borderId="0" xfId="55" applyNumberFormat="1" applyFont="1" applyAlignment="1">
      <alignment vertical="center"/>
    </xf>
    <xf numFmtId="0" fontId="30" fillId="0" borderId="0" xfId="31" applyFont="1" applyAlignment="1">
      <alignment horizontal="left"/>
    </xf>
    <xf numFmtId="3" fontId="11" fillId="0" borderId="0" xfId="55" applyNumberFormat="1" applyFont="1" applyAlignment="1">
      <alignment vertical="center"/>
    </xf>
    <xf numFmtId="0" fontId="11" fillId="0" borderId="0" xfId="31" applyFont="1" applyAlignment="1">
      <alignment horizontal="left" vertical="center" wrapText="1" indent="1"/>
    </xf>
    <xf numFmtId="0" fontId="13" fillId="0" borderId="0" xfId="31" applyFont="1" applyAlignment="1">
      <alignment wrapText="1"/>
    </xf>
    <xf numFmtId="3" fontId="11" fillId="0" borderId="6" xfId="55" applyNumberFormat="1" applyFont="1" applyBorder="1" applyAlignment="1">
      <alignment vertical="center"/>
    </xf>
    <xf numFmtId="0" fontId="52" fillId="0" borderId="0" xfId="0" applyFont="1" applyAlignment="1">
      <alignment horizontal="left" wrapText="1" indent="2"/>
    </xf>
    <xf numFmtId="3" fontId="11" fillId="0" borderId="0" xfId="0" applyNumberFormat="1" applyFont="1" applyAlignment="1">
      <alignment vertical="top" wrapText="1"/>
    </xf>
    <xf numFmtId="3" fontId="14" fillId="0" borderId="0" xfId="0" applyNumberFormat="1" applyFont="1" applyAlignment="1">
      <alignment wrapText="1"/>
    </xf>
    <xf numFmtId="0" fontId="52" fillId="0" borderId="0" xfId="0" applyFont="1" applyAlignment="1">
      <alignment horizontal="left" indent="2" shrinkToFit="1"/>
    </xf>
    <xf numFmtId="3" fontId="14" fillId="0" borderId="0" xfId="0" applyNumberFormat="1" applyFont="1" applyAlignment="1">
      <alignment vertical="top" wrapText="1"/>
    </xf>
    <xf numFmtId="0" fontId="53" fillId="0" borderId="0" xfId="0" applyFont="1" applyAlignment="1">
      <alignment horizontal="left" wrapText="1"/>
    </xf>
    <xf numFmtId="0" fontId="11" fillId="0" borderId="0" xfId="0" applyFont="1" applyAlignment="1">
      <alignment vertical="top" wrapText="1"/>
    </xf>
    <xf numFmtId="0" fontId="67" fillId="0" borderId="0" xfId="54" applyFont="1"/>
    <xf numFmtId="0" fontId="68" fillId="0" borderId="0" xfId="0" applyFont="1" applyAlignment="1">
      <alignment horizontal="left" wrapText="1" indent="2"/>
    </xf>
    <xf numFmtId="0" fontId="68" fillId="0" borderId="0" xfId="54" applyFont="1"/>
    <xf numFmtId="3" fontId="21" fillId="0" borderId="0" xfId="30" applyNumberFormat="1" applyFont="1"/>
    <xf numFmtId="0" fontId="69" fillId="0" borderId="0" xfId="54" applyFont="1"/>
    <xf numFmtId="0" fontId="11" fillId="0" borderId="0" xfId="61" applyFont="1" applyAlignment="1">
      <alignment wrapText="1"/>
    </xf>
    <xf numFmtId="0" fontId="25" fillId="0" borderId="0" xfId="0" applyFont="1" applyAlignment="1">
      <alignment horizontal="right" vertical="center" wrapText="1"/>
    </xf>
    <xf numFmtId="0" fontId="70" fillId="0" borderId="0" xfId="0" applyFont="1" applyAlignment="1">
      <alignment vertical="top" wrapText="1"/>
    </xf>
    <xf numFmtId="0" fontId="14" fillId="0" borderId="0" xfId="0" applyFont="1" applyAlignment="1">
      <alignment horizontal="left" wrapText="1"/>
    </xf>
    <xf numFmtId="0" fontId="54" fillId="0" borderId="0" xfId="0" applyFont="1" applyAlignment="1">
      <alignment horizontal="left" wrapText="1" indent="2"/>
    </xf>
    <xf numFmtId="3" fontId="11" fillId="0" borderId="0" xfId="0" applyNumberFormat="1" applyFont="1" applyAlignment="1">
      <alignment wrapText="1"/>
    </xf>
    <xf numFmtId="3" fontId="11" fillId="0" borderId="6" xfId="0" applyNumberFormat="1" applyFont="1" applyBorder="1" applyAlignment="1">
      <alignment vertical="top" wrapText="1"/>
    </xf>
    <xf numFmtId="0" fontId="11" fillId="0" borderId="0" xfId="0" applyFont="1" applyAlignment="1">
      <alignment vertical="center" wrapText="1" shrinkToFit="1"/>
    </xf>
    <xf numFmtId="0" fontId="11" fillId="0" borderId="0" xfId="28" applyFont="1" applyAlignment="1">
      <alignment shrinkToFit="1"/>
    </xf>
    <xf numFmtId="0" fontId="11" fillId="0" borderId="0" xfId="0" applyFont="1" applyAlignment="1">
      <alignment horizontal="left" vertical="center" wrapText="1" indent="2"/>
    </xf>
    <xf numFmtId="3" fontId="14" fillId="0" borderId="6" xfId="0" applyNumberFormat="1" applyFont="1" applyBorder="1"/>
    <xf numFmtId="0" fontId="52" fillId="0" borderId="0" xfId="0" applyFont="1" applyAlignment="1">
      <alignment wrapText="1" shrinkToFit="1"/>
    </xf>
    <xf numFmtId="3" fontId="14" fillId="0" borderId="6" xfId="0" applyNumberFormat="1" applyFont="1" applyBorder="1" applyAlignment="1">
      <alignment vertical="top"/>
    </xf>
    <xf numFmtId="3" fontId="25" fillId="0" borderId="0" xfId="55" applyNumberFormat="1" applyFont="1" applyAlignment="1">
      <alignment vertical="top"/>
    </xf>
    <xf numFmtId="3" fontId="25" fillId="0" borderId="6" xfId="28" applyNumberFormat="1" applyFont="1" applyBorder="1" applyAlignment="1">
      <alignment vertical="top" wrapText="1"/>
    </xf>
    <xf numFmtId="0" fontId="11" fillId="0" borderId="6" xfId="0" applyFont="1" applyBorder="1" applyAlignment="1">
      <alignment wrapText="1"/>
    </xf>
    <xf numFmtId="3" fontId="11" fillId="0" borderId="224" xfId="0" applyNumberFormat="1" applyFont="1" applyBorder="1" applyAlignment="1">
      <alignment vertical="top"/>
    </xf>
    <xf numFmtId="0" fontId="25" fillId="0" borderId="0" xfId="55" applyFont="1" applyAlignment="1">
      <alignment horizontal="right" vertical="center" wrapText="1"/>
    </xf>
    <xf numFmtId="3" fontId="25" fillId="0" borderId="6" xfId="55" applyNumberFormat="1" applyFont="1" applyBorder="1" applyAlignment="1">
      <alignment vertical="center"/>
    </xf>
    <xf numFmtId="3" fontId="18" fillId="0" borderId="0" xfId="0" applyNumberFormat="1" applyFont="1" applyAlignment="1">
      <alignment horizontal="left" vertical="center"/>
    </xf>
    <xf numFmtId="3" fontId="14" fillId="0" borderId="0" xfId="0" applyNumberFormat="1" applyFont="1" applyAlignment="1">
      <alignment horizontal="left" vertical="center"/>
    </xf>
    <xf numFmtId="3" fontId="25" fillId="0" borderId="0" xfId="0" applyNumberFormat="1" applyFont="1" applyAlignment="1">
      <alignment horizontal="center" vertical="center"/>
    </xf>
    <xf numFmtId="0" fontId="18" fillId="0" borderId="132" xfId="0" applyFont="1" applyBorder="1" applyAlignment="1">
      <alignment horizontal="center" vertical="center" textRotation="90"/>
    </xf>
    <xf numFmtId="0" fontId="18" fillId="0" borderId="139" xfId="0" applyFont="1" applyBorder="1" applyAlignment="1">
      <alignment horizontal="center" vertical="center" textRotation="90"/>
    </xf>
    <xf numFmtId="3" fontId="18" fillId="0" borderId="134" xfId="26" applyNumberFormat="1" applyFont="1" applyBorder="1" applyAlignment="1">
      <alignment horizontal="center" vertical="center" wrapText="1"/>
    </xf>
    <xf numFmtId="0" fontId="11" fillId="0" borderId="134" xfId="0" applyFont="1" applyBorder="1" applyAlignment="1">
      <alignment horizontal="center" vertical="center" wrapText="1"/>
    </xf>
    <xf numFmtId="3" fontId="13" fillId="0" borderId="134" xfId="0" applyNumberFormat="1" applyFont="1" applyBorder="1" applyAlignment="1">
      <alignment horizontal="center" vertical="center" wrapText="1"/>
    </xf>
    <xf numFmtId="3" fontId="25" fillId="0" borderId="134" xfId="0" applyNumberFormat="1" applyFont="1" applyBorder="1" applyAlignment="1">
      <alignment horizontal="center" vertical="center" wrapText="1"/>
    </xf>
    <xf numFmtId="3" fontId="13" fillId="0" borderId="22" xfId="0" applyNumberFormat="1" applyFont="1" applyBorder="1" applyAlignment="1">
      <alignment horizontal="center" vertical="center" wrapText="1"/>
    </xf>
    <xf numFmtId="0" fontId="11" fillId="0" borderId="12" xfId="0" applyFont="1" applyBorder="1" applyAlignment="1">
      <alignment horizontal="center" vertical="top"/>
    </xf>
    <xf numFmtId="0" fontId="11" fillId="0" borderId="13" xfId="0" applyFont="1" applyBorder="1" applyAlignment="1">
      <alignment horizontal="center" vertical="top"/>
    </xf>
    <xf numFmtId="0" fontId="11" fillId="0" borderId="13" xfId="0" applyFont="1" applyBorder="1" applyAlignment="1">
      <alignment horizontal="center"/>
    </xf>
    <xf numFmtId="3" fontId="13" fillId="0" borderId="13" xfId="26" applyNumberFormat="1" applyFont="1" applyBorder="1"/>
    <xf numFmtId="3" fontId="11" fillId="0" borderId="13" xfId="0" applyNumberFormat="1" applyFont="1" applyBorder="1"/>
    <xf numFmtId="3" fontId="14" fillId="0" borderId="13" xfId="0" applyNumberFormat="1" applyFont="1" applyBorder="1"/>
    <xf numFmtId="3" fontId="11" fillId="0" borderId="14" xfId="0" applyNumberFormat="1" applyFont="1" applyBorder="1"/>
    <xf numFmtId="166" fontId="11" fillId="0" borderId="13" xfId="0" applyNumberFormat="1" applyFont="1" applyBorder="1" applyAlignment="1">
      <alignment horizontal="left" vertical="top" wrapText="1" indent="2"/>
    </xf>
    <xf numFmtId="0" fontId="11" fillId="0" borderId="48" xfId="0" applyFont="1" applyBorder="1" applyAlignment="1">
      <alignment horizontal="center" vertical="top"/>
    </xf>
    <xf numFmtId="0" fontId="11" fillId="0" borderId="32" xfId="0" applyFont="1" applyBorder="1" applyAlignment="1">
      <alignment horizontal="center" vertical="top"/>
    </xf>
    <xf numFmtId="0" fontId="11" fillId="0" borderId="32" xfId="0" applyFont="1" applyBorder="1" applyAlignment="1">
      <alignment horizontal="center"/>
    </xf>
    <xf numFmtId="166" fontId="13" fillId="0" borderId="32" xfId="0" applyNumberFormat="1" applyFont="1" applyBorder="1" applyAlignment="1">
      <alignment horizontal="left" wrapText="1"/>
    </xf>
    <xf numFmtId="3" fontId="11" fillId="0" borderId="32" xfId="0" applyNumberFormat="1" applyFont="1" applyBorder="1"/>
    <xf numFmtId="3" fontId="14" fillId="0" borderId="32" xfId="0" applyNumberFormat="1" applyFont="1" applyBorder="1"/>
    <xf numFmtId="166" fontId="11" fillId="0" borderId="32" xfId="0" applyNumberFormat="1" applyFont="1" applyBorder="1" applyAlignment="1">
      <alignment horizontal="left" vertical="top" wrapText="1" indent="2"/>
    </xf>
    <xf numFmtId="3" fontId="11" fillId="0" borderId="33" xfId="0" applyNumberFormat="1" applyFont="1" applyBorder="1"/>
    <xf numFmtId="0" fontId="13" fillId="0" borderId="268" xfId="0" applyFont="1" applyBorder="1" applyAlignment="1">
      <alignment horizontal="center" vertical="center"/>
    </xf>
    <xf numFmtId="0" fontId="13" fillId="0" borderId="101" xfId="0" applyFont="1" applyBorder="1" applyAlignment="1">
      <alignment horizontal="center" vertical="center"/>
    </xf>
    <xf numFmtId="166" fontId="13" fillId="0" borderId="101" xfId="0" applyNumberFormat="1" applyFont="1" applyBorder="1" applyAlignment="1">
      <alignment horizontal="left" vertical="center" wrapText="1"/>
    </xf>
    <xf numFmtId="3" fontId="13" fillId="0" borderId="101" xfId="0" applyNumberFormat="1" applyFont="1" applyBorder="1" applyAlignment="1">
      <alignment vertical="center"/>
    </xf>
    <xf numFmtId="3" fontId="25" fillId="0" borderId="101" xfId="0" applyNumberFormat="1" applyFont="1" applyBorder="1" applyAlignment="1">
      <alignment vertical="center"/>
    </xf>
    <xf numFmtId="3" fontId="13" fillId="0" borderId="269" xfId="0" applyNumberFormat="1" applyFont="1" applyBorder="1" applyAlignment="1">
      <alignment vertical="center"/>
    </xf>
    <xf numFmtId="3" fontId="11" fillId="0" borderId="0" xfId="26" applyNumberFormat="1" applyFont="1" applyAlignment="1">
      <alignment horizontal="left" wrapText="1" indent="2"/>
    </xf>
    <xf numFmtId="166" fontId="11" fillId="0" borderId="32" xfId="0" applyNumberFormat="1" applyFont="1" applyBorder="1" applyAlignment="1">
      <alignment horizontal="left" vertical="top" wrapText="1"/>
    </xf>
    <xf numFmtId="3" fontId="11" fillId="0" borderId="13" xfId="26" applyNumberFormat="1" applyFont="1" applyBorder="1" applyAlignment="1">
      <alignment horizontal="left" indent="2"/>
    </xf>
    <xf numFmtId="0" fontId="11" fillId="0" borderId="0" xfId="0" applyFont="1" applyAlignment="1">
      <alignment horizontal="left"/>
    </xf>
    <xf numFmtId="0" fontId="13" fillId="0" borderId="0" xfId="0" applyFont="1" applyAlignment="1">
      <alignment horizontal="center" vertical="center"/>
    </xf>
    <xf numFmtId="3" fontId="11" fillId="0" borderId="0" xfId="26" applyNumberFormat="1" applyFont="1" applyAlignment="1">
      <alignment horizontal="left"/>
    </xf>
    <xf numFmtId="3" fontId="13" fillId="0" borderId="0" xfId="26" applyNumberFormat="1" applyFont="1" applyAlignment="1">
      <alignment horizontal="center" vertical="center"/>
    </xf>
    <xf numFmtId="3" fontId="21" fillId="0" borderId="19" xfId="30" applyNumberFormat="1" applyFont="1" applyBorder="1" applyAlignment="1">
      <alignment horizontal="left" wrapText="1"/>
    </xf>
    <xf numFmtId="3" fontId="21" fillId="0" borderId="51" xfId="30" applyNumberFormat="1" applyFont="1" applyBorder="1" applyAlignment="1">
      <alignment horizontal="left" wrapText="1"/>
    </xf>
    <xf numFmtId="3" fontId="24" fillId="0" borderId="102" xfId="0" applyNumberFormat="1" applyFont="1" applyBorder="1" applyAlignment="1">
      <alignment horizontal="left" vertical="center"/>
    </xf>
    <xf numFmtId="3" fontId="24" fillId="0" borderId="135" xfId="0" applyNumberFormat="1" applyFont="1" applyBorder="1" applyAlignment="1">
      <alignment horizontal="left" vertical="center"/>
    </xf>
    <xf numFmtId="3" fontId="24" fillId="0" borderId="83" xfId="0" applyNumberFormat="1" applyFont="1" applyBorder="1" applyAlignment="1">
      <alignment horizontal="left" vertical="center"/>
    </xf>
    <xf numFmtId="3" fontId="18" fillId="0" borderId="17" xfId="30" applyNumberFormat="1" applyFont="1" applyBorder="1" applyAlignment="1">
      <alignment horizontal="left" wrapText="1"/>
    </xf>
    <xf numFmtId="3" fontId="18" fillId="0" borderId="82" xfId="30" applyNumberFormat="1" applyFont="1" applyBorder="1" applyAlignment="1">
      <alignment horizontal="left" wrapText="1"/>
    </xf>
    <xf numFmtId="3" fontId="21" fillId="0" borderId="136" xfId="30" applyNumberFormat="1" applyFont="1" applyBorder="1" applyAlignment="1">
      <alignment horizontal="center" vertical="center"/>
    </xf>
    <xf numFmtId="3" fontId="21" fillId="0" borderId="100" xfId="30" applyNumberFormat="1" applyFont="1" applyBorder="1" applyAlignment="1">
      <alignment horizontal="center" vertical="center"/>
    </xf>
    <xf numFmtId="3" fontId="21" fillId="0" borderId="92" xfId="30" applyNumberFormat="1" applyFont="1" applyBorder="1" applyAlignment="1">
      <alignment horizontal="center" vertical="center"/>
    </xf>
    <xf numFmtId="3" fontId="21" fillId="0" borderId="17" xfId="30" applyNumberFormat="1" applyFont="1" applyBorder="1" applyAlignment="1">
      <alignment horizontal="left" wrapText="1"/>
    </xf>
    <xf numFmtId="3" fontId="21" fillId="0" borderId="82" xfId="30" applyNumberFormat="1" applyFont="1" applyBorder="1" applyAlignment="1">
      <alignment horizontal="left" wrapText="1"/>
    </xf>
    <xf numFmtId="3" fontId="21" fillId="0" borderId="136" xfId="0" applyNumberFormat="1" applyFont="1" applyBorder="1" applyAlignment="1">
      <alignment horizontal="center" vertical="center"/>
    </xf>
    <xf numFmtId="3" fontId="21" fillId="0" borderId="100" xfId="0" applyNumberFormat="1" applyFont="1" applyBorder="1" applyAlignment="1">
      <alignment horizontal="center" vertical="center"/>
    </xf>
    <xf numFmtId="3" fontId="21" fillId="0" borderId="92" xfId="0" applyNumberFormat="1" applyFont="1" applyBorder="1" applyAlignment="1">
      <alignment horizontal="center" vertical="center"/>
    </xf>
    <xf numFmtId="3" fontId="21" fillId="0" borderId="52" xfId="30" applyNumberFormat="1" applyFont="1" applyBorder="1" applyAlignment="1">
      <alignment horizontal="left" wrapText="1"/>
    </xf>
    <xf numFmtId="3" fontId="21" fillId="0" borderId="100" xfId="30" applyNumberFormat="1" applyFont="1" applyBorder="1" applyAlignment="1">
      <alignment horizontal="left" wrapText="1"/>
    </xf>
    <xf numFmtId="3" fontId="18" fillId="0" borderId="137" xfId="0" applyNumberFormat="1" applyFont="1" applyBorder="1" applyAlignment="1">
      <alignment horizontal="center" vertical="center" wrapText="1"/>
    </xf>
    <xf numFmtId="3" fontId="24" fillId="0" borderId="218" xfId="0" applyNumberFormat="1" applyFont="1" applyBorder="1" applyAlignment="1">
      <alignment horizontal="left" vertical="center"/>
    </xf>
    <xf numFmtId="3" fontId="24" fillId="0" borderId="67" xfId="0" applyNumberFormat="1" applyFont="1" applyBorder="1" applyAlignment="1">
      <alignment horizontal="left" vertical="center"/>
    </xf>
    <xf numFmtId="3" fontId="24" fillId="0" borderId="219" xfId="0" applyNumberFormat="1" applyFont="1" applyBorder="1" applyAlignment="1">
      <alignment horizontal="left" vertical="center"/>
    </xf>
    <xf numFmtId="3" fontId="11" fillId="0" borderId="0" xfId="0" applyNumberFormat="1" applyFont="1" applyAlignment="1">
      <alignment horizontal="left" vertical="center"/>
    </xf>
    <xf numFmtId="3" fontId="13" fillId="0" borderId="0" xfId="0" applyNumberFormat="1" applyFont="1" applyAlignment="1">
      <alignment horizontal="center" vertical="center"/>
    </xf>
    <xf numFmtId="3" fontId="15" fillId="0" borderId="3" xfId="0" applyNumberFormat="1" applyFont="1" applyBorder="1" applyAlignment="1">
      <alignment horizontal="center" vertical="center"/>
    </xf>
    <xf numFmtId="3" fontId="18" fillId="0" borderId="132" xfId="0" applyNumberFormat="1" applyFont="1" applyBorder="1" applyAlignment="1">
      <alignment horizontal="center" vertical="center" textRotation="90"/>
    </xf>
    <xf numFmtId="3" fontId="18" fillId="0" borderId="133" xfId="0" applyNumberFormat="1" applyFont="1" applyBorder="1" applyAlignment="1">
      <alignment horizontal="center" vertical="center" textRotation="90"/>
    </xf>
    <xf numFmtId="3" fontId="18" fillId="0" borderId="138" xfId="0" applyNumberFormat="1" applyFont="1" applyBorder="1" applyAlignment="1">
      <alignment horizontal="center" vertical="center" textRotation="90"/>
    </xf>
    <xf numFmtId="0" fontId="0" fillId="0" borderId="75" xfId="0" applyBorder="1" applyAlignment="1">
      <alignment horizontal="center" vertical="center"/>
    </xf>
    <xf numFmtId="3" fontId="21" fillId="0" borderId="138" xfId="0" applyNumberFormat="1" applyFont="1" applyBorder="1" applyAlignment="1">
      <alignment horizontal="center" vertical="center"/>
    </xf>
    <xf numFmtId="3" fontId="21" fillId="0" borderId="81" xfId="0" applyNumberFormat="1" applyFont="1" applyBorder="1" applyAlignment="1">
      <alignment horizontal="center" vertical="center"/>
    </xf>
    <xf numFmtId="3" fontId="21" fillId="0" borderId="75" xfId="0" applyNumberFormat="1" applyFont="1" applyBorder="1" applyAlignment="1">
      <alignment horizontal="center" vertical="center"/>
    </xf>
    <xf numFmtId="3" fontId="21" fillId="0" borderId="16" xfId="0" applyNumberFormat="1" applyFont="1" applyBorder="1" applyAlignment="1">
      <alignment horizontal="center" vertical="center"/>
    </xf>
    <xf numFmtId="3" fontId="18" fillId="0" borderId="134" xfId="0" applyNumberFormat="1" applyFont="1" applyBorder="1" applyAlignment="1">
      <alignment horizontal="center" vertical="center" wrapText="1"/>
    </xf>
    <xf numFmtId="3" fontId="18" fillId="0" borderId="127" xfId="0" applyNumberFormat="1" applyFont="1" applyBorder="1" applyAlignment="1">
      <alignment horizontal="center" vertical="center" wrapText="1"/>
    </xf>
    <xf numFmtId="3" fontId="18" fillId="0" borderId="141" xfId="0" applyNumberFormat="1" applyFont="1" applyBorder="1" applyAlignment="1">
      <alignment horizontal="center" vertical="center" wrapText="1"/>
    </xf>
    <xf numFmtId="3" fontId="18" fillId="0" borderId="142" xfId="0" applyNumberFormat="1" applyFont="1" applyBorder="1" applyAlignment="1">
      <alignment horizontal="center" vertical="center" wrapText="1"/>
    </xf>
    <xf numFmtId="3" fontId="18" fillId="0" borderId="4" xfId="0" applyNumberFormat="1" applyFont="1" applyBorder="1" applyAlignment="1">
      <alignment horizontal="center" vertical="center" wrapText="1"/>
    </xf>
    <xf numFmtId="3" fontId="21" fillId="0" borderId="81" xfId="0" applyNumberFormat="1" applyFont="1" applyBorder="1" applyAlignment="1">
      <alignment horizontal="center" vertical="center" wrapText="1"/>
    </xf>
    <xf numFmtId="3" fontId="21" fillId="0" borderId="16" xfId="0" applyNumberFormat="1" applyFont="1" applyBorder="1" applyAlignment="1">
      <alignment horizontal="center" vertical="center" wrapText="1"/>
    </xf>
    <xf numFmtId="3" fontId="18" fillId="0" borderId="137" xfId="0" applyNumberFormat="1" applyFont="1" applyBorder="1" applyAlignment="1">
      <alignment horizontal="center" vertical="center"/>
    </xf>
    <xf numFmtId="3" fontId="18" fillId="0" borderId="137" xfId="26" applyNumberFormat="1" applyFont="1" applyBorder="1" applyAlignment="1">
      <alignment horizontal="center" vertical="center" wrapText="1"/>
    </xf>
    <xf numFmtId="3" fontId="55" fillId="0" borderId="17" xfId="30" applyNumberFormat="1" applyFont="1" applyBorder="1" applyAlignment="1">
      <alignment horizontal="left" wrapText="1"/>
    </xf>
    <xf numFmtId="3" fontId="55" fillId="0" borderId="82" xfId="30" applyNumberFormat="1" applyFont="1" applyBorder="1" applyAlignment="1">
      <alignment horizontal="left" wrapText="1"/>
    </xf>
    <xf numFmtId="3" fontId="20" fillId="0" borderId="0" xfId="0" applyNumberFormat="1" applyFont="1" applyAlignment="1">
      <alignment horizontal="right"/>
    </xf>
    <xf numFmtId="3" fontId="18" fillId="0" borderId="134" xfId="0" applyNumberFormat="1" applyFont="1" applyBorder="1" applyAlignment="1">
      <alignment horizontal="center" vertical="center" textRotation="90"/>
    </xf>
    <xf numFmtId="3" fontId="18" fillId="0" borderId="127" xfId="0" applyNumberFormat="1" applyFont="1" applyBorder="1" applyAlignment="1">
      <alignment horizontal="center" vertical="center" textRotation="90"/>
    </xf>
    <xf numFmtId="3" fontId="21" fillId="0" borderId="139" xfId="0" applyNumberFormat="1" applyFont="1" applyBorder="1" applyAlignment="1">
      <alignment horizontal="center" vertical="center"/>
    </xf>
    <xf numFmtId="3" fontId="21" fillId="0" borderId="140" xfId="0" applyNumberFormat="1" applyFont="1" applyBorder="1" applyAlignment="1">
      <alignment horizontal="center" vertical="center"/>
    </xf>
    <xf numFmtId="3" fontId="18" fillId="0" borderId="134" xfId="0" applyNumberFormat="1" applyFont="1" applyBorder="1" applyAlignment="1">
      <alignment horizontal="center" vertical="center" textRotation="90" wrapText="1"/>
    </xf>
    <xf numFmtId="0" fontId="0" fillId="0" borderId="127" xfId="0" applyBorder="1" applyAlignment="1">
      <alignment horizontal="center" vertical="center" textRotation="90" wrapText="1"/>
    </xf>
    <xf numFmtId="3" fontId="21" fillId="0" borderId="143" xfId="0" applyNumberFormat="1" applyFont="1" applyBorder="1" applyAlignment="1">
      <alignment horizontal="center" vertical="center" wrapText="1"/>
    </xf>
    <xf numFmtId="3" fontId="21" fillId="0" borderId="144" xfId="0" applyNumberFormat="1" applyFont="1" applyBorder="1" applyAlignment="1">
      <alignment horizontal="center" vertical="center" wrapText="1"/>
    </xf>
    <xf numFmtId="3" fontId="18" fillId="0" borderId="80" xfId="0" applyNumberFormat="1" applyFont="1" applyBorder="1" applyAlignment="1">
      <alignment horizontal="center" vertical="center"/>
    </xf>
    <xf numFmtId="3" fontId="18" fillId="0" borderId="78" xfId="0" applyNumberFormat="1" applyFont="1" applyBorder="1" applyAlignment="1">
      <alignment horizontal="center" vertical="center"/>
    </xf>
    <xf numFmtId="3" fontId="18" fillId="0" borderId="81" xfId="0" applyNumberFormat="1" applyFont="1" applyBorder="1" applyAlignment="1">
      <alignment horizontal="center" vertical="center"/>
    </xf>
    <xf numFmtId="0" fontId="18" fillId="0" borderId="13" xfId="0" applyFont="1" applyBorder="1" applyAlignment="1">
      <alignment horizontal="left" wrapText="1"/>
    </xf>
    <xf numFmtId="3" fontId="20" fillId="0" borderId="12" xfId="0" applyNumberFormat="1" applyFont="1" applyBorder="1" applyAlignment="1">
      <alignment horizontal="left" vertical="center" wrapText="1"/>
    </xf>
    <xf numFmtId="3" fontId="20" fillId="0" borderId="82" xfId="0" applyNumberFormat="1" applyFont="1" applyBorder="1" applyAlignment="1">
      <alignment horizontal="left" vertical="center" wrapText="1"/>
    </xf>
    <xf numFmtId="3" fontId="20" fillId="0" borderId="13" xfId="0" applyNumberFormat="1" applyFont="1" applyBorder="1" applyAlignment="1">
      <alignment horizontal="left" vertical="center" wrapText="1"/>
    </xf>
    <xf numFmtId="3" fontId="24" fillId="0" borderId="102" xfId="30" applyNumberFormat="1" applyFont="1" applyBorder="1" applyAlignment="1">
      <alignment horizontal="left" vertical="center"/>
    </xf>
    <xf numFmtId="3" fontId="24" fillId="0" borderId="135" xfId="30" applyNumberFormat="1" applyFont="1" applyBorder="1" applyAlignment="1">
      <alignment horizontal="left" vertical="center"/>
    </xf>
    <xf numFmtId="3" fontId="24" fillId="0" borderId="83" xfId="30" applyNumberFormat="1" applyFont="1" applyBorder="1" applyAlignment="1">
      <alignment horizontal="left" vertical="center"/>
    </xf>
    <xf numFmtId="3" fontId="20" fillId="0" borderId="17" xfId="30" applyNumberFormat="1" applyFont="1" applyBorder="1" applyAlignment="1">
      <alignment horizontal="left"/>
    </xf>
    <xf numFmtId="3" fontId="20" fillId="0" borderId="82" xfId="30" applyNumberFormat="1" applyFont="1" applyBorder="1" applyAlignment="1">
      <alignment horizontal="left"/>
    </xf>
    <xf numFmtId="0" fontId="18" fillId="0" borderId="17" xfId="0" applyFont="1" applyBorder="1" applyAlignment="1">
      <alignment horizontal="left" wrapText="1"/>
    </xf>
    <xf numFmtId="0" fontId="18" fillId="0" borderId="82" xfId="0" applyFont="1" applyBorder="1" applyAlignment="1">
      <alignment horizontal="left" wrapText="1"/>
    </xf>
    <xf numFmtId="3" fontId="20" fillId="0" borderId="12" xfId="0" applyNumberFormat="1" applyFont="1" applyBorder="1" applyAlignment="1">
      <alignment horizontal="left" vertical="top" wrapText="1"/>
    </xf>
    <xf numFmtId="3" fontId="20" fillId="0" borderId="82" xfId="0" applyNumberFormat="1" applyFont="1" applyBorder="1" applyAlignment="1">
      <alignment horizontal="left" vertical="top" wrapText="1"/>
    </xf>
    <xf numFmtId="3" fontId="20" fillId="0" borderId="13" xfId="0" applyNumberFormat="1" applyFont="1" applyBorder="1" applyAlignment="1">
      <alignment horizontal="left" vertical="top" wrapText="1"/>
    </xf>
    <xf numFmtId="3" fontId="20" fillId="0" borderId="29" xfId="0" applyNumberFormat="1" applyFont="1" applyBorder="1" applyAlignment="1">
      <alignment horizontal="left" vertical="center"/>
    </xf>
    <xf numFmtId="3" fontId="20" fillId="0" borderId="92" xfId="0" applyNumberFormat="1" applyFont="1" applyBorder="1" applyAlignment="1">
      <alignment horizontal="left" vertical="center"/>
    </xf>
    <xf numFmtId="3" fontId="20" fillId="0" borderId="30" xfId="0" applyNumberFormat="1" applyFont="1" applyBorder="1" applyAlignment="1">
      <alignment horizontal="left" vertical="center"/>
    </xf>
    <xf numFmtId="3" fontId="20" fillId="0" borderId="89" xfId="0" applyNumberFormat="1" applyFont="1" applyBorder="1" applyAlignment="1">
      <alignment horizontal="left" vertical="center" wrapText="1"/>
    </xf>
    <xf numFmtId="3" fontId="20" fillId="0" borderId="90" xfId="0" applyNumberFormat="1" applyFont="1" applyBorder="1" applyAlignment="1">
      <alignment horizontal="left" vertical="center" wrapText="1"/>
    </xf>
    <xf numFmtId="0" fontId="11" fillId="0" borderId="0" xfId="32" applyFont="1" applyAlignment="1" applyProtection="1">
      <alignment horizontal="left" vertical="center"/>
      <protection locked="0"/>
    </xf>
    <xf numFmtId="3" fontId="18" fillId="0" borderId="132" xfId="27" applyNumberFormat="1" applyFont="1" applyBorder="1" applyAlignment="1" applyProtection="1">
      <alignment horizontal="center" vertical="center" textRotation="90"/>
      <protection locked="0"/>
    </xf>
    <xf numFmtId="3" fontId="18" fillId="0" borderId="133" xfId="27" applyNumberFormat="1" applyFont="1" applyBorder="1" applyAlignment="1" applyProtection="1">
      <alignment horizontal="center" vertical="center" textRotation="90"/>
      <protection locked="0"/>
    </xf>
    <xf numFmtId="3" fontId="18" fillId="0" borderId="134" xfId="27" applyNumberFormat="1" applyFont="1" applyBorder="1" applyAlignment="1" applyProtection="1">
      <alignment horizontal="center" vertical="center" textRotation="90"/>
      <protection locked="0"/>
    </xf>
    <xf numFmtId="3" fontId="18" fillId="0" borderId="127" xfId="27" applyNumberFormat="1" applyFont="1" applyBorder="1" applyAlignment="1" applyProtection="1">
      <alignment horizontal="center" vertical="center" textRotation="90"/>
      <protection locked="0"/>
    </xf>
    <xf numFmtId="0" fontId="21" fillId="0" borderId="134" xfId="31" applyFont="1" applyBorder="1" applyAlignment="1" applyProtection="1">
      <alignment horizontal="center" vertical="center" wrapText="1"/>
      <protection locked="0"/>
    </xf>
    <xf numFmtId="0" fontId="21" fillId="0" borderId="127" xfId="31" applyFont="1" applyBorder="1" applyAlignment="1" applyProtection="1">
      <alignment horizontal="center" vertical="center" wrapText="1"/>
      <protection locked="0"/>
    </xf>
    <xf numFmtId="0" fontId="18" fillId="0" borderId="134" xfId="31" applyFont="1" applyBorder="1" applyAlignment="1" applyProtection="1">
      <alignment horizontal="center" vertical="center" textRotation="90" wrapText="1"/>
      <protection locked="0"/>
    </xf>
    <xf numFmtId="0" fontId="18" fillId="0" borderId="127" xfId="31" applyFont="1" applyBorder="1" applyAlignment="1" applyProtection="1">
      <alignment horizontal="center" vertical="center" textRotation="90" wrapText="1"/>
      <protection locked="0"/>
    </xf>
    <xf numFmtId="0" fontId="21" fillId="0" borderId="8" xfId="32" applyFont="1" applyBorder="1" applyAlignment="1" applyProtection="1">
      <alignment horizontal="center" vertical="center"/>
      <protection locked="0"/>
    </xf>
    <xf numFmtId="0" fontId="21" fillId="0" borderId="9" xfId="32" applyFont="1" applyBorder="1" applyAlignment="1" applyProtection="1">
      <alignment horizontal="center" vertical="center"/>
      <protection locked="0"/>
    </xf>
    <xf numFmtId="3" fontId="21" fillId="0" borderId="22" xfId="31" applyNumberFormat="1" applyFont="1" applyBorder="1" applyAlignment="1" applyProtection="1">
      <alignment horizontal="center" vertical="center" wrapText="1"/>
      <protection locked="0"/>
    </xf>
    <xf numFmtId="3" fontId="21" fillId="0" borderId="23" xfId="31" applyNumberFormat="1" applyFont="1" applyBorder="1" applyAlignment="1" applyProtection="1">
      <alignment horizontal="center" vertical="center" wrapText="1"/>
      <protection locked="0"/>
    </xf>
    <xf numFmtId="0" fontId="13" fillId="0" borderId="0" xfId="31" applyFont="1" applyAlignment="1" applyProtection="1">
      <alignment horizontal="center"/>
      <protection locked="0"/>
    </xf>
    <xf numFmtId="0" fontId="13" fillId="0" borderId="0" xfId="32" applyFont="1" applyAlignment="1" applyProtection="1">
      <alignment horizontal="center" vertical="center"/>
      <protection locked="0"/>
    </xf>
    <xf numFmtId="0" fontId="21" fillId="0" borderId="95" xfId="32" applyFont="1" applyBorder="1" applyAlignment="1" applyProtection="1">
      <alignment horizontal="center" vertical="center"/>
      <protection locked="0"/>
    </xf>
    <xf numFmtId="3" fontId="21" fillId="0" borderId="181" xfId="31" applyNumberFormat="1" applyFont="1" applyBorder="1" applyAlignment="1" applyProtection="1">
      <alignment horizontal="center" vertical="center" wrapText="1"/>
      <protection locked="0"/>
    </xf>
    <xf numFmtId="3" fontId="21" fillId="0" borderId="71" xfId="31" applyNumberFormat="1" applyFont="1" applyBorder="1" applyAlignment="1" applyProtection="1">
      <alignment horizontal="center" vertical="center" wrapText="1"/>
      <protection locked="0"/>
    </xf>
    <xf numFmtId="3" fontId="18" fillId="0" borderId="134" xfId="31" applyNumberFormat="1" applyFont="1" applyBorder="1" applyAlignment="1" applyProtection="1">
      <alignment horizontal="center" vertical="center" wrapText="1"/>
      <protection locked="0"/>
    </xf>
    <xf numFmtId="3" fontId="18" fillId="0" borderId="127" xfId="31" applyNumberFormat="1" applyFont="1" applyBorder="1" applyAlignment="1" applyProtection="1">
      <alignment horizontal="center" vertical="center" wrapText="1"/>
      <protection locked="0"/>
    </xf>
    <xf numFmtId="3" fontId="18" fillId="0" borderId="138" xfId="31" applyNumberFormat="1" applyFont="1" applyBorder="1" applyAlignment="1" applyProtection="1">
      <alignment horizontal="center" vertical="center" wrapText="1"/>
      <protection locked="0"/>
    </xf>
    <xf numFmtId="3" fontId="18" fillId="0" borderId="75" xfId="31" applyNumberFormat="1" applyFont="1" applyBorder="1" applyAlignment="1" applyProtection="1">
      <alignment horizontal="center" vertical="center" wrapText="1"/>
      <protection locked="0"/>
    </xf>
    <xf numFmtId="0" fontId="21" fillId="0" borderId="41" xfId="32" applyFont="1" applyBorder="1" applyAlignment="1" applyProtection="1">
      <alignment horizontal="center" vertical="center"/>
      <protection locked="0"/>
    </xf>
    <xf numFmtId="0" fontId="21" fillId="0" borderId="25" xfId="32" applyFont="1" applyBorder="1" applyAlignment="1" applyProtection="1">
      <alignment horizontal="center" vertical="center"/>
      <protection locked="0"/>
    </xf>
    <xf numFmtId="0" fontId="21" fillId="0" borderId="126" xfId="32" applyFont="1" applyBorder="1" applyAlignment="1" applyProtection="1">
      <alignment horizontal="center" vertical="center"/>
      <protection locked="0"/>
    </xf>
    <xf numFmtId="0" fontId="20" fillId="0" borderId="134" xfId="31" applyFont="1" applyBorder="1" applyAlignment="1" applyProtection="1">
      <alignment horizontal="center" vertical="center"/>
      <protection locked="0"/>
    </xf>
    <xf numFmtId="0" fontId="20" fillId="0" borderId="166" xfId="31" applyFont="1" applyBorder="1" applyAlignment="1" applyProtection="1">
      <alignment horizontal="center" vertical="center"/>
      <protection locked="0"/>
    </xf>
    <xf numFmtId="3" fontId="21" fillId="0" borderId="134" xfId="31" applyNumberFormat="1" applyFont="1" applyBorder="1" applyAlignment="1" applyProtection="1">
      <alignment horizontal="center" vertical="center" wrapText="1"/>
      <protection locked="0"/>
    </xf>
    <xf numFmtId="3" fontId="21" fillId="0" borderId="166" xfId="31" applyNumberFormat="1" applyFont="1" applyBorder="1" applyAlignment="1" applyProtection="1">
      <alignment horizontal="center" vertical="center" wrapText="1"/>
      <protection locked="0"/>
    </xf>
    <xf numFmtId="3" fontId="11" fillId="0" borderId="0" xfId="27" applyNumberFormat="1" applyFont="1" applyAlignment="1">
      <alignment horizontal="left"/>
    </xf>
    <xf numFmtId="3" fontId="11" fillId="0" borderId="0" xfId="27" applyNumberFormat="1" applyFont="1" applyAlignment="1">
      <alignment horizontal="right"/>
    </xf>
    <xf numFmtId="3" fontId="13" fillId="0" borderId="0" xfId="27" applyNumberFormat="1" applyFont="1" applyAlignment="1">
      <alignment horizontal="center"/>
    </xf>
    <xf numFmtId="3" fontId="13" fillId="0" borderId="0" xfId="27" applyNumberFormat="1" applyFont="1" applyAlignment="1">
      <alignment horizontal="center" vertical="center"/>
    </xf>
    <xf numFmtId="3" fontId="20" fillId="0" borderId="0" xfId="27" applyNumberFormat="1" applyFont="1" applyAlignment="1">
      <alignment horizontal="right"/>
    </xf>
    <xf numFmtId="3" fontId="21" fillId="0" borderId="102" xfId="27" applyNumberFormat="1" applyFont="1" applyBorder="1" applyAlignment="1">
      <alignment horizontal="center" vertical="center" wrapText="1"/>
    </xf>
    <xf numFmtId="3" fontId="21" fillId="0" borderId="135" xfId="27" applyNumberFormat="1" applyFont="1" applyBorder="1" applyAlignment="1">
      <alignment horizontal="center" vertical="center" wrapText="1"/>
    </xf>
    <xf numFmtId="3" fontId="21" fillId="0" borderId="154" xfId="27" applyNumberFormat="1" applyFont="1" applyBorder="1" applyAlignment="1">
      <alignment horizontal="center" vertical="center" wrapText="1"/>
    </xf>
    <xf numFmtId="3" fontId="15" fillId="0" borderId="0" xfId="0" applyNumberFormat="1" applyFont="1" applyAlignment="1">
      <alignment horizontal="left" vertical="top"/>
    </xf>
    <xf numFmtId="3" fontId="21" fillId="0" borderId="146" xfId="27" applyNumberFormat="1" applyFont="1" applyBorder="1" applyAlignment="1">
      <alignment horizontal="center" vertical="center" wrapText="1"/>
    </xf>
    <xf numFmtId="3" fontId="21" fillId="0" borderId="147" xfId="27" applyNumberFormat="1" applyFont="1" applyBorder="1" applyAlignment="1">
      <alignment horizontal="center" vertical="center" wrapText="1"/>
    </xf>
    <xf numFmtId="3" fontId="18" fillId="0" borderId="148" xfId="0" applyNumberFormat="1" applyFont="1" applyBorder="1" applyAlignment="1">
      <alignment horizontal="center" vertical="center"/>
    </xf>
    <xf numFmtId="3" fontId="18" fillId="0" borderId="149" xfId="0" applyNumberFormat="1" applyFont="1" applyBorder="1" applyAlignment="1">
      <alignment horizontal="center" vertical="center"/>
    </xf>
    <xf numFmtId="3" fontId="18" fillId="0" borderId="146" xfId="27" applyNumberFormat="1" applyFont="1" applyBorder="1" applyAlignment="1">
      <alignment horizontal="center" vertical="center" wrapText="1"/>
    </xf>
    <xf numFmtId="3" fontId="18" fillId="0" borderId="147" xfId="27" applyNumberFormat="1" applyFont="1" applyBorder="1" applyAlignment="1">
      <alignment horizontal="center" vertical="center" wrapText="1"/>
    </xf>
    <xf numFmtId="3" fontId="18" fillId="0" borderId="150" xfId="27" applyNumberFormat="1" applyFont="1" applyBorder="1" applyAlignment="1">
      <alignment horizontal="center" vertical="center" textRotation="90"/>
    </xf>
    <xf numFmtId="3" fontId="18" fillId="0" borderId="151" xfId="27" applyNumberFormat="1" applyFont="1" applyBorder="1" applyAlignment="1">
      <alignment horizontal="center" vertical="center" textRotation="90"/>
    </xf>
    <xf numFmtId="3" fontId="18" fillId="0" borderId="146" xfId="27" applyNumberFormat="1" applyFont="1" applyBorder="1" applyAlignment="1">
      <alignment horizontal="center" vertical="center" textRotation="90"/>
    </xf>
    <xf numFmtId="3" fontId="18" fillId="0" borderId="147" xfId="27" applyNumberFormat="1" applyFont="1" applyBorder="1" applyAlignment="1">
      <alignment horizontal="center" vertical="center" textRotation="90"/>
    </xf>
    <xf numFmtId="3" fontId="18" fillId="0" borderId="152" xfId="27" applyNumberFormat="1" applyFont="1" applyBorder="1" applyAlignment="1">
      <alignment horizontal="center" vertical="center" wrapText="1"/>
    </xf>
    <xf numFmtId="3" fontId="18" fillId="0" borderId="153" xfId="27" applyNumberFormat="1" applyFont="1" applyBorder="1" applyAlignment="1">
      <alignment horizontal="center" vertical="center" wrapText="1"/>
    </xf>
    <xf numFmtId="0" fontId="21" fillId="0" borderId="146" xfId="27" applyFont="1" applyBorder="1" applyAlignment="1">
      <alignment horizontal="center" vertical="center" wrapText="1"/>
    </xf>
    <xf numFmtId="0" fontId="21" fillId="0" borderId="147" xfId="27" applyFont="1" applyBorder="1" applyAlignment="1">
      <alignment horizontal="center" vertical="center" wrapText="1"/>
    </xf>
    <xf numFmtId="3" fontId="18" fillId="0" borderId="139" xfId="0" applyNumberFormat="1" applyFont="1" applyBorder="1" applyAlignment="1">
      <alignment horizontal="center" vertical="center" textRotation="90" wrapText="1"/>
    </xf>
    <xf numFmtId="0" fontId="18" fillId="0" borderId="140" xfId="0" applyFont="1" applyBorder="1" applyAlignment="1">
      <alignment horizontal="center" vertical="center" textRotation="90" wrapText="1"/>
    </xf>
    <xf numFmtId="3" fontId="20" fillId="0" borderId="17" xfId="27" applyNumberFormat="1" applyFont="1" applyBorder="1" applyAlignment="1">
      <alignment horizontal="left" vertical="center" wrapText="1"/>
    </xf>
    <xf numFmtId="3" fontId="20" fillId="0" borderId="82" xfId="27" applyNumberFormat="1" applyFont="1" applyBorder="1" applyAlignment="1">
      <alignment horizontal="left" vertical="center" wrapText="1"/>
    </xf>
    <xf numFmtId="3" fontId="20" fillId="0" borderId="102" xfId="0" applyNumberFormat="1" applyFont="1" applyBorder="1" applyAlignment="1">
      <alignment horizontal="left" wrapText="1"/>
    </xf>
    <xf numFmtId="3" fontId="20" fillId="0" borderId="135" xfId="0" applyNumberFormat="1" applyFont="1" applyBorder="1" applyAlignment="1">
      <alignment horizontal="left" wrapText="1"/>
    </xf>
    <xf numFmtId="3" fontId="20" fillId="0" borderId="154" xfId="0" applyNumberFormat="1" applyFont="1" applyBorder="1" applyAlignment="1">
      <alignment horizontal="left" wrapText="1"/>
    </xf>
    <xf numFmtId="3" fontId="21" fillId="0" borderId="135" xfId="28" applyNumberFormat="1" applyFont="1" applyBorder="1" applyAlignment="1">
      <alignment horizontal="center" vertical="center" wrapText="1"/>
    </xf>
    <xf numFmtId="3" fontId="21" fillId="0" borderId="154" xfId="28" applyNumberFormat="1" applyFont="1" applyBorder="1" applyAlignment="1">
      <alignment horizontal="center" vertical="center" wrapText="1"/>
    </xf>
    <xf numFmtId="0" fontId="11" fillId="0" borderId="0" xfId="32" applyFont="1" applyAlignment="1">
      <alignment horizontal="left" vertical="center"/>
    </xf>
    <xf numFmtId="3" fontId="11" fillId="0" borderId="0" xfId="31" applyNumberFormat="1" applyFont="1" applyAlignment="1">
      <alignment horizontal="right" vertical="center"/>
    </xf>
    <xf numFmtId="0" fontId="13" fillId="0" borderId="0" xfId="31" applyFont="1" applyAlignment="1">
      <alignment horizontal="center"/>
    </xf>
    <xf numFmtId="0" fontId="13" fillId="0" borderId="0" xfId="32" applyFont="1" applyAlignment="1">
      <alignment horizontal="center" vertical="center"/>
    </xf>
    <xf numFmtId="3" fontId="21" fillId="0" borderId="139" xfId="31" applyNumberFormat="1" applyFont="1" applyBorder="1" applyAlignment="1">
      <alignment horizontal="center" vertical="center" wrapText="1"/>
    </xf>
    <xf numFmtId="3" fontId="21" fillId="0" borderId="134" xfId="31" applyNumberFormat="1" applyFont="1" applyBorder="1" applyAlignment="1">
      <alignment horizontal="center" vertical="center" wrapText="1"/>
    </xf>
    <xf numFmtId="3" fontId="21" fillId="0" borderId="141" xfId="31" applyNumberFormat="1" applyFont="1" applyBorder="1" applyAlignment="1">
      <alignment horizontal="center" vertical="center" wrapText="1"/>
    </xf>
    <xf numFmtId="3" fontId="18" fillId="0" borderId="160" xfId="31" applyNumberFormat="1" applyFont="1" applyBorder="1" applyAlignment="1">
      <alignment horizontal="center" vertical="center" wrapText="1"/>
    </xf>
    <xf numFmtId="3" fontId="18" fillId="0" borderId="161" xfId="31" applyNumberFormat="1" applyFont="1" applyBorder="1" applyAlignment="1">
      <alignment horizontal="center" vertical="center" wrapText="1"/>
    </xf>
    <xf numFmtId="3" fontId="18" fillId="0" borderId="162" xfId="31" applyNumberFormat="1" applyFont="1" applyBorder="1" applyAlignment="1">
      <alignment horizontal="center" vertical="center" wrapText="1"/>
    </xf>
    <xf numFmtId="3" fontId="18" fillId="0" borderId="158" xfId="31" applyNumberFormat="1" applyFont="1" applyBorder="1" applyAlignment="1">
      <alignment horizontal="center" vertical="center" wrapText="1"/>
    </xf>
    <xf numFmtId="3" fontId="18" fillId="0" borderId="159" xfId="31" applyNumberFormat="1" applyFont="1" applyBorder="1" applyAlignment="1">
      <alignment horizontal="center" vertical="center" wrapText="1"/>
    </xf>
    <xf numFmtId="3" fontId="18" fillId="0" borderId="36" xfId="31" applyNumberFormat="1" applyFont="1" applyBorder="1" applyAlignment="1">
      <alignment horizontal="center" vertical="center" wrapText="1"/>
    </xf>
    <xf numFmtId="3" fontId="18" fillId="0" borderId="163" xfId="27" applyNumberFormat="1" applyFont="1" applyBorder="1" applyAlignment="1">
      <alignment horizontal="center" vertical="center" textRotation="90"/>
    </xf>
    <xf numFmtId="3" fontId="18" fillId="0" borderId="164" xfId="27" applyNumberFormat="1" applyFont="1" applyBorder="1" applyAlignment="1">
      <alignment horizontal="center" vertical="center" textRotation="90"/>
    </xf>
    <xf numFmtId="3" fontId="18" fillId="0" borderId="165" xfId="27" applyNumberFormat="1" applyFont="1" applyBorder="1" applyAlignment="1">
      <alignment horizontal="center" vertical="center" textRotation="90"/>
    </xf>
    <xf numFmtId="3" fontId="18" fillId="0" borderId="158" xfId="27" applyNumberFormat="1" applyFont="1" applyBorder="1" applyAlignment="1">
      <alignment horizontal="center" vertical="center" textRotation="90"/>
    </xf>
    <xf numFmtId="3" fontId="18" fillId="0" borderId="159" xfId="27" applyNumberFormat="1" applyFont="1" applyBorder="1" applyAlignment="1">
      <alignment horizontal="center" vertical="center" textRotation="90"/>
    </xf>
    <xf numFmtId="3" fontId="18" fillId="0" borderId="36" xfId="27" applyNumberFormat="1" applyFont="1" applyBorder="1" applyAlignment="1">
      <alignment horizontal="center" vertical="center" textRotation="90"/>
    </xf>
    <xf numFmtId="0" fontId="21" fillId="0" borderId="134" xfId="31" applyFont="1" applyBorder="1" applyAlignment="1">
      <alignment horizontal="center" vertical="center" wrapText="1"/>
    </xf>
    <xf numFmtId="0" fontId="21" fillId="0" borderId="166" xfId="31" applyFont="1" applyBorder="1" applyAlignment="1">
      <alignment horizontal="center" vertical="center" wrapText="1"/>
    </xf>
    <xf numFmtId="0" fontId="21" fillId="0" borderId="127" xfId="31" applyFont="1" applyBorder="1" applyAlignment="1">
      <alignment horizontal="center" vertical="center" wrapText="1"/>
    </xf>
    <xf numFmtId="3" fontId="18" fillId="0" borderId="120" xfId="31" applyNumberFormat="1" applyFont="1" applyBorder="1" applyAlignment="1">
      <alignment horizontal="center" vertical="center" wrapText="1"/>
    </xf>
    <xf numFmtId="3" fontId="21" fillId="0" borderId="167" xfId="31" applyNumberFormat="1" applyFont="1" applyBorder="1" applyAlignment="1">
      <alignment horizontal="center" vertical="center" wrapText="1"/>
    </xf>
    <xf numFmtId="3" fontId="21" fillId="0" borderId="168" xfId="31" applyNumberFormat="1" applyFont="1" applyBorder="1" applyAlignment="1">
      <alignment horizontal="center" vertical="center" wrapText="1"/>
    </xf>
    <xf numFmtId="0" fontId="18" fillId="0" borderId="169" xfId="31" applyFont="1" applyBorder="1" applyAlignment="1">
      <alignment horizontal="center" vertical="center" textRotation="90" wrapText="1"/>
    </xf>
    <xf numFmtId="0" fontId="18" fillId="0" borderId="170" xfId="31" applyFont="1" applyBorder="1" applyAlignment="1">
      <alignment horizontal="center" vertical="center" textRotation="90" wrapText="1"/>
    </xf>
    <xf numFmtId="0" fontId="18" fillId="0" borderId="37" xfId="31" applyFont="1" applyBorder="1" applyAlignment="1">
      <alignment horizontal="center" vertical="center" textRotation="90" wrapText="1"/>
    </xf>
    <xf numFmtId="3" fontId="18" fillId="0" borderId="54" xfId="31" applyNumberFormat="1" applyFont="1" applyBorder="1" applyAlignment="1">
      <alignment horizontal="center" vertical="center" wrapText="1"/>
    </xf>
    <xf numFmtId="3" fontId="18" fillId="0" borderId="58" xfId="31" applyNumberFormat="1" applyFont="1" applyBorder="1" applyAlignment="1">
      <alignment horizontal="center" vertical="center" wrapText="1"/>
    </xf>
    <xf numFmtId="3" fontId="18" fillId="0" borderId="157" xfId="31" applyNumberFormat="1" applyFont="1" applyBorder="1" applyAlignment="1">
      <alignment horizontal="center" vertical="center" wrapText="1"/>
    </xf>
    <xf numFmtId="3" fontId="20" fillId="0" borderId="19" xfId="0" applyNumberFormat="1" applyFont="1" applyBorder="1" applyAlignment="1">
      <alignment horizontal="left" wrapText="1"/>
    </xf>
    <xf numFmtId="3" fontId="20" fillId="0" borderId="99" xfId="0" applyNumberFormat="1" applyFont="1" applyBorder="1" applyAlignment="1">
      <alignment horizontal="left" wrapText="1"/>
    </xf>
    <xf numFmtId="3" fontId="20" fillId="0" borderId="182" xfId="0" applyNumberFormat="1" applyFont="1" applyBorder="1" applyAlignment="1">
      <alignment horizontal="left" wrapText="1"/>
    </xf>
    <xf numFmtId="3" fontId="11" fillId="0" borderId="0" xfId="31" applyNumberFormat="1" applyFont="1" applyAlignment="1">
      <alignment horizontal="right"/>
    </xf>
    <xf numFmtId="3" fontId="21" fillId="0" borderId="78" xfId="31" applyNumberFormat="1" applyFont="1" applyBorder="1" applyAlignment="1">
      <alignment horizontal="center" vertical="center" wrapText="1"/>
    </xf>
    <xf numFmtId="3" fontId="21" fillId="0" borderId="241" xfId="31" applyNumberFormat="1" applyFont="1" applyBorder="1" applyAlignment="1">
      <alignment horizontal="center" vertical="center" wrapText="1"/>
    </xf>
    <xf numFmtId="3" fontId="11" fillId="0" borderId="163" xfId="27" applyNumberFormat="1" applyFont="1" applyBorder="1" applyAlignment="1">
      <alignment horizontal="center" vertical="center" textRotation="90"/>
    </xf>
    <xf numFmtId="3" fontId="11" fillId="0" borderId="164" xfId="27" applyNumberFormat="1" applyFont="1" applyBorder="1" applyAlignment="1">
      <alignment horizontal="center" vertical="center" textRotation="90"/>
    </xf>
    <xf numFmtId="3" fontId="11" fillId="0" borderId="165" xfId="27" applyNumberFormat="1" applyFont="1" applyBorder="1" applyAlignment="1">
      <alignment horizontal="center" vertical="center" textRotation="90"/>
    </xf>
    <xf numFmtId="3" fontId="11" fillId="0" borderId="158" xfId="31" applyNumberFormat="1" applyFont="1" applyBorder="1" applyAlignment="1">
      <alignment horizontal="center" vertical="center" wrapText="1"/>
    </xf>
    <xf numFmtId="3" fontId="11" fillId="0" borderId="159" xfId="31" applyNumberFormat="1" applyFont="1" applyBorder="1" applyAlignment="1">
      <alignment horizontal="center" vertical="center" wrapText="1"/>
    </xf>
    <xf numFmtId="3" fontId="11" fillId="0" borderId="36" xfId="31" applyNumberFormat="1" applyFont="1" applyBorder="1" applyAlignment="1">
      <alignment horizontal="center" vertical="center" wrapText="1"/>
    </xf>
    <xf numFmtId="0" fontId="13" fillId="0" borderId="0" xfId="32" applyFont="1" applyAlignment="1">
      <alignment horizontal="center"/>
    </xf>
    <xf numFmtId="0" fontId="11" fillId="0" borderId="134" xfId="31" applyFont="1" applyBorder="1" applyAlignment="1">
      <alignment horizontal="center" vertical="center"/>
    </xf>
    <xf numFmtId="0" fontId="11" fillId="0" borderId="166" xfId="31" applyFont="1" applyBorder="1" applyAlignment="1">
      <alignment horizontal="center" vertical="center"/>
    </xf>
    <xf numFmtId="0" fontId="11" fillId="0" borderId="127" xfId="31" applyFont="1" applyBorder="1" applyAlignment="1">
      <alignment horizontal="center" vertical="center"/>
    </xf>
    <xf numFmtId="3" fontId="11" fillId="0" borderId="54" xfId="31" applyNumberFormat="1" applyFont="1" applyBorder="1" applyAlignment="1">
      <alignment horizontal="center" vertical="center" wrapText="1"/>
    </xf>
    <xf numFmtId="3" fontId="11" fillId="0" borderId="58" xfId="31" applyNumberFormat="1" applyFont="1" applyBorder="1" applyAlignment="1">
      <alignment horizontal="center" vertical="center" wrapText="1"/>
    </xf>
    <xf numFmtId="3" fontId="11" fillId="0" borderId="157" xfId="31" applyNumberFormat="1" applyFont="1" applyBorder="1" applyAlignment="1">
      <alignment horizontal="center" vertical="center" wrapText="1"/>
    </xf>
    <xf numFmtId="3" fontId="11" fillId="0" borderId="53" xfId="31" applyNumberFormat="1" applyFont="1" applyBorder="1" applyAlignment="1">
      <alignment horizontal="center" vertical="center" wrapText="1"/>
    </xf>
    <xf numFmtId="3" fontId="11" fillId="0" borderId="171" xfId="31" applyNumberFormat="1" applyFont="1" applyBorder="1" applyAlignment="1">
      <alignment horizontal="center" vertical="center" wrapText="1"/>
    </xf>
    <xf numFmtId="3" fontId="11" fillId="0" borderId="160" xfId="31" applyNumberFormat="1" applyFont="1" applyBorder="1" applyAlignment="1">
      <alignment horizontal="center" vertical="center" wrapText="1"/>
    </xf>
    <xf numFmtId="3" fontId="11" fillId="0" borderId="161" xfId="31" applyNumberFormat="1" applyFont="1" applyBorder="1" applyAlignment="1">
      <alignment horizontal="center" vertical="center" wrapText="1"/>
    </xf>
    <xf numFmtId="3" fontId="11" fillId="0" borderId="162" xfId="31" applyNumberFormat="1" applyFont="1" applyBorder="1" applyAlignment="1">
      <alignment horizontal="center" vertical="center" wrapText="1"/>
    </xf>
    <xf numFmtId="3" fontId="11" fillId="0" borderId="172" xfId="31" applyNumberFormat="1" applyFont="1" applyBorder="1" applyAlignment="1">
      <alignment horizontal="center" vertical="center" wrapText="1"/>
    </xf>
    <xf numFmtId="3" fontId="11" fillId="0" borderId="173" xfId="31" applyNumberFormat="1" applyFont="1" applyBorder="1" applyAlignment="1">
      <alignment horizontal="center" vertical="center" wrapText="1"/>
    </xf>
    <xf numFmtId="3" fontId="11" fillId="0" borderId="174" xfId="31" applyNumberFormat="1" applyFont="1" applyBorder="1" applyAlignment="1">
      <alignment horizontal="center" vertical="center" wrapText="1"/>
    </xf>
    <xf numFmtId="3" fontId="13" fillId="0" borderId="84" xfId="31" applyNumberFormat="1" applyFont="1" applyBorder="1" applyAlignment="1">
      <alignment horizontal="center" vertical="center" wrapText="1"/>
    </xf>
    <xf numFmtId="3" fontId="13" fillId="0" borderId="168" xfId="31" applyNumberFormat="1" applyFont="1" applyBorder="1" applyAlignment="1">
      <alignment horizontal="center" vertical="center" wrapText="1"/>
    </xf>
    <xf numFmtId="3" fontId="13" fillId="0" borderId="2" xfId="28" applyNumberFormat="1" applyFont="1" applyBorder="1" applyAlignment="1">
      <alignment horizontal="center" vertical="center" wrapText="1"/>
    </xf>
    <xf numFmtId="3" fontId="13" fillId="0" borderId="3" xfId="28" applyNumberFormat="1" applyFont="1" applyBorder="1" applyAlignment="1">
      <alignment horizontal="center" vertical="center" wrapText="1"/>
    </xf>
    <xf numFmtId="3" fontId="13" fillId="0" borderId="233" xfId="28" applyNumberFormat="1" applyFont="1" applyBorder="1" applyAlignment="1">
      <alignment horizontal="center" vertical="center" wrapText="1"/>
    </xf>
    <xf numFmtId="3" fontId="11" fillId="0" borderId="158" xfId="27" applyNumberFormat="1" applyFont="1" applyBorder="1" applyAlignment="1">
      <alignment horizontal="center" vertical="center" textRotation="90"/>
    </xf>
    <xf numFmtId="3" fontId="11" fillId="0" borderId="159" xfId="27" applyNumberFormat="1" applyFont="1" applyBorder="1" applyAlignment="1">
      <alignment horizontal="center" vertical="center" textRotation="90"/>
    </xf>
    <xf numFmtId="3" fontId="11" fillId="0" borderId="36" xfId="27" applyNumberFormat="1" applyFont="1" applyBorder="1" applyAlignment="1">
      <alignment horizontal="center" vertical="center" textRotation="90"/>
    </xf>
    <xf numFmtId="3" fontId="11" fillId="0" borderId="230" xfId="31" applyNumberFormat="1" applyFont="1" applyBorder="1" applyAlignment="1">
      <alignment horizontal="center" vertical="center" wrapText="1"/>
    </xf>
    <xf numFmtId="3" fontId="11" fillId="0" borderId="224" xfId="31" applyNumberFormat="1" applyFont="1" applyBorder="1" applyAlignment="1">
      <alignment horizontal="center" vertical="center" wrapText="1"/>
    </xf>
    <xf numFmtId="3" fontId="11" fillId="0" borderId="231" xfId="31" applyNumberFormat="1" applyFont="1" applyBorder="1" applyAlignment="1">
      <alignment horizontal="center" vertical="center" wrapText="1"/>
    </xf>
    <xf numFmtId="0" fontId="11" fillId="0" borderId="0" xfId="31" applyFont="1" applyAlignment="1">
      <alignment horizontal="center"/>
    </xf>
    <xf numFmtId="0" fontId="18" fillId="0" borderId="0" xfId="0" applyFont="1" applyAlignment="1">
      <alignment horizontal="left" vertical="center"/>
    </xf>
    <xf numFmtId="0" fontId="14" fillId="0" borderId="0" xfId="57" applyFont="1" applyAlignment="1">
      <alignment horizontal="right"/>
    </xf>
    <xf numFmtId="0" fontId="65" fillId="0" borderId="0" xfId="58" applyFont="1" applyAlignment="1">
      <alignment horizontal="center"/>
    </xf>
    <xf numFmtId="0" fontId="13" fillId="0" borderId="0" xfId="58" applyFont="1" applyAlignment="1">
      <alignment horizontal="center" vertical="center"/>
    </xf>
    <xf numFmtId="3" fontId="18" fillId="0" borderId="13" xfId="60" applyNumberFormat="1" applyFont="1" applyFill="1" applyBorder="1" applyAlignment="1">
      <alignment horizontal="center" vertical="center"/>
    </xf>
    <xf numFmtId="0" fontId="18" fillId="0" borderId="3" xfId="59" applyFont="1" applyBorder="1" applyAlignment="1">
      <alignment horizontal="center"/>
    </xf>
    <xf numFmtId="0" fontId="18" fillId="0" borderId="247" xfId="58" applyFont="1" applyBorder="1" applyAlignment="1">
      <alignment horizontal="center" vertical="center" wrapText="1"/>
    </xf>
    <xf numFmtId="0" fontId="18" fillId="0" borderId="248" xfId="58" applyFont="1" applyBorder="1" applyAlignment="1">
      <alignment horizontal="center" vertical="center" wrapText="1"/>
    </xf>
    <xf numFmtId="0" fontId="18" fillId="0" borderId="15" xfId="57" applyFont="1" applyBorder="1" applyAlignment="1">
      <alignment horizontal="center" vertical="center"/>
    </xf>
    <xf numFmtId="0" fontId="18" fillId="0" borderId="48" xfId="57" applyFont="1" applyBorder="1" applyAlignment="1">
      <alignment horizontal="center" vertical="top"/>
    </xf>
    <xf numFmtId="0" fontId="18" fillId="0" borderId="20" xfId="57" applyFont="1" applyBorder="1" applyAlignment="1">
      <alignment horizontal="center" vertical="top"/>
    </xf>
    <xf numFmtId="0" fontId="18" fillId="0" borderId="32" xfId="57" applyFont="1" applyBorder="1" applyAlignment="1">
      <alignment horizontal="center" vertical="center" wrapText="1"/>
    </xf>
    <xf numFmtId="0" fontId="18" fillId="0" borderId="18" xfId="57" applyFont="1" applyBorder="1" applyAlignment="1">
      <alignment horizontal="center" vertical="center" wrapText="1"/>
    </xf>
    <xf numFmtId="14" fontId="18" fillId="3" borderId="32" xfId="57" applyNumberFormat="1" applyFont="1" applyFill="1" applyBorder="1" applyAlignment="1">
      <alignment horizontal="center" vertical="center"/>
    </xf>
    <xf numFmtId="14" fontId="18" fillId="3" borderId="18" xfId="57" applyNumberFormat="1" applyFont="1" applyFill="1" applyBorder="1" applyAlignment="1">
      <alignment horizontal="center" vertical="center"/>
    </xf>
    <xf numFmtId="3" fontId="18" fillId="0" borderId="32" xfId="60" applyNumberFormat="1" applyFont="1" applyFill="1" applyBorder="1" applyAlignment="1">
      <alignment horizontal="center" vertical="center"/>
    </xf>
    <xf numFmtId="3" fontId="18" fillId="0" borderId="18" xfId="60" applyNumberFormat="1" applyFont="1" applyFill="1" applyBorder="1" applyAlignment="1">
      <alignment horizontal="center" vertical="center"/>
    </xf>
    <xf numFmtId="14" fontId="18" fillId="0" borderId="32" xfId="57" applyNumberFormat="1" applyFont="1" applyBorder="1" applyAlignment="1">
      <alignment horizontal="center" vertical="center"/>
    </xf>
    <xf numFmtId="14" fontId="18" fillId="0" borderId="18" xfId="57" applyNumberFormat="1" applyFont="1" applyBorder="1" applyAlignment="1">
      <alignment horizontal="center" vertical="center"/>
    </xf>
    <xf numFmtId="0" fontId="11" fillId="0" borderId="0" xfId="0" applyFont="1" applyAlignment="1">
      <alignment horizontal="left" vertical="top"/>
    </xf>
    <xf numFmtId="3" fontId="13" fillId="0" borderId="0" xfId="29" applyNumberFormat="1" applyFont="1" applyAlignment="1">
      <alignment horizontal="center"/>
    </xf>
    <xf numFmtId="3" fontId="20" fillId="0" borderId="0" xfId="29" applyNumberFormat="1" applyFont="1" applyAlignment="1">
      <alignment horizontal="right"/>
    </xf>
    <xf numFmtId="3" fontId="13" fillId="0" borderId="8" xfId="29" applyNumberFormat="1" applyFont="1" applyBorder="1" applyAlignment="1">
      <alignment horizontal="center" vertical="center"/>
    </xf>
    <xf numFmtId="3" fontId="11" fillId="0" borderId="0" xfId="29" applyNumberFormat="1" applyFont="1" applyAlignment="1">
      <alignment horizontal="left" wrapText="1"/>
    </xf>
    <xf numFmtId="3" fontId="11" fillId="0" borderId="181" xfId="29" applyNumberFormat="1" applyFont="1" applyBorder="1" applyAlignment="1">
      <alignment horizontal="center" vertical="center" wrapText="1"/>
    </xf>
    <xf numFmtId="3" fontId="11" fillId="0" borderId="78" xfId="29" applyNumberFormat="1" applyFont="1" applyBorder="1" applyAlignment="1">
      <alignment horizontal="center" vertical="center" wrapText="1"/>
    </xf>
    <xf numFmtId="3" fontId="11" fillId="0" borderId="139" xfId="29" applyNumberFormat="1" applyFont="1" applyBorder="1" applyAlignment="1">
      <alignment horizontal="center" vertical="center" wrapText="1"/>
    </xf>
    <xf numFmtId="3" fontId="11" fillId="0" borderId="70" xfId="29" applyNumberFormat="1" applyFont="1" applyBorder="1" applyAlignment="1">
      <alignment horizontal="center" vertical="center" wrapText="1"/>
    </xf>
    <xf numFmtId="3" fontId="11" fillId="0" borderId="6" xfId="29" applyNumberFormat="1" applyFont="1" applyBorder="1" applyAlignment="1">
      <alignment horizontal="center" vertical="center" wrapText="1"/>
    </xf>
    <xf numFmtId="3" fontId="11" fillId="0" borderId="261" xfId="29" applyNumberFormat="1" applyFont="1" applyBorder="1" applyAlignment="1">
      <alignment horizontal="center" vertical="center" wrapText="1"/>
    </xf>
    <xf numFmtId="3" fontId="11" fillId="0" borderId="223" xfId="29" applyNumberFormat="1" applyFont="1" applyBorder="1" applyAlignment="1">
      <alignment horizontal="center" vertical="center" wrapText="1"/>
    </xf>
    <xf numFmtId="3" fontId="11" fillId="0" borderId="258" xfId="29" applyNumberFormat="1" applyFont="1" applyBorder="1" applyAlignment="1">
      <alignment horizontal="center" vertical="center" wrapText="1"/>
    </xf>
    <xf numFmtId="3" fontId="11" fillId="0" borderId="36" xfId="29" applyNumberFormat="1" applyFont="1" applyBorder="1" applyAlignment="1">
      <alignment horizontal="center" vertical="center" wrapText="1"/>
    </xf>
    <xf numFmtId="0" fontId="11" fillId="0" borderId="5" xfId="29" applyFont="1" applyBorder="1" applyAlignment="1">
      <alignment horizontal="center" vertical="center" wrapText="1"/>
    </xf>
    <xf numFmtId="0" fontId="11" fillId="0" borderId="259" xfId="29" applyFont="1" applyBorder="1" applyAlignment="1">
      <alignment horizontal="center" vertical="center" wrapText="1"/>
    </xf>
    <xf numFmtId="3" fontId="11" fillId="0" borderId="260" xfId="29" applyNumberFormat="1" applyFont="1" applyBorder="1" applyAlignment="1">
      <alignment horizontal="center" vertical="center" wrapText="1"/>
    </xf>
    <xf numFmtId="3" fontId="11" fillId="0" borderId="43" xfId="29" applyNumberFormat="1" applyFont="1" applyBorder="1" applyAlignment="1">
      <alignment horizontal="center" vertical="center" textRotation="90" wrapText="1"/>
    </xf>
    <xf numFmtId="3" fontId="11" fillId="0" borderId="28" xfId="29" applyNumberFormat="1" applyFont="1" applyBorder="1" applyAlignment="1">
      <alignment horizontal="center" vertical="center" textRotation="90" wrapText="1"/>
    </xf>
    <xf numFmtId="3" fontId="11" fillId="0" borderId="254" xfId="29" applyNumberFormat="1" applyFont="1" applyBorder="1" applyAlignment="1">
      <alignment horizontal="center" vertical="center" wrapText="1"/>
    </xf>
    <xf numFmtId="14" fontId="11" fillId="0" borderId="44" xfId="29" applyNumberFormat="1" applyFont="1" applyBorder="1" applyAlignment="1">
      <alignment horizontal="center" vertical="center" wrapText="1"/>
    </xf>
    <xf numFmtId="3" fontId="11" fillId="0" borderId="256" xfId="29" applyNumberFormat="1" applyFont="1" applyBorder="1" applyAlignment="1">
      <alignment horizontal="center" vertical="center" wrapText="1"/>
    </xf>
    <xf numFmtId="0" fontId="13" fillId="0" borderId="0" xfId="0" applyFont="1" applyAlignment="1">
      <alignment horizontal="center"/>
    </xf>
    <xf numFmtId="0" fontId="11" fillId="0" borderId="0" xfId="0" applyFont="1" applyAlignment="1">
      <alignment horizontal="center" vertical="center" wrapText="1"/>
    </xf>
    <xf numFmtId="0" fontId="11" fillId="0" borderId="0" xfId="0" applyFont="1" applyAlignment="1">
      <alignment horizontal="left" vertical="center"/>
    </xf>
    <xf numFmtId="0" fontId="13" fillId="0" borderId="80" xfId="0" applyFont="1" applyBorder="1" applyAlignment="1">
      <alignment horizontal="center"/>
    </xf>
    <xf numFmtId="0" fontId="13" fillId="0" borderId="78" xfId="0" applyFont="1" applyBorder="1" applyAlignment="1">
      <alignment horizontal="center"/>
    </xf>
    <xf numFmtId="0" fontId="13" fillId="0" borderId="81" xfId="0" applyFont="1" applyBorder="1" applyAlignment="1">
      <alignment horizontal="center"/>
    </xf>
  </cellXfs>
  <cellStyles count="62">
    <cellStyle name="Ezres 2" xfId="1" xr:uid="{00000000-0005-0000-0000-000000000000}"/>
    <cellStyle name="Ezres 3" xfId="2" xr:uid="{00000000-0005-0000-0000-000001000000}"/>
    <cellStyle name="Ezres 4" xfId="3" xr:uid="{00000000-0005-0000-0000-000002000000}"/>
    <cellStyle name="Ezres 4 2" xfId="4" xr:uid="{00000000-0005-0000-0000-000003000000}"/>
    <cellStyle name="Ezres 4 3" xfId="5" xr:uid="{00000000-0005-0000-0000-000004000000}"/>
    <cellStyle name="Ezres 4 4" xfId="44" xr:uid="{00000000-0005-0000-0000-000005000000}"/>
    <cellStyle name="Ezres 4 4 2" xfId="52" xr:uid="{00000000-0005-0000-0000-000006000000}"/>
    <cellStyle name="Ezres 4 4 3" xfId="53" xr:uid="{00000000-0005-0000-0000-000007000000}"/>
    <cellStyle name="Ezres 4 4 3 2" xfId="60" xr:uid="{370385D2-7171-4BF7-800F-8738A54796BB}"/>
    <cellStyle name="Ezres 5" xfId="6" xr:uid="{00000000-0005-0000-0000-000008000000}"/>
    <cellStyle name="Normál" xfId="0" builtinId="0"/>
    <cellStyle name="Normál 10" xfId="7" xr:uid="{00000000-0005-0000-0000-00000A000000}"/>
    <cellStyle name="Normál 10 2" xfId="37" xr:uid="{00000000-0005-0000-0000-00000B000000}"/>
    <cellStyle name="Normál 10 3" xfId="49" xr:uid="{00000000-0005-0000-0000-00000C000000}"/>
    <cellStyle name="Normál 11" xfId="38" xr:uid="{00000000-0005-0000-0000-00000D000000}"/>
    <cellStyle name="Normál 11 2" xfId="39" xr:uid="{00000000-0005-0000-0000-00000E000000}"/>
    <cellStyle name="Normál 12" xfId="40" xr:uid="{00000000-0005-0000-0000-00000F000000}"/>
    <cellStyle name="Normál 13" xfId="45" xr:uid="{00000000-0005-0000-0000-000010000000}"/>
    <cellStyle name="Normál 14" xfId="48" xr:uid="{00000000-0005-0000-0000-000011000000}"/>
    <cellStyle name="Normál 14 2" xfId="51" xr:uid="{00000000-0005-0000-0000-000012000000}"/>
    <cellStyle name="Normál 14 2 2" xfId="54" xr:uid="{00000000-0005-0000-0000-000013000000}"/>
    <cellStyle name="Normál 15" xfId="50" xr:uid="{00000000-0005-0000-0000-000014000000}"/>
    <cellStyle name="Normál 2" xfId="8" xr:uid="{00000000-0005-0000-0000-000015000000}"/>
    <cellStyle name="Normál 3" xfId="9" xr:uid="{00000000-0005-0000-0000-000016000000}"/>
    <cellStyle name="Normál 4" xfId="10" xr:uid="{00000000-0005-0000-0000-000017000000}"/>
    <cellStyle name="Normál 5" xfId="11" xr:uid="{00000000-0005-0000-0000-000018000000}"/>
    <cellStyle name="Normál 6" xfId="12" xr:uid="{00000000-0005-0000-0000-000019000000}"/>
    <cellStyle name="Normál 6 2" xfId="13" xr:uid="{00000000-0005-0000-0000-00001A000000}"/>
    <cellStyle name="Normál 6 3" xfId="14" xr:uid="{00000000-0005-0000-0000-00001B000000}"/>
    <cellStyle name="Normál 6 3 2" xfId="15" xr:uid="{00000000-0005-0000-0000-00001C000000}"/>
    <cellStyle name="Normál 6 3 2 2" xfId="16" xr:uid="{00000000-0005-0000-0000-00001D000000}"/>
    <cellStyle name="Normál 6 3 2 3" xfId="17" xr:uid="{00000000-0005-0000-0000-00001E000000}"/>
    <cellStyle name="Normál 6 3 2 3 2" xfId="41" xr:uid="{00000000-0005-0000-0000-00001F000000}"/>
    <cellStyle name="Normál 6 3 2 3 3" xfId="47" xr:uid="{00000000-0005-0000-0000-000020000000}"/>
    <cellStyle name="Normál 6 3 2 4" xfId="42" xr:uid="{00000000-0005-0000-0000-000021000000}"/>
    <cellStyle name="Normál 6 3 2 5" xfId="43" xr:uid="{00000000-0005-0000-0000-000022000000}"/>
    <cellStyle name="Normál 6 3 2 6" xfId="56" xr:uid="{77C3AF3F-D604-45B2-9E2A-E237DE601B23}"/>
    <cellStyle name="Normál 7" xfId="18" xr:uid="{00000000-0005-0000-0000-000023000000}"/>
    <cellStyle name="Normál 8" xfId="19" xr:uid="{00000000-0005-0000-0000-000024000000}"/>
    <cellStyle name="Normál 8 2" xfId="20" xr:uid="{00000000-0005-0000-0000-000025000000}"/>
    <cellStyle name="Normál 8 2 2" xfId="21" xr:uid="{00000000-0005-0000-0000-000026000000}"/>
    <cellStyle name="Normál 8 2 3" xfId="22" xr:uid="{00000000-0005-0000-0000-000027000000}"/>
    <cellStyle name="Normál 8 3" xfId="46" xr:uid="{00000000-0005-0000-0000-000028000000}"/>
    <cellStyle name="Normál 9" xfId="23" xr:uid="{00000000-0005-0000-0000-000029000000}"/>
    <cellStyle name="Normál 9 2" xfId="24" xr:uid="{00000000-0005-0000-0000-00002A000000}"/>
    <cellStyle name="Normál 9 3" xfId="25" xr:uid="{00000000-0005-0000-0000-00002B000000}"/>
    <cellStyle name="Normál_2007.évi konc. összefoglaló bevétel" xfId="26" xr:uid="{00000000-0005-0000-0000-00002C000000}"/>
    <cellStyle name="Normál_2007.évi konc. összefoglaló bevétel 2" xfId="27" xr:uid="{00000000-0005-0000-0000-00002D000000}"/>
    <cellStyle name="Normál_Beruházási tábla 2007" xfId="28" xr:uid="{00000000-0005-0000-0000-00002E000000}"/>
    <cellStyle name="Normál_Beruházási tábla 2007_Koltsegvetes_modositas_aprilis_tablazatai" xfId="61" xr:uid="{6EC7289D-30AF-470A-9A7A-D743AB0B43CE}"/>
    <cellStyle name="Normál_EU-s tábla kv-hez_EU projektek tábla" xfId="29" xr:uid="{00000000-0005-0000-0000-00002F000000}"/>
    <cellStyle name="Normál_Hitel tábla 2012 terv" xfId="58" xr:uid="{742275F8-3CA6-4C78-9C1E-4AD1152BB995}"/>
    <cellStyle name="Normál_Hitel tábla 2012 terv (2)" xfId="59" xr:uid="{37B63650-30A5-47EB-AF8E-12C39FDDC6C3}"/>
    <cellStyle name="Normál_hiteltörl költségvetés 2014" xfId="57" xr:uid="{0B466892-D141-4692-A532-1366C0498319}"/>
    <cellStyle name="Normál_Intézményi bevétel-kiadás" xfId="30" xr:uid="{00000000-0005-0000-0000-000030000000}"/>
    <cellStyle name="Normál_Városfejlesztési Iroda - 2008. kv. tervezés" xfId="31" xr:uid="{00000000-0005-0000-0000-000031000000}"/>
    <cellStyle name="Normál_Városfejlesztési Iroda - 2008. kv. tervezés_2014.évi eredeti előirányzat 2" xfId="32" xr:uid="{00000000-0005-0000-0000-000032000000}"/>
    <cellStyle name="Normál_Városfejlesztési Iroda - 2008. kv. tervezés_Koltsegvetes_modositas_aprilis_tablazatai" xfId="55" xr:uid="{00000000-0005-0000-0000-000033000000}"/>
    <cellStyle name="Százalék" xfId="33" builtinId="5"/>
    <cellStyle name="Százalék 2" xfId="34" xr:uid="{00000000-0005-0000-0000-000035000000}"/>
    <cellStyle name="Százalék 3" xfId="35" xr:uid="{00000000-0005-0000-0000-000036000000}"/>
    <cellStyle name="Százalék 3 2" xfId="36" xr:uid="{00000000-0005-0000-0000-000037000000}"/>
  </cellStyles>
  <dxfs count="0"/>
  <tableStyles count="0" defaultTableStyle="TableStyleMedium2" defaultPivotStyle="PivotStyleLight16"/>
  <colors>
    <mruColors>
      <color rgb="FF080808"/>
      <color rgb="FF8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81"/>
  <sheetViews>
    <sheetView view="pageBreakPreview" zoomScaleNormal="100" zoomScaleSheetLayoutView="100" workbookViewId="0">
      <selection activeCell="P9" sqref="P9"/>
    </sheetView>
  </sheetViews>
  <sheetFormatPr defaultColWidth="9.28515625" defaultRowHeight="16.5" x14ac:dyDescent="0.3"/>
  <cols>
    <col min="1" max="1" width="3.7109375" style="40" customWidth="1"/>
    <col min="2" max="4" width="5.7109375" style="42" customWidth="1"/>
    <col min="5" max="5" width="59.7109375" style="7" customWidth="1"/>
    <col min="6" max="8" width="13.7109375" style="2" customWidth="1"/>
    <col min="9" max="11" width="15.7109375" style="69" customWidth="1"/>
    <col min="12" max="12" width="15.7109375" style="7" customWidth="1"/>
    <col min="13" max="16384" width="9.28515625" style="7"/>
  </cols>
  <sheetData>
    <row r="1" spans="1:12" x14ac:dyDescent="0.3">
      <c r="B1" s="1963" t="s">
        <v>722</v>
      </c>
      <c r="C1" s="1963"/>
      <c r="D1" s="1963"/>
      <c r="E1" s="1963"/>
      <c r="F1" s="7"/>
      <c r="G1" s="7"/>
      <c r="H1" s="7"/>
      <c r="I1" s="68"/>
      <c r="J1" s="68"/>
    </row>
    <row r="2" spans="1:12" x14ac:dyDescent="0.3">
      <c r="B2" s="7" t="s">
        <v>935</v>
      </c>
      <c r="C2" s="7"/>
      <c r="D2" s="7"/>
      <c r="E2" s="528"/>
      <c r="F2" s="7"/>
      <c r="G2" s="7"/>
      <c r="H2" s="7"/>
      <c r="I2" s="68"/>
      <c r="J2" s="68"/>
    </row>
    <row r="3" spans="1:12" x14ac:dyDescent="0.3">
      <c r="B3" s="7" t="s">
        <v>936</v>
      </c>
      <c r="C3" s="528"/>
      <c r="D3" s="528"/>
      <c r="E3" s="528"/>
      <c r="F3" s="7"/>
      <c r="G3" s="7"/>
      <c r="H3" s="7"/>
      <c r="I3" s="68"/>
      <c r="J3" s="68"/>
    </row>
    <row r="4" spans="1:12" x14ac:dyDescent="0.3">
      <c r="B4" s="7" t="s">
        <v>937</v>
      </c>
      <c r="C4" s="528"/>
      <c r="D4" s="528"/>
      <c r="E4" s="528"/>
      <c r="F4" s="7"/>
      <c r="G4" s="7"/>
      <c r="H4" s="7"/>
      <c r="I4" s="68"/>
      <c r="J4" s="68"/>
    </row>
    <row r="5" spans="1:12" x14ac:dyDescent="0.3">
      <c r="B5" s="7" t="s">
        <v>938</v>
      </c>
      <c r="C5" s="1624"/>
      <c r="D5" s="1624"/>
      <c r="E5" s="528"/>
      <c r="F5" s="7"/>
      <c r="G5" s="7"/>
      <c r="H5" s="7"/>
      <c r="I5" s="68"/>
      <c r="J5" s="68"/>
    </row>
    <row r="6" spans="1:12" x14ac:dyDescent="0.3">
      <c r="B6" s="7" t="s">
        <v>939</v>
      </c>
      <c r="C6" s="528"/>
      <c r="D6" s="528"/>
      <c r="E6" s="528"/>
      <c r="F6" s="7"/>
      <c r="G6" s="7"/>
      <c r="H6" s="7"/>
      <c r="I6" s="68"/>
      <c r="J6" s="68"/>
    </row>
    <row r="7" spans="1:12" x14ac:dyDescent="0.3">
      <c r="B7" s="7" t="s">
        <v>1782</v>
      </c>
      <c r="C7" s="528"/>
      <c r="D7" s="528"/>
      <c r="E7" s="528"/>
      <c r="F7" s="7"/>
      <c r="G7" s="7"/>
      <c r="H7" s="7"/>
      <c r="I7" s="68"/>
      <c r="J7" s="68"/>
    </row>
    <row r="8" spans="1:12" x14ac:dyDescent="0.3">
      <c r="B8" s="528"/>
      <c r="C8" s="528"/>
      <c r="D8" s="528"/>
      <c r="E8" s="528"/>
      <c r="F8" s="7"/>
      <c r="G8" s="7"/>
      <c r="H8" s="7"/>
      <c r="I8" s="68"/>
      <c r="J8" s="68"/>
    </row>
    <row r="9" spans="1:12" s="1" customFormat="1" ht="25.15" customHeight="1" x14ac:dyDescent="0.3">
      <c r="A9" s="40"/>
      <c r="B9" s="1964" t="s">
        <v>128</v>
      </c>
      <c r="C9" s="1964"/>
      <c r="D9" s="1964"/>
      <c r="E9" s="1964"/>
      <c r="F9" s="1964"/>
      <c r="G9" s="1964"/>
      <c r="H9" s="1964"/>
      <c r="I9" s="1964"/>
      <c r="J9" s="1964"/>
      <c r="K9" s="1964"/>
      <c r="L9" s="1964"/>
    </row>
    <row r="10" spans="1:12" s="1" customFormat="1" ht="25.15" customHeight="1" x14ac:dyDescent="0.3">
      <c r="A10" s="40"/>
      <c r="B10" s="1964" t="s">
        <v>547</v>
      </c>
      <c r="C10" s="1964"/>
      <c r="D10" s="1964"/>
      <c r="E10" s="1964"/>
      <c r="F10" s="1964"/>
      <c r="G10" s="1964"/>
      <c r="H10" s="1964"/>
      <c r="I10" s="1964"/>
      <c r="J10" s="1964"/>
      <c r="K10" s="1964"/>
      <c r="L10" s="1964"/>
    </row>
    <row r="11" spans="1:12" s="166" customFormat="1" ht="15" x14ac:dyDescent="0.3">
      <c r="A11" s="40"/>
      <c r="B11" s="165"/>
      <c r="C11" s="165"/>
      <c r="D11" s="165"/>
      <c r="E11" s="165"/>
      <c r="F11" s="109"/>
      <c r="G11" s="109"/>
      <c r="H11" s="66"/>
      <c r="I11" s="67"/>
      <c r="J11" s="67"/>
      <c r="K11" s="170"/>
      <c r="L11" s="67" t="s">
        <v>0</v>
      </c>
    </row>
    <row r="12" spans="1:12" s="169" customFormat="1" ht="17.25" customHeight="1" thickBot="1" x14ac:dyDescent="0.35">
      <c r="A12" s="40"/>
      <c r="B12" s="167" t="s">
        <v>1</v>
      </c>
      <c r="C12" s="167" t="s">
        <v>3</v>
      </c>
      <c r="D12" s="167" t="s">
        <v>2</v>
      </c>
      <c r="E12" s="167" t="s">
        <v>4</v>
      </c>
      <c r="F12" s="168" t="s">
        <v>5</v>
      </c>
      <c r="G12" s="168" t="s">
        <v>15</v>
      </c>
      <c r="H12" s="168" t="s">
        <v>16</v>
      </c>
      <c r="I12" s="168" t="s">
        <v>17</v>
      </c>
      <c r="J12" s="8" t="s">
        <v>31</v>
      </c>
      <c r="K12" s="245" t="s">
        <v>27</v>
      </c>
      <c r="L12" s="40" t="s">
        <v>22</v>
      </c>
    </row>
    <row r="13" spans="1:12" s="11" customFormat="1" ht="80.099999999999994" customHeight="1" thickBot="1" x14ac:dyDescent="0.35">
      <c r="A13" s="172"/>
      <c r="B13" s="86" t="s">
        <v>18</v>
      </c>
      <c r="C13" s="85" t="s">
        <v>303</v>
      </c>
      <c r="D13" s="85" t="s">
        <v>304</v>
      </c>
      <c r="E13" s="87" t="s">
        <v>6</v>
      </c>
      <c r="F13" s="88" t="s">
        <v>546</v>
      </c>
      <c r="G13" s="70" t="s">
        <v>472</v>
      </c>
      <c r="H13" s="1000" t="s">
        <v>667</v>
      </c>
      <c r="I13" s="703" t="s">
        <v>543</v>
      </c>
      <c r="J13" s="87" t="s">
        <v>838</v>
      </c>
      <c r="K13" s="701" t="s">
        <v>93</v>
      </c>
      <c r="L13" s="702" t="s">
        <v>872</v>
      </c>
    </row>
    <row r="14" spans="1:12" s="49" customFormat="1" ht="36" customHeight="1" x14ac:dyDescent="0.35">
      <c r="A14" s="172">
        <v>1</v>
      </c>
      <c r="B14" s="71"/>
      <c r="C14" s="47">
        <v>1</v>
      </c>
      <c r="D14" s="47"/>
      <c r="E14" s="48" t="s">
        <v>103</v>
      </c>
      <c r="F14" s="89">
        <f t="shared" ref="F14:L14" si="0">SUM(F15,F28,F40,F46,F49,F27,F45)</f>
        <v>33712776</v>
      </c>
      <c r="G14" s="89">
        <f t="shared" si="0"/>
        <v>26826816</v>
      </c>
      <c r="H14" s="89">
        <f t="shared" si="0"/>
        <v>28369256</v>
      </c>
      <c r="I14" s="704">
        <f t="shared" si="0"/>
        <v>25716683</v>
      </c>
      <c r="J14" s="89">
        <f t="shared" si="0"/>
        <v>28341995</v>
      </c>
      <c r="K14" s="784">
        <f t="shared" si="0"/>
        <v>93082</v>
      </c>
      <c r="L14" s="720">
        <f t="shared" si="0"/>
        <v>28435077</v>
      </c>
    </row>
    <row r="15" spans="1:12" s="49" customFormat="1" ht="36" customHeight="1" x14ac:dyDescent="0.35">
      <c r="A15" s="172">
        <v>2</v>
      </c>
      <c r="B15" s="72">
        <v>18</v>
      </c>
      <c r="C15" s="721"/>
      <c r="D15" s="721">
        <v>1</v>
      </c>
      <c r="E15" s="722" t="s">
        <v>129</v>
      </c>
      <c r="F15" s="718">
        <f t="shared" ref="F15:K15" si="1">SUM(F16,F25:F25)</f>
        <v>7999614</v>
      </c>
      <c r="G15" s="718">
        <f t="shared" si="1"/>
        <v>8407420</v>
      </c>
      <c r="H15" s="718">
        <f t="shared" si="1"/>
        <v>8806897</v>
      </c>
      <c r="I15" s="705">
        <f t="shared" si="1"/>
        <v>8132955</v>
      </c>
      <c r="J15" s="1053">
        <f t="shared" si="1"/>
        <v>9544726</v>
      </c>
      <c r="K15" s="785">
        <f t="shared" si="1"/>
        <v>91048</v>
      </c>
      <c r="L15" s="723">
        <f>SUM(L16,L25:L25)</f>
        <v>9635774</v>
      </c>
    </row>
    <row r="16" spans="1:12" s="43" customFormat="1" ht="17.25" x14ac:dyDescent="0.35">
      <c r="A16" s="172">
        <v>3</v>
      </c>
      <c r="B16" s="36"/>
      <c r="C16" s="42"/>
      <c r="D16" s="42"/>
      <c r="E16" s="724" t="s">
        <v>130</v>
      </c>
      <c r="F16" s="725">
        <f t="shared" ref="F16:L16" si="2">SUM(F17:F24)</f>
        <v>6825509</v>
      </c>
      <c r="G16" s="725">
        <f t="shared" si="2"/>
        <v>6886393</v>
      </c>
      <c r="H16" s="725">
        <f t="shared" si="2"/>
        <v>7246465</v>
      </c>
      <c r="I16" s="706">
        <f t="shared" si="2"/>
        <v>7246648</v>
      </c>
      <c r="J16" s="1048">
        <f t="shared" si="2"/>
        <v>7630018</v>
      </c>
      <c r="K16" s="719">
        <f t="shared" si="2"/>
        <v>91048</v>
      </c>
      <c r="L16" s="726">
        <f t="shared" si="2"/>
        <v>7721066</v>
      </c>
    </row>
    <row r="17" spans="1:12" ht="17.100000000000001" customHeight="1" x14ac:dyDescent="0.3">
      <c r="A17" s="172">
        <v>4</v>
      </c>
      <c r="B17" s="37"/>
      <c r="C17" s="727"/>
      <c r="D17" s="727"/>
      <c r="E17" s="728" t="s">
        <v>353</v>
      </c>
      <c r="F17" s="2">
        <v>1263768</v>
      </c>
      <c r="G17" s="2">
        <v>1358062</v>
      </c>
      <c r="H17" s="2">
        <v>1358062</v>
      </c>
      <c r="I17" s="707">
        <v>1355095</v>
      </c>
      <c r="J17" s="69">
        <v>1395350</v>
      </c>
      <c r="K17" s="1004"/>
      <c r="L17" s="729">
        <f t="shared" ref="L17:L22" si="3">SUM(J17:K17)</f>
        <v>1395350</v>
      </c>
    </row>
    <row r="18" spans="1:12" ht="32.25" customHeight="1" x14ac:dyDescent="0.3">
      <c r="A18" s="172">
        <v>5</v>
      </c>
      <c r="B18" s="37"/>
      <c r="C18" s="727"/>
      <c r="D18" s="727"/>
      <c r="E18" s="728" t="s">
        <v>354</v>
      </c>
      <c r="F18" s="111">
        <v>1575246</v>
      </c>
      <c r="G18" s="111">
        <v>2022488</v>
      </c>
      <c r="H18" s="111">
        <v>2022367</v>
      </c>
      <c r="I18" s="708">
        <v>2233104</v>
      </c>
      <c r="J18" s="322">
        <v>2241148</v>
      </c>
      <c r="K18" s="1004"/>
      <c r="L18" s="1002">
        <f t="shared" si="3"/>
        <v>2241148</v>
      </c>
    </row>
    <row r="19" spans="1:12" ht="33.75" customHeight="1" x14ac:dyDescent="0.3">
      <c r="A19" s="172">
        <v>6</v>
      </c>
      <c r="B19" s="37"/>
      <c r="C19" s="727"/>
      <c r="D19" s="727"/>
      <c r="E19" s="728" t="s">
        <v>355</v>
      </c>
      <c r="F19" s="111">
        <v>1831922</v>
      </c>
      <c r="G19" s="111">
        <v>1836205</v>
      </c>
      <c r="H19" s="111">
        <v>2139405</v>
      </c>
      <c r="I19" s="708">
        <f>2848153-888473</f>
        <v>1959680</v>
      </c>
      <c r="J19" s="322">
        <v>2224196</v>
      </c>
      <c r="K19" s="1004">
        <f>-17848+518</f>
        <v>-17330</v>
      </c>
      <c r="L19" s="1002">
        <f t="shared" si="3"/>
        <v>2206866</v>
      </c>
    </row>
    <row r="20" spans="1:12" ht="32.25" customHeight="1" x14ac:dyDescent="0.35">
      <c r="A20" s="172">
        <v>7</v>
      </c>
      <c r="B20" s="37"/>
      <c r="C20" s="727"/>
      <c r="D20" s="727"/>
      <c r="E20" s="728" t="s">
        <v>358</v>
      </c>
      <c r="F20" s="2">
        <v>731430</v>
      </c>
      <c r="G20" s="2">
        <v>872006</v>
      </c>
      <c r="H20" s="2">
        <v>875057</v>
      </c>
      <c r="I20" s="707">
        <v>888473</v>
      </c>
      <c r="J20" s="69">
        <v>941748</v>
      </c>
      <c r="K20" s="1003">
        <v>107228</v>
      </c>
      <c r="L20" s="729">
        <f t="shared" si="3"/>
        <v>1048976</v>
      </c>
    </row>
    <row r="21" spans="1:12" ht="17.100000000000001" customHeight="1" x14ac:dyDescent="0.35">
      <c r="A21" s="172">
        <v>8</v>
      </c>
      <c r="B21" s="37"/>
      <c r="C21" s="727"/>
      <c r="D21" s="727"/>
      <c r="E21" s="728" t="s">
        <v>356</v>
      </c>
      <c r="F21" s="2">
        <v>782440</v>
      </c>
      <c r="G21" s="2">
        <v>793912</v>
      </c>
      <c r="H21" s="2">
        <v>814784</v>
      </c>
      <c r="I21" s="707">
        <v>808436</v>
      </c>
      <c r="J21" s="69">
        <v>810681</v>
      </c>
      <c r="K21" s="1003"/>
      <c r="L21" s="729">
        <f t="shared" si="3"/>
        <v>810681</v>
      </c>
    </row>
    <row r="22" spans="1:12" ht="36" customHeight="1" x14ac:dyDescent="0.3">
      <c r="A22" s="172">
        <v>9</v>
      </c>
      <c r="B22" s="37"/>
      <c r="C22" s="727"/>
      <c r="D22" s="727"/>
      <c r="E22" s="728" t="s">
        <v>131</v>
      </c>
      <c r="F22" s="111">
        <v>71628</v>
      </c>
      <c r="G22" s="111">
        <v>3720</v>
      </c>
      <c r="H22" s="111">
        <v>36790</v>
      </c>
      <c r="I22" s="708">
        <v>1860</v>
      </c>
      <c r="J22" s="322">
        <v>16895</v>
      </c>
      <c r="K22" s="1004">
        <v>1150</v>
      </c>
      <c r="L22" s="1002">
        <f t="shared" si="3"/>
        <v>18045</v>
      </c>
    </row>
    <row r="23" spans="1:12" ht="31.5" customHeight="1" x14ac:dyDescent="0.35">
      <c r="A23" s="172">
        <v>10</v>
      </c>
      <c r="B23" s="37"/>
      <c r="C23" s="727"/>
      <c r="D23" s="727"/>
      <c r="E23" s="728" t="s">
        <v>371</v>
      </c>
      <c r="F23" s="730">
        <v>569075</v>
      </c>
      <c r="G23" s="730"/>
      <c r="H23" s="730"/>
      <c r="I23" s="709"/>
      <c r="J23" s="1049"/>
      <c r="K23" s="1003"/>
      <c r="L23" s="729"/>
    </row>
    <row r="24" spans="1:12" ht="17.25" x14ac:dyDescent="0.35">
      <c r="A24" s="172">
        <v>11</v>
      </c>
      <c r="B24" s="36"/>
      <c r="C24" s="727"/>
      <c r="D24" s="727"/>
      <c r="E24" s="728" t="s">
        <v>357</v>
      </c>
      <c r="I24" s="707"/>
      <c r="K24" s="1003"/>
      <c r="L24" s="729"/>
    </row>
    <row r="25" spans="1:12" s="43" customFormat="1" ht="17.25" x14ac:dyDescent="0.35">
      <c r="A25" s="172">
        <v>12</v>
      </c>
      <c r="B25" s="36"/>
      <c r="C25" s="727"/>
      <c r="D25" s="727"/>
      <c r="E25" s="731" t="s">
        <v>132</v>
      </c>
      <c r="F25" s="725">
        <v>1174105</v>
      </c>
      <c r="G25" s="725">
        <v>1521027</v>
      </c>
      <c r="H25" s="725">
        <v>1560432</v>
      </c>
      <c r="I25" s="706">
        <v>886307</v>
      </c>
      <c r="J25" s="1048">
        <v>1914708</v>
      </c>
      <c r="K25" s="719"/>
      <c r="L25" s="732">
        <f>SUM(J25:K25)</f>
        <v>1914708</v>
      </c>
    </row>
    <row r="26" spans="1:12" ht="16.5" customHeight="1" x14ac:dyDescent="0.35">
      <c r="A26" s="172">
        <v>13</v>
      </c>
      <c r="B26" s="36"/>
      <c r="C26" s="727"/>
      <c r="D26" s="727"/>
      <c r="E26" s="728" t="s">
        <v>133</v>
      </c>
      <c r="F26" s="2">
        <v>295289</v>
      </c>
      <c r="G26" s="2">
        <v>325200</v>
      </c>
      <c r="H26" s="2">
        <v>357474</v>
      </c>
      <c r="I26" s="707">
        <v>350400</v>
      </c>
      <c r="J26" s="69">
        <v>411051</v>
      </c>
      <c r="K26" s="1003"/>
      <c r="L26" s="729">
        <f>SUM(J26:K26)</f>
        <v>411051</v>
      </c>
    </row>
    <row r="27" spans="1:12" ht="36" customHeight="1" x14ac:dyDescent="0.35">
      <c r="A27" s="172">
        <v>14</v>
      </c>
      <c r="B27" s="73" t="s">
        <v>285</v>
      </c>
      <c r="C27" s="727"/>
      <c r="D27" s="733">
        <v>1</v>
      </c>
      <c r="E27" s="722" t="s">
        <v>591</v>
      </c>
      <c r="F27" s="725">
        <v>287279</v>
      </c>
      <c r="G27" s="725">
        <v>32938</v>
      </c>
      <c r="H27" s="725">
        <v>203738</v>
      </c>
      <c r="I27" s="706">
        <v>15514</v>
      </c>
      <c r="J27" s="1048">
        <v>118863</v>
      </c>
      <c r="K27" s="1003">
        <v>3351</v>
      </c>
      <c r="L27" s="732">
        <f>SUM(J27:K27)</f>
        <v>122214</v>
      </c>
    </row>
    <row r="28" spans="1:12" s="43" customFormat="1" ht="36" customHeight="1" x14ac:dyDescent="0.35">
      <c r="A28" s="172">
        <v>15</v>
      </c>
      <c r="B28" s="36">
        <v>18</v>
      </c>
      <c r="C28" s="42"/>
      <c r="D28" s="42">
        <v>2</v>
      </c>
      <c r="E28" s="43" t="s">
        <v>134</v>
      </c>
      <c r="F28" s="725">
        <f t="shared" ref="F28:L28" si="4">SUM(F29,F36:F39)</f>
        <v>15107943</v>
      </c>
      <c r="G28" s="725">
        <f t="shared" si="4"/>
        <v>13625150</v>
      </c>
      <c r="H28" s="725">
        <f t="shared" si="4"/>
        <v>14500214</v>
      </c>
      <c r="I28" s="706">
        <f t="shared" si="4"/>
        <v>14930300</v>
      </c>
      <c r="J28" s="1048">
        <f t="shared" si="4"/>
        <v>15755194</v>
      </c>
      <c r="K28" s="719">
        <f t="shared" si="4"/>
        <v>50</v>
      </c>
      <c r="L28" s="726">
        <f t="shared" si="4"/>
        <v>15755244</v>
      </c>
    </row>
    <row r="29" spans="1:12" s="43" customFormat="1" ht="17.25" x14ac:dyDescent="0.35">
      <c r="A29" s="172">
        <v>16</v>
      </c>
      <c r="B29" s="36"/>
      <c r="C29" s="42"/>
      <c r="D29" s="42"/>
      <c r="E29" s="734" t="s">
        <v>135</v>
      </c>
      <c r="F29" s="735">
        <f t="shared" ref="F29:L29" si="5">SUM(F30:F35)</f>
        <v>15080210</v>
      </c>
      <c r="G29" s="735">
        <f t="shared" si="5"/>
        <v>13625000</v>
      </c>
      <c r="H29" s="735">
        <f t="shared" si="5"/>
        <v>14484948</v>
      </c>
      <c r="I29" s="710">
        <f t="shared" si="5"/>
        <v>14925000</v>
      </c>
      <c r="J29" s="719">
        <f t="shared" si="5"/>
        <v>15741744</v>
      </c>
      <c r="K29" s="719">
        <f t="shared" si="5"/>
        <v>0</v>
      </c>
      <c r="L29" s="736">
        <f t="shared" si="5"/>
        <v>15741744</v>
      </c>
    </row>
    <row r="30" spans="1:12" ht="16.5" customHeight="1" x14ac:dyDescent="0.35">
      <c r="A30" s="172">
        <v>17</v>
      </c>
      <c r="B30" s="36"/>
      <c r="E30" s="728" t="s">
        <v>98</v>
      </c>
      <c r="F30" s="2">
        <v>1373659</v>
      </c>
      <c r="G30" s="2">
        <v>1310000</v>
      </c>
      <c r="H30" s="2">
        <v>1321811</v>
      </c>
      <c r="I30" s="707">
        <v>1700000</v>
      </c>
      <c r="J30" s="69">
        <v>1700000</v>
      </c>
      <c r="K30" s="1003"/>
      <c r="L30" s="729">
        <f t="shared" ref="L30:L38" si="6">SUM(J30:K30)</f>
        <v>1700000</v>
      </c>
    </row>
    <row r="31" spans="1:12" ht="17.25" x14ac:dyDescent="0.35">
      <c r="A31" s="172">
        <v>18</v>
      </c>
      <c r="B31" s="36"/>
      <c r="E31" s="728" t="s">
        <v>101</v>
      </c>
      <c r="F31" s="2">
        <v>57941</v>
      </c>
      <c r="G31" s="2">
        <v>45000</v>
      </c>
      <c r="H31" s="2">
        <v>49027</v>
      </c>
      <c r="I31" s="707">
        <v>45000</v>
      </c>
      <c r="J31" s="69">
        <v>45000</v>
      </c>
      <c r="K31" s="1003"/>
      <c r="L31" s="729">
        <f t="shared" si="6"/>
        <v>45000</v>
      </c>
    </row>
    <row r="32" spans="1:12" ht="17.25" x14ac:dyDescent="0.35">
      <c r="A32" s="172">
        <v>19</v>
      </c>
      <c r="B32" s="36"/>
      <c r="E32" s="728" t="s">
        <v>100</v>
      </c>
      <c r="F32" s="2">
        <v>153455</v>
      </c>
      <c r="G32" s="2">
        <v>145000</v>
      </c>
      <c r="H32" s="2">
        <v>151635</v>
      </c>
      <c r="I32" s="707">
        <v>145000</v>
      </c>
      <c r="J32" s="69">
        <v>145000</v>
      </c>
      <c r="K32" s="1003"/>
      <c r="L32" s="729">
        <f t="shared" si="6"/>
        <v>145000</v>
      </c>
    </row>
    <row r="33" spans="1:12" ht="17.25" x14ac:dyDescent="0.35">
      <c r="A33" s="172">
        <v>20</v>
      </c>
      <c r="B33" s="36"/>
      <c r="E33" s="728" t="s">
        <v>99</v>
      </c>
      <c r="F33" s="2">
        <v>127207</v>
      </c>
      <c r="G33" s="2">
        <v>110000</v>
      </c>
      <c r="H33" s="2">
        <v>137993</v>
      </c>
      <c r="I33" s="707">
        <v>115000</v>
      </c>
      <c r="J33" s="69">
        <v>115000</v>
      </c>
      <c r="K33" s="1003"/>
      <c r="L33" s="729">
        <f t="shared" si="6"/>
        <v>115000</v>
      </c>
    </row>
    <row r="34" spans="1:12" ht="17.25" x14ac:dyDescent="0.35">
      <c r="A34" s="172">
        <v>21</v>
      </c>
      <c r="B34" s="36"/>
      <c r="E34" s="728" t="s">
        <v>97</v>
      </c>
      <c r="F34" s="2">
        <v>13330454</v>
      </c>
      <c r="G34" s="2">
        <v>12000000</v>
      </c>
      <c r="H34" s="2">
        <v>12787629</v>
      </c>
      <c r="I34" s="707">
        <v>12900000</v>
      </c>
      <c r="J34" s="69">
        <v>13716744</v>
      </c>
      <c r="K34" s="1003"/>
      <c r="L34" s="729">
        <f t="shared" si="6"/>
        <v>13716744</v>
      </c>
    </row>
    <row r="35" spans="1:12" ht="17.25" x14ac:dyDescent="0.35">
      <c r="A35" s="172">
        <v>22</v>
      </c>
      <c r="B35" s="36"/>
      <c r="E35" s="728" t="s">
        <v>136</v>
      </c>
      <c r="F35" s="2">
        <v>37494</v>
      </c>
      <c r="G35" s="2">
        <v>15000</v>
      </c>
      <c r="H35" s="2">
        <v>36853</v>
      </c>
      <c r="I35" s="707">
        <v>20000</v>
      </c>
      <c r="J35" s="69">
        <v>20000</v>
      </c>
      <c r="K35" s="1003"/>
      <c r="L35" s="729">
        <f t="shared" si="6"/>
        <v>20000</v>
      </c>
    </row>
    <row r="36" spans="1:12" s="43" customFormat="1" ht="33.75" x14ac:dyDescent="0.35">
      <c r="A36" s="172">
        <v>23</v>
      </c>
      <c r="B36" s="36"/>
      <c r="C36" s="42"/>
      <c r="D36" s="42"/>
      <c r="E36" s="734" t="s">
        <v>137</v>
      </c>
      <c r="F36" s="735">
        <v>13599</v>
      </c>
      <c r="G36" s="735">
        <v>150</v>
      </c>
      <c r="H36" s="735">
        <v>7121</v>
      </c>
      <c r="I36" s="710">
        <v>5300</v>
      </c>
      <c r="J36" s="719">
        <v>5300</v>
      </c>
      <c r="K36" s="719"/>
      <c r="L36" s="999">
        <f t="shared" si="6"/>
        <v>5300</v>
      </c>
    </row>
    <row r="37" spans="1:12" s="43" customFormat="1" ht="17.25" x14ac:dyDescent="0.35">
      <c r="A37" s="172">
        <v>24</v>
      </c>
      <c r="B37" s="36"/>
      <c r="C37" s="42"/>
      <c r="D37" s="42"/>
      <c r="E37" s="734" t="s">
        <v>378</v>
      </c>
      <c r="F37" s="735">
        <v>6524</v>
      </c>
      <c r="G37" s="735"/>
      <c r="H37" s="735">
        <v>6619</v>
      </c>
      <c r="I37" s="710"/>
      <c r="J37" s="719">
        <v>6500</v>
      </c>
      <c r="K37" s="1003"/>
      <c r="L37" s="999">
        <f t="shared" si="6"/>
        <v>6500</v>
      </c>
    </row>
    <row r="38" spans="1:12" s="43" customFormat="1" ht="17.25" x14ac:dyDescent="0.35">
      <c r="A38" s="172">
        <v>25</v>
      </c>
      <c r="B38" s="36"/>
      <c r="C38" s="42"/>
      <c r="D38" s="42"/>
      <c r="E38" s="734" t="s">
        <v>379</v>
      </c>
      <c r="F38" s="735">
        <v>7600</v>
      </c>
      <c r="G38" s="735"/>
      <c r="H38" s="735">
        <v>650</v>
      </c>
      <c r="I38" s="710"/>
      <c r="J38" s="719">
        <v>1650</v>
      </c>
      <c r="K38" s="1003">
        <v>50</v>
      </c>
      <c r="L38" s="999">
        <f t="shared" si="6"/>
        <v>1700</v>
      </c>
    </row>
    <row r="39" spans="1:12" s="43" customFormat="1" ht="17.25" x14ac:dyDescent="0.35">
      <c r="A39" s="172">
        <v>26</v>
      </c>
      <c r="B39" s="36"/>
      <c r="C39" s="42"/>
      <c r="D39" s="42"/>
      <c r="E39" s="734" t="s">
        <v>380</v>
      </c>
      <c r="F39" s="735">
        <v>10</v>
      </c>
      <c r="G39" s="735"/>
      <c r="H39" s="735">
        <v>876</v>
      </c>
      <c r="I39" s="710"/>
      <c r="J39" s="719"/>
      <c r="K39" s="719"/>
      <c r="L39" s="737"/>
    </row>
    <row r="40" spans="1:12" s="43" customFormat="1" ht="36" customHeight="1" x14ac:dyDescent="0.35">
      <c r="A40" s="172">
        <v>27</v>
      </c>
      <c r="B40" s="36">
        <v>18</v>
      </c>
      <c r="C40" s="42"/>
      <c r="D40" s="42">
        <v>3</v>
      </c>
      <c r="E40" s="43" t="s">
        <v>106</v>
      </c>
      <c r="F40" s="725">
        <f t="shared" ref="F40:L40" si="7">SUM(F41:F44)</f>
        <v>7382152</v>
      </c>
      <c r="G40" s="725">
        <f t="shared" si="7"/>
        <v>3494801</v>
      </c>
      <c r="H40" s="725">
        <f t="shared" si="7"/>
        <v>2644521</v>
      </c>
      <c r="I40" s="706">
        <f t="shared" si="7"/>
        <v>1328207</v>
      </c>
      <c r="J40" s="1048">
        <f t="shared" si="7"/>
        <v>1410056</v>
      </c>
      <c r="K40" s="719">
        <f t="shared" si="7"/>
        <v>0</v>
      </c>
      <c r="L40" s="726">
        <f t="shared" si="7"/>
        <v>1410056</v>
      </c>
    </row>
    <row r="41" spans="1:12" ht="16.5" customHeight="1" x14ac:dyDescent="0.35">
      <c r="A41" s="172">
        <v>28</v>
      </c>
      <c r="B41" s="36"/>
      <c r="E41" s="728" t="s">
        <v>228</v>
      </c>
      <c r="F41" s="2">
        <v>651630</v>
      </c>
      <c r="G41" s="2">
        <v>412241</v>
      </c>
      <c r="H41" s="2">
        <v>649353</v>
      </c>
      <c r="I41" s="707">
        <v>615228</v>
      </c>
      <c r="J41" s="69">
        <v>619165</v>
      </c>
      <c r="K41" s="1003"/>
      <c r="L41" s="729">
        <f t="shared" ref="L41:L46" si="8">SUM(J41:K41)</f>
        <v>619165</v>
      </c>
    </row>
    <row r="42" spans="1:12" ht="16.5" customHeight="1" x14ac:dyDescent="0.35">
      <c r="A42" s="172">
        <v>29</v>
      </c>
      <c r="B42" s="36"/>
      <c r="E42" s="728" t="s">
        <v>482</v>
      </c>
      <c r="F42" s="2">
        <v>1646737</v>
      </c>
      <c r="G42" s="2">
        <v>1723717</v>
      </c>
      <c r="H42" s="2">
        <v>210820</v>
      </c>
      <c r="I42" s="707">
        <v>368222</v>
      </c>
      <c r="J42" s="69">
        <v>386492</v>
      </c>
      <c r="K42" s="1003"/>
      <c r="L42" s="729">
        <f t="shared" si="8"/>
        <v>386492</v>
      </c>
    </row>
    <row r="43" spans="1:12" ht="16.5" customHeight="1" x14ac:dyDescent="0.35">
      <c r="A43" s="172">
        <v>30</v>
      </c>
      <c r="B43" s="36"/>
      <c r="E43" s="728" t="s">
        <v>229</v>
      </c>
      <c r="F43" s="2">
        <v>3212029</v>
      </c>
      <c r="G43" s="2">
        <v>716355</v>
      </c>
      <c r="H43" s="2">
        <v>691017</v>
      </c>
      <c r="I43" s="707">
        <v>342395</v>
      </c>
      <c r="J43" s="69">
        <v>400002</v>
      </c>
      <c r="K43" s="1003"/>
      <c r="L43" s="729">
        <f t="shared" si="8"/>
        <v>400002</v>
      </c>
    </row>
    <row r="44" spans="1:12" ht="16.5" customHeight="1" x14ac:dyDescent="0.35">
      <c r="A44" s="172">
        <v>31</v>
      </c>
      <c r="B44" s="36"/>
      <c r="E44" s="728" t="s">
        <v>463</v>
      </c>
      <c r="F44" s="2">
        <v>1871756</v>
      </c>
      <c r="G44" s="2">
        <v>642488</v>
      </c>
      <c r="H44" s="2">
        <v>1093331</v>
      </c>
      <c r="I44" s="707">
        <v>2362</v>
      </c>
      <c r="J44" s="69">
        <v>4397</v>
      </c>
      <c r="K44" s="1003"/>
      <c r="L44" s="729">
        <f t="shared" si="8"/>
        <v>4397</v>
      </c>
    </row>
    <row r="45" spans="1:12" s="43" customFormat="1" ht="36" customHeight="1" x14ac:dyDescent="0.35">
      <c r="A45" s="172">
        <v>32</v>
      </c>
      <c r="B45" s="74" t="s">
        <v>285</v>
      </c>
      <c r="C45" s="42"/>
      <c r="D45" s="42">
        <v>3</v>
      </c>
      <c r="E45" s="43" t="s">
        <v>138</v>
      </c>
      <c r="F45" s="725">
        <v>1596147</v>
      </c>
      <c r="G45" s="725">
        <v>1095969</v>
      </c>
      <c r="H45" s="725">
        <v>1577079</v>
      </c>
      <c r="I45" s="706">
        <v>1240860</v>
      </c>
      <c r="J45" s="1048">
        <v>1419002</v>
      </c>
      <c r="K45" s="719">
        <v>-1367</v>
      </c>
      <c r="L45" s="732">
        <f t="shared" si="8"/>
        <v>1417635</v>
      </c>
    </row>
    <row r="46" spans="1:12" s="43" customFormat="1" ht="36" customHeight="1" x14ac:dyDescent="0.35">
      <c r="A46" s="172">
        <v>33</v>
      </c>
      <c r="B46" s="36">
        <v>18</v>
      </c>
      <c r="C46" s="42"/>
      <c r="D46" s="42">
        <v>4</v>
      </c>
      <c r="E46" s="43" t="s">
        <v>139</v>
      </c>
      <c r="F46" s="725">
        <v>934001</v>
      </c>
      <c r="G46" s="725">
        <v>127555</v>
      </c>
      <c r="H46" s="725">
        <v>531802</v>
      </c>
      <c r="I46" s="706">
        <f>39086+24761</f>
        <v>63847</v>
      </c>
      <c r="J46" s="1048">
        <v>69077</v>
      </c>
      <c r="K46" s="719"/>
      <c r="L46" s="732">
        <f t="shared" si="8"/>
        <v>69077</v>
      </c>
    </row>
    <row r="47" spans="1:12" s="43" customFormat="1" ht="16.5" customHeight="1" x14ac:dyDescent="0.35">
      <c r="A47" s="172">
        <v>34</v>
      </c>
      <c r="B47" s="36"/>
      <c r="C47" s="42"/>
      <c r="D47" s="42"/>
      <c r="E47" s="728" t="s">
        <v>374</v>
      </c>
      <c r="F47" s="2"/>
      <c r="G47" s="2"/>
      <c r="H47" s="2"/>
      <c r="I47" s="707"/>
      <c r="J47" s="69"/>
      <c r="K47" s="719"/>
      <c r="L47" s="737"/>
    </row>
    <row r="48" spans="1:12" s="43" customFormat="1" ht="16.5" customHeight="1" x14ac:dyDescent="0.35">
      <c r="A48" s="172">
        <v>35</v>
      </c>
      <c r="B48" s="36"/>
      <c r="C48" s="42"/>
      <c r="D48" s="42"/>
      <c r="E48" s="728" t="s">
        <v>592</v>
      </c>
      <c r="F48" s="2"/>
      <c r="G48" s="2"/>
      <c r="H48" s="2">
        <v>0</v>
      </c>
      <c r="I48" s="707"/>
      <c r="J48" s="69"/>
      <c r="K48" s="719"/>
      <c r="L48" s="737"/>
    </row>
    <row r="49" spans="1:12" s="43" customFormat="1" ht="36" customHeight="1" x14ac:dyDescent="0.35">
      <c r="A49" s="172">
        <v>36</v>
      </c>
      <c r="B49" s="640" t="s">
        <v>285</v>
      </c>
      <c r="C49" s="50"/>
      <c r="D49" s="51">
        <v>4</v>
      </c>
      <c r="E49" s="52" t="s">
        <v>140</v>
      </c>
      <c r="F49" s="90">
        <v>405640</v>
      </c>
      <c r="G49" s="90">
        <v>42983</v>
      </c>
      <c r="H49" s="90">
        <v>105005</v>
      </c>
      <c r="I49" s="711">
        <v>5000</v>
      </c>
      <c r="J49" s="1054">
        <v>25077</v>
      </c>
      <c r="K49" s="1003"/>
      <c r="L49" s="732">
        <f>SUM(J49:K49)</f>
        <v>25077</v>
      </c>
    </row>
    <row r="50" spans="1:12" s="49" customFormat="1" ht="36" customHeight="1" x14ac:dyDescent="0.35">
      <c r="A50" s="172">
        <v>37</v>
      </c>
      <c r="B50" s="76"/>
      <c r="C50" s="53">
        <v>2</v>
      </c>
      <c r="D50" s="53"/>
      <c r="E50" s="54" t="s">
        <v>104</v>
      </c>
      <c r="F50" s="91">
        <f t="shared" ref="F50:L50" si="9">SUM(F51,F54:F55,F57:F59)</f>
        <v>11786876</v>
      </c>
      <c r="G50" s="91">
        <f t="shared" si="9"/>
        <v>4031558</v>
      </c>
      <c r="H50" s="1001">
        <f t="shared" si="9"/>
        <v>3919512</v>
      </c>
      <c r="I50" s="91">
        <f>SUM(I51,I54:I55,I57:I59)</f>
        <v>676200</v>
      </c>
      <c r="J50" s="91">
        <f>SUM(J51,J54:J55,J57:J59)</f>
        <v>8564019</v>
      </c>
      <c r="K50" s="786">
        <f t="shared" si="9"/>
        <v>0</v>
      </c>
      <c r="L50" s="738">
        <f t="shared" si="9"/>
        <v>8564019</v>
      </c>
    </row>
    <row r="51" spans="1:12" s="43" customFormat="1" ht="36" customHeight="1" x14ac:dyDescent="0.35">
      <c r="A51" s="172">
        <v>38</v>
      </c>
      <c r="B51" s="36"/>
      <c r="C51" s="42"/>
      <c r="D51" s="42">
        <v>5</v>
      </c>
      <c r="E51" s="43" t="s">
        <v>593</v>
      </c>
      <c r="F51" s="725">
        <f t="shared" ref="F51:L51" si="10">SUM(F52,F53)</f>
        <v>2689454</v>
      </c>
      <c r="G51" s="725">
        <f t="shared" si="10"/>
        <v>2594724</v>
      </c>
      <c r="H51" s="725">
        <f t="shared" si="10"/>
        <v>2594724</v>
      </c>
      <c r="I51" s="706">
        <f t="shared" si="10"/>
        <v>198205</v>
      </c>
      <c r="J51" s="1055">
        <f t="shared" si="10"/>
        <v>6881138</v>
      </c>
      <c r="K51" s="719">
        <f t="shared" si="10"/>
        <v>0</v>
      </c>
      <c r="L51" s="726">
        <f t="shared" si="10"/>
        <v>6881138</v>
      </c>
    </row>
    <row r="52" spans="1:12" ht="17.25" x14ac:dyDescent="0.35">
      <c r="A52" s="172">
        <v>39</v>
      </c>
      <c r="B52" s="36">
        <v>18</v>
      </c>
      <c r="E52" s="739" t="s">
        <v>141</v>
      </c>
      <c r="I52" s="707"/>
      <c r="K52" s="1003"/>
      <c r="L52" s="740"/>
    </row>
    <row r="53" spans="1:12" ht="17.25" x14ac:dyDescent="0.35">
      <c r="A53" s="172">
        <v>40</v>
      </c>
      <c r="B53" s="36">
        <v>18</v>
      </c>
      <c r="C53" s="727"/>
      <c r="D53" s="727"/>
      <c r="E53" s="739" t="s">
        <v>142</v>
      </c>
      <c r="F53" s="2">
        <v>2689454</v>
      </c>
      <c r="G53" s="2">
        <v>2594724</v>
      </c>
      <c r="H53" s="2">
        <v>2594724</v>
      </c>
      <c r="I53" s="707">
        <v>198205</v>
      </c>
      <c r="J53" s="69">
        <v>6881138</v>
      </c>
      <c r="K53" s="1003"/>
      <c r="L53" s="729">
        <f>SUM(J53:K53)</f>
        <v>6881138</v>
      </c>
    </row>
    <row r="54" spans="1:12" s="43" customFormat="1" ht="36" customHeight="1" x14ac:dyDescent="0.35">
      <c r="A54" s="172">
        <v>41</v>
      </c>
      <c r="B54" s="75" t="s">
        <v>285</v>
      </c>
      <c r="C54" s="741"/>
      <c r="D54" s="727">
        <v>5</v>
      </c>
      <c r="E54" s="731" t="s">
        <v>594</v>
      </c>
      <c r="F54" s="725">
        <v>69526</v>
      </c>
      <c r="G54" s="725"/>
      <c r="H54" s="725">
        <f>3984+352</f>
        <v>4336</v>
      </c>
      <c r="I54" s="706"/>
      <c r="J54" s="1048">
        <v>12514</v>
      </c>
      <c r="K54" s="1003"/>
      <c r="L54" s="732">
        <f>SUM(J54:K54)</f>
        <v>12514</v>
      </c>
    </row>
    <row r="55" spans="1:12" s="43" customFormat="1" ht="36" customHeight="1" x14ac:dyDescent="0.35">
      <c r="A55" s="172">
        <v>42</v>
      </c>
      <c r="B55" s="36">
        <v>18</v>
      </c>
      <c r="C55" s="42"/>
      <c r="D55" s="42">
        <v>6</v>
      </c>
      <c r="E55" s="43" t="s">
        <v>143</v>
      </c>
      <c r="F55" s="725">
        <f t="shared" ref="F55:L55" si="11">SUM(F56:F56)</f>
        <v>579073</v>
      </c>
      <c r="G55" s="725">
        <f t="shared" si="11"/>
        <v>388700</v>
      </c>
      <c r="H55" s="725">
        <f t="shared" si="11"/>
        <v>76822</v>
      </c>
      <c r="I55" s="706">
        <f t="shared" si="11"/>
        <v>473550</v>
      </c>
      <c r="J55" s="1048">
        <f t="shared" si="11"/>
        <v>473550</v>
      </c>
      <c r="K55" s="719">
        <f t="shared" si="11"/>
        <v>0</v>
      </c>
      <c r="L55" s="726">
        <f t="shared" si="11"/>
        <v>473550</v>
      </c>
    </row>
    <row r="56" spans="1:12" ht="17.25" x14ac:dyDescent="0.35">
      <c r="A56" s="172">
        <v>43</v>
      </c>
      <c r="B56" s="36"/>
      <c r="E56" s="728" t="s">
        <v>144</v>
      </c>
      <c r="F56" s="2">
        <v>579073</v>
      </c>
      <c r="G56" s="2">
        <v>388700</v>
      </c>
      <c r="H56" s="2">
        <v>76822</v>
      </c>
      <c r="I56" s="707">
        <v>473550</v>
      </c>
      <c r="J56" s="69">
        <v>473550</v>
      </c>
      <c r="K56" s="1003"/>
      <c r="L56" s="729">
        <f>SUM(J56:K56)</f>
        <v>473550</v>
      </c>
    </row>
    <row r="57" spans="1:12" ht="36" customHeight="1" x14ac:dyDescent="0.35">
      <c r="A57" s="172">
        <v>44</v>
      </c>
      <c r="B57" s="36"/>
      <c r="D57" s="42">
        <v>6</v>
      </c>
      <c r="E57" s="731" t="s">
        <v>145</v>
      </c>
      <c r="F57" s="725">
        <v>886</v>
      </c>
      <c r="G57" s="725"/>
      <c r="H57" s="725">
        <v>1100</v>
      </c>
      <c r="I57" s="706">
        <v>4445</v>
      </c>
      <c r="J57" s="1048">
        <v>3500</v>
      </c>
      <c r="K57" s="1003"/>
      <c r="L57" s="732">
        <f>SUM(J57:K57)</f>
        <v>3500</v>
      </c>
    </row>
    <row r="58" spans="1:12" s="43" customFormat="1" ht="36" customHeight="1" x14ac:dyDescent="0.35">
      <c r="A58" s="172">
        <v>45</v>
      </c>
      <c r="B58" s="36">
        <v>18</v>
      </c>
      <c r="C58" s="42"/>
      <c r="D58" s="42">
        <v>7</v>
      </c>
      <c r="E58" s="43" t="s">
        <v>146</v>
      </c>
      <c r="F58" s="725">
        <v>8351717</v>
      </c>
      <c r="G58" s="725">
        <v>1024140</v>
      </c>
      <c r="H58" s="725">
        <v>1215634</v>
      </c>
      <c r="I58" s="706"/>
      <c r="J58" s="1048">
        <v>1179500</v>
      </c>
      <c r="K58" s="1003"/>
      <c r="L58" s="732">
        <f>SUM(J58:K58)</f>
        <v>1179500</v>
      </c>
    </row>
    <row r="59" spans="1:12" s="43" customFormat="1" ht="36" customHeight="1" x14ac:dyDescent="0.35">
      <c r="A59" s="172">
        <v>46</v>
      </c>
      <c r="B59" s="75" t="s">
        <v>285</v>
      </c>
      <c r="C59" s="741"/>
      <c r="D59" s="727">
        <v>7</v>
      </c>
      <c r="E59" s="742" t="s">
        <v>147</v>
      </c>
      <c r="F59" s="725">
        <v>96220</v>
      </c>
      <c r="G59" s="725">
        <v>23994</v>
      </c>
      <c r="H59" s="725">
        <f>27248-352</f>
        <v>26896</v>
      </c>
      <c r="I59" s="706"/>
      <c r="J59" s="1048">
        <v>13817</v>
      </c>
      <c r="K59" s="1003"/>
      <c r="L59" s="732">
        <f>SUM(J59:K59)</f>
        <v>13817</v>
      </c>
    </row>
    <row r="60" spans="1:12" s="5" customFormat="1" ht="36" customHeight="1" x14ac:dyDescent="0.3">
      <c r="A60" s="172">
        <v>47</v>
      </c>
      <c r="B60" s="4">
        <v>18</v>
      </c>
      <c r="C60" s="55"/>
      <c r="D60" s="55"/>
      <c r="E60" s="140" t="s">
        <v>148</v>
      </c>
      <c r="F60" s="9">
        <f t="shared" ref="F60:L60" si="12">SUM(F61:F61)</f>
        <v>28</v>
      </c>
      <c r="G60" s="9">
        <f t="shared" si="12"/>
        <v>0</v>
      </c>
      <c r="H60" s="9">
        <f t="shared" si="12"/>
        <v>28</v>
      </c>
      <c r="I60" s="712">
        <f t="shared" si="12"/>
        <v>0</v>
      </c>
      <c r="J60" s="1050">
        <f t="shared" si="12"/>
        <v>0</v>
      </c>
      <c r="K60" s="787">
        <f t="shared" si="12"/>
        <v>0</v>
      </c>
      <c r="L60" s="743">
        <f t="shared" si="12"/>
        <v>0</v>
      </c>
    </row>
    <row r="61" spans="1:12" ht="33.75" x14ac:dyDescent="0.35">
      <c r="A61" s="172">
        <v>48</v>
      </c>
      <c r="B61" s="36"/>
      <c r="C61" s="56"/>
      <c r="D61" s="56"/>
      <c r="E61" s="141" t="s">
        <v>206</v>
      </c>
      <c r="F61" s="10">
        <v>28</v>
      </c>
      <c r="G61" s="10"/>
      <c r="H61" s="10">
        <v>28</v>
      </c>
      <c r="I61" s="713"/>
      <c r="K61" s="1003"/>
      <c r="L61" s="740"/>
    </row>
    <row r="62" spans="1:12" s="5" customFormat="1" ht="40.15" customHeight="1" thickBot="1" x14ac:dyDescent="0.35">
      <c r="A62" s="172">
        <v>49</v>
      </c>
      <c r="B62" s="77"/>
      <c r="C62" s="58"/>
      <c r="D62" s="58"/>
      <c r="E62" s="59" t="s">
        <v>149</v>
      </c>
      <c r="F62" s="92">
        <f t="shared" ref="F62:L62" si="13">SUM(F14,F50,F60)</f>
        <v>45499680</v>
      </c>
      <c r="G62" s="92">
        <f t="shared" si="13"/>
        <v>30858374</v>
      </c>
      <c r="H62" s="92">
        <f t="shared" si="13"/>
        <v>32288796</v>
      </c>
      <c r="I62" s="714">
        <f t="shared" si="13"/>
        <v>26392883</v>
      </c>
      <c r="J62" s="1051">
        <f t="shared" si="13"/>
        <v>36906014</v>
      </c>
      <c r="K62" s="788">
        <f t="shared" si="13"/>
        <v>93082</v>
      </c>
      <c r="L62" s="744">
        <f t="shared" si="13"/>
        <v>36999096</v>
      </c>
    </row>
    <row r="63" spans="1:12" s="5" customFormat="1" ht="40.15" customHeight="1" thickTop="1" thickBot="1" x14ac:dyDescent="0.35">
      <c r="A63" s="172">
        <v>50</v>
      </c>
      <c r="B63" s="78"/>
      <c r="C63" s="60"/>
      <c r="D63" s="60"/>
      <c r="E63" s="61" t="s">
        <v>150</v>
      </c>
      <c r="F63" s="201">
        <f>+F62-'2.Onki'!F47</f>
        <v>-6554468</v>
      </c>
      <c r="G63" s="201">
        <f>+G62-'2.Onki'!G47</f>
        <v>-12231660</v>
      </c>
      <c r="H63" s="201">
        <f>+H62-'2.Onki'!H47</f>
        <v>-1457728</v>
      </c>
      <c r="I63" s="715">
        <f>+I62-'2.Onki'!I47</f>
        <v>-12041562</v>
      </c>
      <c r="J63" s="1265">
        <f>+J62-'2.Onki'!J47</f>
        <v>-14452590</v>
      </c>
      <c r="K63" s="789">
        <f>+K62-'2.Onki'!K47</f>
        <v>0</v>
      </c>
      <c r="L63" s="745">
        <f>+L62-'2.Onki'!L47</f>
        <v>-14452590</v>
      </c>
    </row>
    <row r="64" spans="1:12" s="5" customFormat="1" ht="36" customHeight="1" x14ac:dyDescent="0.3">
      <c r="A64" s="172">
        <v>51</v>
      </c>
      <c r="B64" s="4"/>
      <c r="C64" s="3"/>
      <c r="D64" s="3"/>
      <c r="E64" s="5" t="s">
        <v>151</v>
      </c>
      <c r="F64" s="746">
        <f>SUM(F65,F75)</f>
        <v>23797191</v>
      </c>
      <c r="G64" s="746">
        <f t="shared" ref="G64:L64" si="14">SUM(G65,G75)</f>
        <v>12689397</v>
      </c>
      <c r="H64" s="746">
        <f t="shared" si="14"/>
        <v>17175240</v>
      </c>
      <c r="I64" s="716">
        <f t="shared" si="14"/>
        <v>12501795</v>
      </c>
      <c r="J64" s="1056">
        <f t="shared" si="14"/>
        <v>24888044</v>
      </c>
      <c r="K64" s="790">
        <f t="shared" si="14"/>
        <v>394892</v>
      </c>
      <c r="L64" s="747">
        <f t="shared" si="14"/>
        <v>25282936</v>
      </c>
    </row>
    <row r="65" spans="1:12" s="5" customFormat="1" ht="33" customHeight="1" x14ac:dyDescent="0.3">
      <c r="A65" s="172">
        <v>52</v>
      </c>
      <c r="B65" s="79"/>
      <c r="C65" s="55"/>
      <c r="D65" s="55"/>
      <c r="E65" s="62" t="s">
        <v>230</v>
      </c>
      <c r="F65" s="9">
        <f>SUM(F66,F70,F74)</f>
        <v>22898752</v>
      </c>
      <c r="G65" s="9">
        <f t="shared" ref="G65:L65" si="15">SUM(G66,G70,G74)</f>
        <v>12689397</v>
      </c>
      <c r="H65" s="9">
        <f t="shared" si="15"/>
        <v>16605894</v>
      </c>
      <c r="I65" s="712">
        <f t="shared" si="15"/>
        <v>12501795</v>
      </c>
      <c r="J65" s="1050">
        <f t="shared" si="15"/>
        <v>22812823</v>
      </c>
      <c r="K65" s="787">
        <f t="shared" si="15"/>
        <v>0</v>
      </c>
      <c r="L65" s="743">
        <f t="shared" si="15"/>
        <v>22812823</v>
      </c>
    </row>
    <row r="66" spans="1:12" s="43" customFormat="1" ht="24" customHeight="1" x14ac:dyDescent="0.35">
      <c r="A66" s="172">
        <v>53</v>
      </c>
      <c r="B66" s="36"/>
      <c r="C66" s="42">
        <v>1</v>
      </c>
      <c r="D66" s="42">
        <v>8</v>
      </c>
      <c r="E66" s="43" t="s">
        <v>464</v>
      </c>
      <c r="F66" s="725">
        <f t="shared" ref="F66:L66" si="16">SUM(F67:F69)</f>
        <v>7764718</v>
      </c>
      <c r="G66" s="725">
        <f t="shared" si="16"/>
        <v>6572145</v>
      </c>
      <c r="H66" s="725">
        <f t="shared" si="16"/>
        <v>10243449</v>
      </c>
      <c r="I66" s="706">
        <f t="shared" si="16"/>
        <v>3844293</v>
      </c>
      <c r="J66" s="1055">
        <f t="shared" si="16"/>
        <v>5804629</v>
      </c>
      <c r="K66" s="719">
        <f t="shared" si="16"/>
        <v>0</v>
      </c>
      <c r="L66" s="726">
        <f t="shared" si="16"/>
        <v>5804629</v>
      </c>
    </row>
    <row r="67" spans="1:12" ht="17.25" x14ac:dyDescent="0.35">
      <c r="A67" s="172">
        <v>54</v>
      </c>
      <c r="B67" s="73" t="s">
        <v>251</v>
      </c>
      <c r="E67" s="728" t="s">
        <v>152</v>
      </c>
      <c r="F67" s="2">
        <v>944483</v>
      </c>
      <c r="G67" s="2">
        <v>313980</v>
      </c>
      <c r="H67" s="2">
        <v>1044828</v>
      </c>
      <c r="I67" s="707">
        <f>690175-22619</f>
        <v>667556</v>
      </c>
      <c r="J67" s="69">
        <v>1267312</v>
      </c>
      <c r="K67" s="1003"/>
      <c r="L67" s="729">
        <f>SUM(J67:K67)</f>
        <v>1267312</v>
      </c>
    </row>
    <row r="68" spans="1:12" ht="17.25" x14ac:dyDescent="0.35">
      <c r="A68" s="172">
        <v>55</v>
      </c>
      <c r="B68" s="36">
        <v>17</v>
      </c>
      <c r="E68" s="728" t="s">
        <v>153</v>
      </c>
      <c r="F68" s="2">
        <v>657003</v>
      </c>
      <c r="G68" s="2">
        <v>10712</v>
      </c>
      <c r="H68" s="2">
        <v>625428</v>
      </c>
      <c r="I68" s="707">
        <f>166375-78247</f>
        <v>88128</v>
      </c>
      <c r="J68" s="69">
        <v>859051</v>
      </c>
      <c r="K68" s="1003"/>
      <c r="L68" s="729">
        <f>SUM(J68:K68)</f>
        <v>859051</v>
      </c>
    </row>
    <row r="69" spans="1:12" ht="17.25" x14ac:dyDescent="0.35">
      <c r="A69" s="172">
        <v>56</v>
      </c>
      <c r="B69" s="36">
        <v>18</v>
      </c>
      <c r="E69" s="728" t="s">
        <v>95</v>
      </c>
      <c r="F69" s="2">
        <v>6163232</v>
      </c>
      <c r="G69" s="2">
        <v>6247453</v>
      </c>
      <c r="H69" s="2">
        <v>8573193</v>
      </c>
      <c r="I69" s="707">
        <f>3058526+20000+10083</f>
        <v>3088609</v>
      </c>
      <c r="J69" s="69">
        <v>3678266</v>
      </c>
      <c r="K69" s="1003"/>
      <c r="L69" s="729">
        <f>SUM(J69:K69)</f>
        <v>3678266</v>
      </c>
    </row>
    <row r="70" spans="1:12" s="43" customFormat="1" ht="24" customHeight="1" x14ac:dyDescent="0.35">
      <c r="A70" s="172">
        <v>57</v>
      </c>
      <c r="B70" s="36"/>
      <c r="C70" s="42">
        <v>2</v>
      </c>
      <c r="D70" s="42">
        <v>11</v>
      </c>
      <c r="E70" s="43" t="s">
        <v>207</v>
      </c>
      <c r="F70" s="725">
        <f t="shared" ref="F70:L70" si="17">SUM(F71:F73)</f>
        <v>15134034</v>
      </c>
      <c r="G70" s="725">
        <f t="shared" si="17"/>
        <v>6117252</v>
      </c>
      <c r="H70" s="725">
        <f t="shared" si="17"/>
        <v>6362445</v>
      </c>
      <c r="I70" s="706">
        <f t="shared" si="17"/>
        <v>7157502</v>
      </c>
      <c r="J70" s="1048">
        <f t="shared" si="17"/>
        <v>7608194</v>
      </c>
      <c r="K70" s="719">
        <f t="shared" si="17"/>
        <v>0</v>
      </c>
      <c r="L70" s="726">
        <f t="shared" si="17"/>
        <v>7608194</v>
      </c>
    </row>
    <row r="71" spans="1:12" s="43" customFormat="1" ht="17.25" x14ac:dyDescent="0.35">
      <c r="A71" s="172">
        <v>58</v>
      </c>
      <c r="B71" s="74" t="s">
        <v>251</v>
      </c>
      <c r="C71" s="42"/>
      <c r="D71" s="42"/>
      <c r="E71" s="748" t="s">
        <v>152</v>
      </c>
      <c r="F71" s="2">
        <v>302812</v>
      </c>
      <c r="G71" s="2">
        <v>116782</v>
      </c>
      <c r="H71" s="2">
        <v>215702</v>
      </c>
      <c r="I71" s="707">
        <v>26619</v>
      </c>
      <c r="J71" s="69">
        <v>120651</v>
      </c>
      <c r="K71" s="1003"/>
      <c r="L71" s="729">
        <f>SUM(J71:K71)</f>
        <v>120651</v>
      </c>
    </row>
    <row r="72" spans="1:12" s="43" customFormat="1" ht="17.25" x14ac:dyDescent="0.35">
      <c r="A72" s="172">
        <v>59</v>
      </c>
      <c r="B72" s="36">
        <v>17</v>
      </c>
      <c r="C72" s="42"/>
      <c r="D72" s="42"/>
      <c r="E72" s="728" t="s">
        <v>153</v>
      </c>
      <c r="F72" s="2">
        <v>65678</v>
      </c>
      <c r="G72" s="2"/>
      <c r="H72" s="2">
        <v>75275</v>
      </c>
      <c r="I72" s="707">
        <v>78247</v>
      </c>
      <c r="J72" s="69">
        <v>167947</v>
      </c>
      <c r="K72" s="1003"/>
      <c r="L72" s="729">
        <f>SUM(J72:K72)</f>
        <v>167947</v>
      </c>
    </row>
    <row r="73" spans="1:12" s="43" customFormat="1" ht="17.25" x14ac:dyDescent="0.35">
      <c r="A73" s="172">
        <v>60</v>
      </c>
      <c r="B73" s="36">
        <v>18</v>
      </c>
      <c r="C73" s="42"/>
      <c r="D73" s="42"/>
      <c r="E73" s="748" t="s">
        <v>95</v>
      </c>
      <c r="F73" s="2">
        <v>14765544</v>
      </c>
      <c r="G73" s="2">
        <v>6000470</v>
      </c>
      <c r="H73" s="2">
        <v>6071468</v>
      </c>
      <c r="I73" s="707">
        <f>7056136-3500</f>
        <v>7052636</v>
      </c>
      <c r="J73" s="69">
        <v>7319596</v>
      </c>
      <c r="K73" s="1003"/>
      <c r="L73" s="729">
        <f>SUM(J73:K73)</f>
        <v>7319596</v>
      </c>
    </row>
    <row r="74" spans="1:12" s="5" customFormat="1" ht="24" customHeight="1" x14ac:dyDescent="0.3">
      <c r="A74" s="172">
        <v>61</v>
      </c>
      <c r="B74" s="4">
        <v>18</v>
      </c>
      <c r="C74" s="3">
        <v>1</v>
      </c>
      <c r="D74" s="3">
        <v>9</v>
      </c>
      <c r="E74" s="5" t="s">
        <v>542</v>
      </c>
      <c r="F74" s="746"/>
      <c r="G74" s="746"/>
      <c r="H74" s="746"/>
      <c r="I74" s="716">
        <v>1500000</v>
      </c>
      <c r="J74" s="323">
        <v>9400000</v>
      </c>
      <c r="K74" s="790"/>
      <c r="L74" s="749">
        <f>SUM(J74:K74)</f>
        <v>9400000</v>
      </c>
    </row>
    <row r="75" spans="1:12" s="5" customFormat="1" ht="30" customHeight="1" x14ac:dyDescent="0.3">
      <c r="A75" s="172">
        <v>62</v>
      </c>
      <c r="B75" s="79"/>
      <c r="C75" s="55"/>
      <c r="D75" s="55"/>
      <c r="E75" s="62" t="s">
        <v>231</v>
      </c>
      <c r="F75" s="9">
        <f>SUM(F76:F79)</f>
        <v>898439</v>
      </c>
      <c r="G75" s="9">
        <f t="shared" ref="G75:L75" si="18">SUM(G76:G79)</f>
        <v>0</v>
      </c>
      <c r="H75" s="9">
        <f t="shared" si="18"/>
        <v>569346</v>
      </c>
      <c r="I75" s="712">
        <f t="shared" si="18"/>
        <v>0</v>
      </c>
      <c r="J75" s="1050">
        <f t="shared" si="18"/>
        <v>2075221</v>
      </c>
      <c r="K75" s="787">
        <f t="shared" si="18"/>
        <v>394892</v>
      </c>
      <c r="L75" s="743">
        <f t="shared" si="18"/>
        <v>2470113</v>
      </c>
    </row>
    <row r="76" spans="1:12" s="5" customFormat="1" ht="24" customHeight="1" x14ac:dyDescent="0.3">
      <c r="A76" s="172">
        <v>63</v>
      </c>
      <c r="B76" s="4">
        <v>18</v>
      </c>
      <c r="C76" s="3">
        <v>1</v>
      </c>
      <c r="D76" s="3">
        <v>10</v>
      </c>
      <c r="E76" s="5" t="s">
        <v>209</v>
      </c>
      <c r="F76" s="746">
        <v>378732</v>
      </c>
      <c r="G76" s="746"/>
      <c r="H76" s="746">
        <v>569346</v>
      </c>
      <c r="I76" s="716"/>
      <c r="J76" s="323">
        <v>2075221</v>
      </c>
      <c r="K76" s="790">
        <v>394892</v>
      </c>
      <c r="L76" s="749">
        <f>SUM(J76:K76)</f>
        <v>2470113</v>
      </c>
    </row>
    <row r="77" spans="1:12" s="43" customFormat="1" ht="24" customHeight="1" x14ac:dyDescent="0.35">
      <c r="A77" s="172">
        <v>64</v>
      </c>
      <c r="B77" s="36">
        <v>18</v>
      </c>
      <c r="C77" s="42">
        <v>2</v>
      </c>
      <c r="D77" s="42">
        <v>12</v>
      </c>
      <c r="E77" s="43" t="s">
        <v>154</v>
      </c>
      <c r="F77" s="725"/>
      <c r="G77" s="725"/>
      <c r="H77" s="725"/>
      <c r="I77" s="706"/>
      <c r="J77" s="1048"/>
      <c r="K77" s="719"/>
      <c r="L77" s="737"/>
    </row>
    <row r="78" spans="1:12" ht="17.25" x14ac:dyDescent="0.35">
      <c r="A78" s="172">
        <v>65</v>
      </c>
      <c r="B78" s="36"/>
      <c r="E78" s="728" t="s">
        <v>154</v>
      </c>
      <c r="I78" s="707"/>
      <c r="K78" s="1003"/>
      <c r="L78" s="740"/>
    </row>
    <row r="79" spans="1:12" ht="17.25" x14ac:dyDescent="0.35">
      <c r="A79" s="172">
        <v>66</v>
      </c>
      <c r="B79" s="36"/>
      <c r="E79" s="63" t="s">
        <v>155</v>
      </c>
      <c r="F79" s="10">
        <v>519707</v>
      </c>
      <c r="G79" s="10"/>
      <c r="H79" s="10"/>
      <c r="I79" s="707"/>
      <c r="K79" s="1005"/>
      <c r="L79" s="750"/>
    </row>
    <row r="80" spans="1:12" s="5" customFormat="1" ht="36" customHeight="1" thickBot="1" x14ac:dyDescent="0.35">
      <c r="A80" s="172">
        <v>67</v>
      </c>
      <c r="B80" s="80"/>
      <c r="C80" s="64"/>
      <c r="D80" s="64"/>
      <c r="E80" s="65" t="s">
        <v>156</v>
      </c>
      <c r="F80" s="93">
        <f t="shared" ref="F80:L80" si="19">SUM(F62,F64)</f>
        <v>69296871</v>
      </c>
      <c r="G80" s="93">
        <f t="shared" si="19"/>
        <v>43547771</v>
      </c>
      <c r="H80" s="93">
        <f t="shared" si="19"/>
        <v>49464036</v>
      </c>
      <c r="I80" s="717">
        <f t="shared" si="19"/>
        <v>38894678</v>
      </c>
      <c r="J80" s="1052">
        <f t="shared" si="19"/>
        <v>61794058</v>
      </c>
      <c r="K80" s="791">
        <f t="shared" si="19"/>
        <v>487974</v>
      </c>
      <c r="L80" s="751">
        <f t="shared" si="19"/>
        <v>62282032</v>
      </c>
    </row>
    <row r="81" spans="9:10" x14ac:dyDescent="0.3">
      <c r="I81" s="2"/>
      <c r="J81" s="2"/>
    </row>
  </sheetData>
  <mergeCells count="3">
    <mergeCell ref="B1:E1"/>
    <mergeCell ref="B9:L9"/>
    <mergeCell ref="B10:L10"/>
  </mergeCells>
  <printOptions horizontalCentered="1"/>
  <pageMargins left="0.19685039370078741" right="0.19685039370078741" top="0.59055118110236227" bottom="0.59055118110236227" header="0.51181102362204722" footer="0.51181102362204722"/>
  <pageSetup paperSize="9" scale="54" fitToHeight="2" orientation="portrait" r:id="rId1"/>
  <headerFooter alignWithMargins="0">
    <oddFooter>&amp;C- &amp;P -</oddFooter>
  </headerFooter>
  <ignoredErrors>
    <ignoredError sqref="L27 F28:J29 L30:L36 F40:K40 L45 L49 F50:G50 I50:J50 L53 L56:L57 J70:K70 L71:L72 L74 F16:H16 J16:K16 L17:L18 L20:L22 L25:L26 L41" formulaRange="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78"/>
  <sheetViews>
    <sheetView view="pageBreakPreview" zoomScaleNormal="100" zoomScaleSheetLayoutView="100" workbookViewId="0">
      <selection activeCell="I6" sqref="I6"/>
    </sheetView>
  </sheetViews>
  <sheetFormatPr defaultColWidth="9.28515625" defaultRowHeight="16.5" x14ac:dyDescent="0.3"/>
  <cols>
    <col min="1" max="1" width="3.7109375" style="171" customWidth="1"/>
    <col min="2" max="2" width="5.7109375" style="35" customWidth="1"/>
    <col min="3" max="4" width="5.7109375" style="21" customWidth="1"/>
    <col min="5" max="5" width="59.7109375" style="11" customWidth="1"/>
    <col min="6" max="8" width="13.7109375" style="11" customWidth="1"/>
    <col min="9" max="12" width="15.7109375" style="11" customWidth="1"/>
    <col min="13" max="16384" width="9.28515625" style="11"/>
  </cols>
  <sheetData>
    <row r="1" spans="1:12" x14ac:dyDescent="0.3">
      <c r="B1" s="1965" t="s">
        <v>723</v>
      </c>
      <c r="C1" s="1965"/>
      <c r="D1" s="1965"/>
      <c r="E1" s="1965"/>
      <c r="G1" s="12"/>
    </row>
    <row r="2" spans="1:12" x14ac:dyDescent="0.3">
      <c r="B2" s="7" t="s">
        <v>940</v>
      </c>
      <c r="C2" s="7"/>
      <c r="D2" s="7"/>
      <c r="E2" s="7"/>
      <c r="G2" s="12"/>
    </row>
    <row r="3" spans="1:12" x14ac:dyDescent="0.3">
      <c r="B3" s="7" t="s">
        <v>941</v>
      </c>
      <c r="C3" s="7"/>
      <c r="D3" s="7"/>
      <c r="E3" s="7"/>
      <c r="G3" s="12"/>
    </row>
    <row r="4" spans="1:12" x14ac:dyDescent="0.3">
      <c r="B4" s="7" t="s">
        <v>942</v>
      </c>
      <c r="C4" s="28"/>
      <c r="D4" s="28"/>
      <c r="E4" s="28"/>
      <c r="G4" s="12"/>
    </row>
    <row r="5" spans="1:12" x14ac:dyDescent="0.3">
      <c r="B5" s="7" t="s">
        <v>943</v>
      </c>
      <c r="C5" s="28"/>
      <c r="D5" s="28"/>
      <c r="E5" s="28"/>
      <c r="G5" s="12"/>
    </row>
    <row r="6" spans="1:12" x14ac:dyDescent="0.3">
      <c r="B6" s="7" t="s">
        <v>944</v>
      </c>
      <c r="C6" s="28"/>
      <c r="D6" s="28"/>
      <c r="E6" s="28"/>
      <c r="G6" s="12"/>
    </row>
    <row r="7" spans="1:12" x14ac:dyDescent="0.3">
      <c r="B7" s="7" t="s">
        <v>1783</v>
      </c>
      <c r="C7" s="28"/>
      <c r="D7" s="28"/>
      <c r="E7" s="28"/>
      <c r="G7" s="12"/>
    </row>
    <row r="8" spans="1:12" x14ac:dyDescent="0.3">
      <c r="B8" s="28"/>
      <c r="C8" s="28"/>
      <c r="D8" s="28"/>
      <c r="E8" s="28"/>
      <c r="G8" s="12"/>
    </row>
    <row r="9" spans="1:12" s="13" customFormat="1" ht="25.15" customHeight="1" x14ac:dyDescent="0.2">
      <c r="A9" s="171"/>
      <c r="B9" s="1966" t="s">
        <v>128</v>
      </c>
      <c r="C9" s="1966"/>
      <c r="D9" s="1966"/>
      <c r="E9" s="1966"/>
      <c r="F9" s="1966"/>
      <c r="G9" s="1966"/>
      <c r="H9" s="1966"/>
      <c r="I9" s="1966"/>
      <c r="J9" s="1966"/>
      <c r="K9" s="1966"/>
      <c r="L9" s="1966"/>
    </row>
    <row r="10" spans="1:12" s="13" customFormat="1" ht="25.15" customHeight="1" x14ac:dyDescent="0.2">
      <c r="A10" s="171"/>
      <c r="B10" s="1966" t="s">
        <v>548</v>
      </c>
      <c r="C10" s="1966"/>
      <c r="D10" s="1966"/>
      <c r="E10" s="1966"/>
      <c r="F10" s="1966"/>
      <c r="G10" s="1966"/>
      <c r="H10" s="1966"/>
      <c r="I10" s="1966"/>
      <c r="J10" s="1966"/>
      <c r="K10" s="1966"/>
      <c r="L10" s="1966"/>
    </row>
    <row r="11" spans="1:12" ht="17.25" x14ac:dyDescent="0.35">
      <c r="D11" s="25"/>
      <c r="E11" s="25"/>
      <c r="F11" s="25"/>
      <c r="G11" s="12"/>
      <c r="I11" s="648"/>
      <c r="J11" s="648"/>
      <c r="L11" s="648" t="s">
        <v>0</v>
      </c>
    </row>
    <row r="12" spans="1:12" s="172" customFormat="1" ht="15" thickBot="1" x14ac:dyDescent="0.35">
      <c r="A12" s="171"/>
      <c r="B12" s="646" t="s">
        <v>1</v>
      </c>
      <c r="C12" s="172" t="s">
        <v>3</v>
      </c>
      <c r="D12" s="172" t="s">
        <v>2</v>
      </c>
      <c r="E12" s="172" t="s">
        <v>4</v>
      </c>
      <c r="F12" s="172" t="s">
        <v>5</v>
      </c>
      <c r="G12" s="172" t="s">
        <v>15</v>
      </c>
      <c r="H12" s="647" t="s">
        <v>16</v>
      </c>
      <c r="I12" s="647" t="s">
        <v>17</v>
      </c>
      <c r="J12" s="172" t="s">
        <v>31</v>
      </c>
      <c r="K12" s="172" t="s">
        <v>27</v>
      </c>
      <c r="L12" s="172" t="s">
        <v>22</v>
      </c>
    </row>
    <row r="13" spans="1:12" s="14" customFormat="1" ht="80.099999999999994" customHeight="1" thickBot="1" x14ac:dyDescent="0.25">
      <c r="A13" s="171"/>
      <c r="B13" s="94" t="s">
        <v>157</v>
      </c>
      <c r="C13" s="85" t="s">
        <v>303</v>
      </c>
      <c r="D13" s="85" t="s">
        <v>305</v>
      </c>
      <c r="E13" s="95" t="s">
        <v>6</v>
      </c>
      <c r="F13" s="70" t="s">
        <v>546</v>
      </c>
      <c r="G13" s="70" t="s">
        <v>472</v>
      </c>
      <c r="H13" s="96" t="s">
        <v>667</v>
      </c>
      <c r="I13" s="703" t="s">
        <v>543</v>
      </c>
      <c r="J13" s="87" t="s">
        <v>838</v>
      </c>
      <c r="K13" s="701" t="s">
        <v>93</v>
      </c>
      <c r="L13" s="702" t="s">
        <v>872</v>
      </c>
    </row>
    <row r="14" spans="1:12" s="19" customFormat="1" ht="30" customHeight="1" x14ac:dyDescent="0.35">
      <c r="A14" s="171">
        <v>1</v>
      </c>
      <c r="B14" s="81" t="s">
        <v>285</v>
      </c>
      <c r="C14" s="16"/>
      <c r="D14" s="15"/>
      <c r="E14" s="17" t="s">
        <v>158</v>
      </c>
      <c r="F14" s="18">
        <f t="shared" ref="F14:L14" si="0">SUM(F15:F16)</f>
        <v>12380731</v>
      </c>
      <c r="G14" s="18">
        <f t="shared" si="0"/>
        <v>13111714</v>
      </c>
      <c r="H14" s="18">
        <f t="shared" si="0"/>
        <v>13552260</v>
      </c>
      <c r="I14" s="752">
        <f t="shared" si="0"/>
        <v>14196982</v>
      </c>
      <c r="J14" s="18">
        <f t="shared" si="0"/>
        <v>16811253</v>
      </c>
      <c r="K14" s="778">
        <f t="shared" si="0"/>
        <v>2128</v>
      </c>
      <c r="L14" s="761">
        <f t="shared" si="0"/>
        <v>16813381</v>
      </c>
    </row>
    <row r="15" spans="1:12" ht="26.1" customHeight="1" x14ac:dyDescent="0.35">
      <c r="A15" s="171">
        <v>2</v>
      </c>
      <c r="B15" s="20"/>
      <c r="C15" s="21">
        <v>1</v>
      </c>
      <c r="E15" s="11" t="s">
        <v>34</v>
      </c>
      <c r="F15" s="11">
        <v>11919140</v>
      </c>
      <c r="G15" s="11">
        <v>12737090</v>
      </c>
      <c r="H15" s="11">
        <v>13083406</v>
      </c>
      <c r="I15" s="753">
        <v>13949288</v>
      </c>
      <c r="J15" s="11">
        <v>16255288</v>
      </c>
      <c r="K15" s="26">
        <f>'4.Inki'!K212+'4.Inki'!L212+'4.Inki'!M212+'4.Inki'!N212+'4.Inki'!O212</f>
        <v>3252</v>
      </c>
      <c r="L15" s="762">
        <f>SUM(J15:K15)</f>
        <v>16258540</v>
      </c>
    </row>
    <row r="16" spans="1:12" ht="25.5" customHeight="1" x14ac:dyDescent="0.35">
      <c r="A16" s="171">
        <v>3</v>
      </c>
      <c r="B16" s="20"/>
      <c r="C16" s="21">
        <v>2</v>
      </c>
      <c r="E16" s="11" t="s">
        <v>120</v>
      </c>
      <c r="F16" s="11">
        <f t="shared" ref="F16:K16" si="1">SUM(F17:F19)</f>
        <v>461591</v>
      </c>
      <c r="G16" s="11">
        <f t="shared" si="1"/>
        <v>374624</v>
      </c>
      <c r="H16" s="11">
        <f t="shared" si="1"/>
        <v>468854</v>
      </c>
      <c r="I16" s="753">
        <f t="shared" si="1"/>
        <v>247694</v>
      </c>
      <c r="J16" s="11">
        <f t="shared" si="1"/>
        <v>555965</v>
      </c>
      <c r="K16" s="26">
        <f t="shared" si="1"/>
        <v>-1124</v>
      </c>
      <c r="L16" s="762">
        <f>SUM(L17:L19)</f>
        <v>554841</v>
      </c>
    </row>
    <row r="17" spans="1:12" ht="17.25" x14ac:dyDescent="0.35">
      <c r="A17" s="171">
        <v>4</v>
      </c>
      <c r="B17" s="20"/>
      <c r="D17" s="21">
        <v>7</v>
      </c>
      <c r="E17" s="767" t="s">
        <v>181</v>
      </c>
      <c r="F17" s="11">
        <v>460547</v>
      </c>
      <c r="G17" s="11">
        <v>374624</v>
      </c>
      <c r="H17" s="11">
        <v>466880</v>
      </c>
      <c r="I17" s="753">
        <v>247694</v>
      </c>
      <c r="J17" s="11">
        <v>554465</v>
      </c>
      <c r="K17" s="26">
        <f>'4.Inki'!P212</f>
        <v>-1124</v>
      </c>
      <c r="L17" s="762">
        <f>SUM(J17:K17)</f>
        <v>553341</v>
      </c>
    </row>
    <row r="18" spans="1:12" ht="17.25" x14ac:dyDescent="0.35">
      <c r="A18" s="171">
        <v>5</v>
      </c>
      <c r="B18" s="20"/>
      <c r="D18" s="21">
        <v>8</v>
      </c>
      <c r="E18" s="767" t="s">
        <v>121</v>
      </c>
      <c r="F18" s="11">
        <v>20</v>
      </c>
      <c r="H18" s="11">
        <v>1974</v>
      </c>
      <c r="I18" s="753"/>
      <c r="K18" s="26"/>
      <c r="L18" s="762">
        <f>SUM(J18:K18)</f>
        <v>0</v>
      </c>
    </row>
    <row r="19" spans="1:12" ht="17.25" x14ac:dyDescent="0.35">
      <c r="A19" s="171">
        <v>6</v>
      </c>
      <c r="B19" s="20"/>
      <c r="D19" s="21">
        <v>9</v>
      </c>
      <c r="E19" s="767" t="s">
        <v>182</v>
      </c>
      <c r="F19" s="11">
        <v>1024</v>
      </c>
      <c r="I19" s="753"/>
      <c r="J19" s="11">
        <v>1500</v>
      </c>
      <c r="K19" s="26">
        <f>'4.Inki'!Q212</f>
        <v>0</v>
      </c>
      <c r="L19" s="762">
        <f>SUM(J19:K19)</f>
        <v>1500</v>
      </c>
    </row>
    <row r="20" spans="1:12" s="19" customFormat="1" ht="30" customHeight="1" x14ac:dyDescent="0.35">
      <c r="A20" s="171">
        <v>7</v>
      </c>
      <c r="B20" s="82" t="s">
        <v>286</v>
      </c>
      <c r="C20" s="23"/>
      <c r="D20" s="23"/>
      <c r="E20" s="24" t="s">
        <v>95</v>
      </c>
      <c r="F20" s="24">
        <f t="shared" ref="F20:K20" si="2">SUM(F21:F22,F39,F40)</f>
        <v>39673417</v>
      </c>
      <c r="G20" s="24">
        <f t="shared" si="2"/>
        <v>29978320</v>
      </c>
      <c r="H20" s="24">
        <f t="shared" si="2"/>
        <v>20194264</v>
      </c>
      <c r="I20" s="754">
        <f t="shared" si="2"/>
        <v>24237463</v>
      </c>
      <c r="J20" s="24">
        <f t="shared" si="2"/>
        <v>34547351</v>
      </c>
      <c r="K20" s="779">
        <f t="shared" si="2"/>
        <v>90954</v>
      </c>
      <c r="L20" s="763">
        <f>SUM(L21:L22,L39,L40)</f>
        <v>34638305</v>
      </c>
    </row>
    <row r="21" spans="1:12" s="19" customFormat="1" ht="25.5" customHeight="1" x14ac:dyDescent="0.35">
      <c r="A21" s="171">
        <v>8</v>
      </c>
      <c r="B21" s="20"/>
      <c r="C21" s="21">
        <v>1</v>
      </c>
      <c r="D21" s="25"/>
      <c r="E21" s="19" t="s">
        <v>34</v>
      </c>
      <c r="F21" s="19">
        <v>13413343</v>
      </c>
      <c r="G21" s="19">
        <v>14604135</v>
      </c>
      <c r="H21" s="19">
        <v>13385531</v>
      </c>
      <c r="I21" s="755">
        <v>15280082</v>
      </c>
      <c r="J21" s="19">
        <v>17412602</v>
      </c>
      <c r="K21" s="780">
        <f>'6.Önk.műk.'!I1022+'7.Beruh.'!I591+'9.Projekt'!I203+'9.Projekt'!J203+'9.Projekt'!K203+'9.Projekt'!L203</f>
        <v>52534</v>
      </c>
      <c r="L21" s="764">
        <f>SUM(J21:K21)</f>
        <v>17465136</v>
      </c>
    </row>
    <row r="22" spans="1:12" ht="25.5" customHeight="1" x14ac:dyDescent="0.35">
      <c r="A22" s="171">
        <v>9</v>
      </c>
      <c r="B22" s="20"/>
      <c r="C22" s="25"/>
      <c r="D22" s="25"/>
      <c r="E22" s="19" t="s">
        <v>159</v>
      </c>
      <c r="F22" s="19">
        <f t="shared" ref="F22:K22" si="3">SUM(F23,F32)</f>
        <v>0</v>
      </c>
      <c r="G22" s="19">
        <f t="shared" si="3"/>
        <v>1445988</v>
      </c>
      <c r="H22" s="19">
        <f t="shared" si="3"/>
        <v>0</v>
      </c>
      <c r="I22" s="755">
        <f t="shared" si="3"/>
        <v>749826</v>
      </c>
      <c r="J22" s="19">
        <f t="shared" si="3"/>
        <v>388392</v>
      </c>
      <c r="K22" s="780">
        <f t="shared" si="3"/>
        <v>50</v>
      </c>
      <c r="L22" s="764">
        <f>SUM(L23,L32)</f>
        <v>388442</v>
      </c>
    </row>
    <row r="23" spans="1:12" s="26" customFormat="1" ht="25.5" customHeight="1" x14ac:dyDescent="0.35">
      <c r="A23" s="171">
        <v>10</v>
      </c>
      <c r="B23" s="83"/>
      <c r="C23" s="21">
        <v>1</v>
      </c>
      <c r="D23" s="21">
        <v>6</v>
      </c>
      <c r="E23" s="768" t="s">
        <v>292</v>
      </c>
      <c r="F23" s="26">
        <f t="shared" ref="F23:K23" si="4">SUM(F24:F31)</f>
        <v>0</v>
      </c>
      <c r="G23" s="26">
        <f t="shared" si="4"/>
        <v>871488</v>
      </c>
      <c r="H23" s="26">
        <f t="shared" si="4"/>
        <v>0</v>
      </c>
      <c r="I23" s="756">
        <f t="shared" si="4"/>
        <v>747344</v>
      </c>
      <c r="J23" s="26">
        <f t="shared" si="4"/>
        <v>379284</v>
      </c>
      <c r="K23" s="26">
        <f t="shared" si="4"/>
        <v>50</v>
      </c>
      <c r="L23" s="762">
        <f>SUM(J23:K23)</f>
        <v>379334</v>
      </c>
    </row>
    <row r="24" spans="1:12" ht="17.25" x14ac:dyDescent="0.35">
      <c r="A24" s="171">
        <v>11</v>
      </c>
      <c r="B24" s="20"/>
      <c r="E24" s="769" t="s">
        <v>595</v>
      </c>
      <c r="G24" s="11">
        <v>218415</v>
      </c>
      <c r="I24" s="753">
        <v>255932</v>
      </c>
      <c r="J24" s="11">
        <v>150239</v>
      </c>
      <c r="K24" s="26"/>
      <c r="L24" s="762">
        <f>SUM(J24:K24)</f>
        <v>150239</v>
      </c>
    </row>
    <row r="25" spans="1:12" ht="18" thickBot="1" x14ac:dyDescent="0.4">
      <c r="A25" s="171">
        <v>12</v>
      </c>
      <c r="B25" s="20"/>
      <c r="E25" s="769" t="s">
        <v>368</v>
      </c>
      <c r="G25" s="11">
        <v>36000</v>
      </c>
      <c r="I25" s="753">
        <v>36000</v>
      </c>
      <c r="J25" s="11">
        <v>0</v>
      </c>
      <c r="K25" s="26"/>
      <c r="L25" s="762">
        <f t="shared" ref="L25:L31" si="5">SUM(J25:K25)</f>
        <v>0</v>
      </c>
    </row>
    <row r="26" spans="1:12" ht="17.25" x14ac:dyDescent="0.35">
      <c r="A26" s="171">
        <v>13</v>
      </c>
      <c r="B26" s="20"/>
      <c r="E26" s="769" t="s">
        <v>369</v>
      </c>
      <c r="G26" s="11">
        <v>15128</v>
      </c>
      <c r="I26" s="753">
        <v>265000</v>
      </c>
      <c r="J26" s="11">
        <v>197983</v>
      </c>
      <c r="K26" s="26"/>
      <c r="L26" s="762">
        <f t="shared" si="5"/>
        <v>197983</v>
      </c>
    </row>
    <row r="27" spans="1:12" ht="17.25" x14ac:dyDescent="0.35">
      <c r="A27" s="171">
        <v>14</v>
      </c>
      <c r="B27" s="20"/>
      <c r="E27" s="769" t="s">
        <v>299</v>
      </c>
      <c r="G27" s="11">
        <v>150000</v>
      </c>
      <c r="I27" s="753">
        <v>150000</v>
      </c>
      <c r="J27" s="11">
        <v>0</v>
      </c>
      <c r="K27" s="26"/>
      <c r="L27" s="762">
        <f t="shared" si="5"/>
        <v>0</v>
      </c>
    </row>
    <row r="28" spans="1:12" ht="17.25" x14ac:dyDescent="0.35">
      <c r="A28" s="171">
        <v>15</v>
      </c>
      <c r="B28" s="20"/>
      <c r="E28" s="769" t="s">
        <v>457</v>
      </c>
      <c r="G28" s="11">
        <v>418802</v>
      </c>
      <c r="I28" s="753"/>
      <c r="K28" s="26"/>
      <c r="L28" s="762">
        <f t="shared" si="5"/>
        <v>0</v>
      </c>
    </row>
    <row r="29" spans="1:12" ht="17.25" x14ac:dyDescent="0.35">
      <c r="A29" s="171">
        <v>16</v>
      </c>
      <c r="B29" s="20"/>
      <c r="E29" s="769" t="s">
        <v>596</v>
      </c>
      <c r="G29" s="11">
        <v>15293</v>
      </c>
      <c r="I29" s="753">
        <v>21912</v>
      </c>
      <c r="J29" s="11">
        <v>20912</v>
      </c>
      <c r="K29" s="26"/>
      <c r="L29" s="762">
        <f t="shared" si="5"/>
        <v>20912</v>
      </c>
    </row>
    <row r="30" spans="1:12" ht="17.25" x14ac:dyDescent="0.35">
      <c r="A30" s="171">
        <v>17</v>
      </c>
      <c r="B30" s="20"/>
      <c r="E30" s="769" t="s">
        <v>381</v>
      </c>
      <c r="G30" s="11">
        <v>7850</v>
      </c>
      <c r="I30" s="753">
        <v>8500</v>
      </c>
      <c r="J30" s="11">
        <v>10150</v>
      </c>
      <c r="K30" s="26">
        <v>50</v>
      </c>
      <c r="L30" s="762">
        <f t="shared" si="5"/>
        <v>10200</v>
      </c>
    </row>
    <row r="31" spans="1:12" ht="17.25" x14ac:dyDescent="0.35">
      <c r="A31" s="171">
        <v>18</v>
      </c>
      <c r="B31" s="20"/>
      <c r="E31" s="769" t="s">
        <v>382</v>
      </c>
      <c r="G31" s="11">
        <v>10000</v>
      </c>
      <c r="I31" s="753">
        <v>10000</v>
      </c>
      <c r="J31" s="11">
        <v>0</v>
      </c>
      <c r="K31" s="26"/>
      <c r="L31" s="762">
        <f t="shared" si="5"/>
        <v>0</v>
      </c>
    </row>
    <row r="32" spans="1:12" s="26" customFormat="1" ht="25.5" customHeight="1" x14ac:dyDescent="0.35">
      <c r="A32" s="171">
        <v>19</v>
      </c>
      <c r="B32" s="83"/>
      <c r="C32" s="21">
        <v>2</v>
      </c>
      <c r="D32" s="21">
        <v>10</v>
      </c>
      <c r="E32" s="768" t="s">
        <v>293</v>
      </c>
      <c r="F32" s="26">
        <f t="shared" ref="F32:L32" si="6">SUM(F33:F38)</f>
        <v>0</v>
      </c>
      <c r="G32" s="26">
        <f t="shared" si="6"/>
        <v>574500</v>
      </c>
      <c r="H32" s="26">
        <f t="shared" si="6"/>
        <v>0</v>
      </c>
      <c r="I32" s="756">
        <f t="shared" si="6"/>
        <v>2482</v>
      </c>
      <c r="J32" s="26">
        <f t="shared" si="6"/>
        <v>9108</v>
      </c>
      <c r="K32" s="26">
        <f t="shared" si="6"/>
        <v>0</v>
      </c>
      <c r="L32" s="765">
        <f t="shared" si="6"/>
        <v>9108</v>
      </c>
    </row>
    <row r="33" spans="1:12" ht="17.25" x14ac:dyDescent="0.35">
      <c r="A33" s="171">
        <v>20</v>
      </c>
      <c r="B33" s="20"/>
      <c r="C33" s="770"/>
      <c r="E33" s="769" t="s">
        <v>340</v>
      </c>
      <c r="I33" s="753"/>
      <c r="K33" s="26"/>
      <c r="L33" s="762"/>
    </row>
    <row r="34" spans="1:12" ht="17.25" x14ac:dyDescent="0.35">
      <c r="A34" s="171">
        <v>21</v>
      </c>
      <c r="B34" s="20"/>
      <c r="C34" s="770"/>
      <c r="E34" s="771" t="s">
        <v>383</v>
      </c>
      <c r="G34" s="13">
        <v>6000</v>
      </c>
      <c r="H34" s="13"/>
      <c r="I34" s="757">
        <v>2482</v>
      </c>
      <c r="J34" s="13">
        <v>2608</v>
      </c>
      <c r="K34" s="26"/>
      <c r="L34" s="762">
        <f t="shared" ref="L34:L39" si="7">SUM(J34:K34)</f>
        <v>2608</v>
      </c>
    </row>
    <row r="35" spans="1:12" ht="17.25" x14ac:dyDescent="0.35">
      <c r="A35" s="171">
        <v>22</v>
      </c>
      <c r="B35" s="20"/>
      <c r="C35" s="770"/>
      <c r="E35" s="771" t="s">
        <v>384</v>
      </c>
      <c r="G35" s="13">
        <v>568500</v>
      </c>
      <c r="H35" s="13"/>
      <c r="I35" s="757"/>
      <c r="J35" s="13"/>
      <c r="K35" s="26"/>
      <c r="L35" s="762">
        <f t="shared" si="7"/>
        <v>0</v>
      </c>
    </row>
    <row r="36" spans="1:12" ht="17.25" x14ac:dyDescent="0.35">
      <c r="A36" s="171">
        <v>23</v>
      </c>
      <c r="B36" s="20"/>
      <c r="C36" s="770"/>
      <c r="E36" s="771" t="s">
        <v>664</v>
      </c>
      <c r="G36" s="13"/>
      <c r="H36" s="13"/>
      <c r="I36" s="757"/>
      <c r="J36" s="13">
        <v>6500</v>
      </c>
      <c r="K36" s="26"/>
      <c r="L36" s="762">
        <f t="shared" si="7"/>
        <v>6500</v>
      </c>
    </row>
    <row r="37" spans="1:12" ht="17.25" x14ac:dyDescent="0.35">
      <c r="A37" s="171">
        <v>24</v>
      </c>
      <c r="B37" s="20"/>
      <c r="C37" s="770"/>
      <c r="E37" s="769" t="s">
        <v>836</v>
      </c>
      <c r="G37" s="13"/>
      <c r="H37" s="13"/>
      <c r="I37" s="757"/>
      <c r="J37" s="13"/>
      <c r="K37" s="26"/>
      <c r="L37" s="762">
        <f t="shared" si="7"/>
        <v>0</v>
      </c>
    </row>
    <row r="38" spans="1:12" ht="17.25" x14ac:dyDescent="0.35">
      <c r="A38" s="171">
        <v>25</v>
      </c>
      <c r="B38" s="20"/>
      <c r="C38" s="770"/>
      <c r="E38" s="769" t="s">
        <v>465</v>
      </c>
      <c r="I38" s="753"/>
      <c r="K38" s="26"/>
      <c r="L38" s="762">
        <f t="shared" si="7"/>
        <v>0</v>
      </c>
    </row>
    <row r="39" spans="1:12" s="13" customFormat="1" ht="25.5" customHeight="1" x14ac:dyDescent="0.2">
      <c r="A39" s="171">
        <v>26</v>
      </c>
      <c r="B39" s="84"/>
      <c r="C39" s="649"/>
      <c r="D39" s="649"/>
      <c r="E39" s="27" t="s">
        <v>160</v>
      </c>
      <c r="F39" s="27"/>
      <c r="G39" s="27">
        <v>150000</v>
      </c>
      <c r="H39" s="27"/>
      <c r="I39" s="758">
        <v>150000</v>
      </c>
      <c r="J39" s="27">
        <v>50000</v>
      </c>
      <c r="K39" s="781"/>
      <c r="L39" s="772">
        <f t="shared" si="7"/>
        <v>50000</v>
      </c>
    </row>
    <row r="40" spans="1:12" s="19" customFormat="1" ht="25.5" customHeight="1" x14ac:dyDescent="0.35">
      <c r="A40" s="171">
        <v>27</v>
      </c>
      <c r="B40" s="20"/>
      <c r="C40" s="21">
        <v>2</v>
      </c>
      <c r="D40" s="25"/>
      <c r="E40" s="19" t="s">
        <v>120</v>
      </c>
      <c r="F40" s="19">
        <f t="shared" ref="F40:L40" si="8">SUM(F41:F43)</f>
        <v>26260074</v>
      </c>
      <c r="G40" s="19">
        <f t="shared" si="8"/>
        <v>13778197</v>
      </c>
      <c r="H40" s="19">
        <f t="shared" si="8"/>
        <v>6808733</v>
      </c>
      <c r="I40" s="755">
        <f t="shared" si="8"/>
        <v>8057555</v>
      </c>
      <c r="J40" s="19">
        <f t="shared" si="8"/>
        <v>16696357</v>
      </c>
      <c r="K40" s="780">
        <f t="shared" si="8"/>
        <v>38370</v>
      </c>
      <c r="L40" s="764">
        <f t="shared" si="8"/>
        <v>16734727</v>
      </c>
    </row>
    <row r="41" spans="1:12" ht="17.25" x14ac:dyDescent="0.35">
      <c r="A41" s="171">
        <v>28</v>
      </c>
      <c r="B41" s="20"/>
      <c r="D41" s="21">
        <v>7</v>
      </c>
      <c r="E41" s="767" t="s">
        <v>181</v>
      </c>
      <c r="F41" s="11">
        <v>23451890</v>
      </c>
      <c r="G41" s="11">
        <v>11055791</v>
      </c>
      <c r="H41" s="11">
        <v>5665878</v>
      </c>
      <c r="I41" s="753">
        <f>'7.Beruh.'!J589+'9.Projekt'!M201</f>
        <v>7110614</v>
      </c>
      <c r="J41" s="11">
        <v>15291960</v>
      </c>
      <c r="K41" s="26">
        <f>'7.Beruh.'!J591+'9.Projekt'!M203</f>
        <v>38370</v>
      </c>
      <c r="L41" s="762">
        <f>SUM(J41:K41)</f>
        <v>15330330</v>
      </c>
    </row>
    <row r="42" spans="1:12" ht="17.25" x14ac:dyDescent="0.35">
      <c r="A42" s="171">
        <v>29</v>
      </c>
      <c r="B42" s="20"/>
      <c r="D42" s="21">
        <v>8</v>
      </c>
      <c r="E42" s="767" t="s">
        <v>121</v>
      </c>
      <c r="F42" s="11">
        <v>2531852</v>
      </c>
      <c r="G42" s="11">
        <v>1837575</v>
      </c>
      <c r="H42" s="11">
        <v>632216</v>
      </c>
      <c r="I42" s="753">
        <f>'7.Beruh.'!K589+'9.Projekt'!N201</f>
        <v>358458</v>
      </c>
      <c r="J42" s="11">
        <v>661752</v>
      </c>
      <c r="K42" s="26">
        <f>'7.Beruh.'!K591+'9.Projekt'!N203</f>
        <v>0</v>
      </c>
      <c r="L42" s="762">
        <f>SUM(J42:K42)</f>
        <v>661752</v>
      </c>
    </row>
    <row r="43" spans="1:12" ht="17.25" x14ac:dyDescent="0.35">
      <c r="A43" s="171">
        <v>30</v>
      </c>
      <c r="B43" s="20"/>
      <c r="D43" s="21">
        <v>9</v>
      </c>
      <c r="E43" s="767" t="s">
        <v>182</v>
      </c>
      <c r="F43" s="11">
        <v>276332</v>
      </c>
      <c r="G43" s="11">
        <v>884831</v>
      </c>
      <c r="H43" s="11">
        <v>510639</v>
      </c>
      <c r="I43" s="753">
        <v>588483</v>
      </c>
      <c r="J43" s="11">
        <v>742645</v>
      </c>
      <c r="K43" s="26">
        <f>'9.Projekt'!O203</f>
        <v>0</v>
      </c>
      <c r="L43" s="762">
        <f>SUM(J43:K43)</f>
        <v>742645</v>
      </c>
    </row>
    <row r="44" spans="1:12" s="19" customFormat="1" ht="30" customHeight="1" x14ac:dyDescent="0.35">
      <c r="A44" s="171">
        <v>31</v>
      </c>
      <c r="B44" s="82" t="s">
        <v>286</v>
      </c>
      <c r="C44" s="23"/>
      <c r="D44" s="22"/>
      <c r="E44" s="24" t="s">
        <v>161</v>
      </c>
      <c r="F44" s="24">
        <f t="shared" ref="F44:L44" si="9">SUM(F45:F46)</f>
        <v>0</v>
      </c>
      <c r="G44" s="24">
        <f t="shared" si="9"/>
        <v>0</v>
      </c>
      <c r="H44" s="24">
        <f t="shared" si="9"/>
        <v>0</v>
      </c>
      <c r="I44" s="754">
        <f t="shared" si="9"/>
        <v>0</v>
      </c>
      <c r="J44" s="24">
        <f t="shared" si="9"/>
        <v>0</v>
      </c>
      <c r="K44" s="779">
        <f t="shared" si="9"/>
        <v>0</v>
      </c>
      <c r="L44" s="763">
        <f t="shared" si="9"/>
        <v>0</v>
      </c>
    </row>
    <row r="45" spans="1:12" ht="24" customHeight="1" x14ac:dyDescent="0.35">
      <c r="A45" s="171">
        <v>32</v>
      </c>
      <c r="B45" s="20"/>
      <c r="C45" s="21">
        <v>1</v>
      </c>
      <c r="E45" s="28" t="s">
        <v>34</v>
      </c>
      <c r="I45" s="753"/>
      <c r="K45" s="26"/>
      <c r="L45" s="762"/>
    </row>
    <row r="46" spans="1:12" ht="24" customHeight="1" thickBot="1" x14ac:dyDescent="0.4">
      <c r="A46" s="171">
        <v>33</v>
      </c>
      <c r="B46" s="20"/>
      <c r="C46" s="21">
        <v>2</v>
      </c>
      <c r="E46" s="773" t="s">
        <v>120</v>
      </c>
      <c r="I46" s="753"/>
      <c r="K46" s="26"/>
      <c r="L46" s="762"/>
    </row>
    <row r="47" spans="1:12" s="27" customFormat="1" ht="40.15" customHeight="1" thickBot="1" x14ac:dyDescent="0.25">
      <c r="A47" s="171">
        <v>34</v>
      </c>
      <c r="B47" s="31"/>
      <c r="C47" s="33"/>
      <c r="D47" s="32"/>
      <c r="E47" s="34" t="s">
        <v>162</v>
      </c>
      <c r="F47" s="34">
        <f t="shared" ref="F47:L47" si="10">SUM(F14,F20,F44)</f>
        <v>52054148</v>
      </c>
      <c r="G47" s="34">
        <f t="shared" si="10"/>
        <v>43090034</v>
      </c>
      <c r="H47" s="34">
        <f t="shared" si="10"/>
        <v>33746524</v>
      </c>
      <c r="I47" s="759">
        <f t="shared" si="10"/>
        <v>38434445</v>
      </c>
      <c r="J47" s="34">
        <f t="shared" si="10"/>
        <v>51358604</v>
      </c>
      <c r="K47" s="782">
        <f t="shared" si="10"/>
        <v>93082</v>
      </c>
      <c r="L47" s="766">
        <f t="shared" si="10"/>
        <v>51451686</v>
      </c>
    </row>
    <row r="48" spans="1:12" ht="30" customHeight="1" x14ac:dyDescent="0.35">
      <c r="A48" s="171">
        <v>35</v>
      </c>
      <c r="B48" s="20" t="s">
        <v>286</v>
      </c>
      <c r="E48" s="19" t="s">
        <v>163</v>
      </c>
      <c r="F48" s="19">
        <f>SUM(F53:F54,F49:F51)</f>
        <v>636829</v>
      </c>
      <c r="G48" s="19">
        <f t="shared" ref="G48:L48" si="11">SUM(G53:G54,G49:G51)</f>
        <v>457737</v>
      </c>
      <c r="H48" s="19">
        <f t="shared" si="11"/>
        <v>2304689</v>
      </c>
      <c r="I48" s="755">
        <f t="shared" si="11"/>
        <v>460233</v>
      </c>
      <c r="J48" s="19">
        <f t="shared" si="11"/>
        <v>10435454</v>
      </c>
      <c r="K48" s="780">
        <f t="shared" si="11"/>
        <v>394892</v>
      </c>
      <c r="L48" s="764">
        <f t="shared" si="11"/>
        <v>10830346</v>
      </c>
    </row>
    <row r="49" spans="1:12" ht="17.25" x14ac:dyDescent="0.35">
      <c r="A49" s="171">
        <v>36</v>
      </c>
      <c r="B49" s="20"/>
      <c r="C49" s="21">
        <v>1</v>
      </c>
      <c r="E49" s="11" t="s">
        <v>164</v>
      </c>
      <c r="I49" s="753"/>
      <c r="K49" s="26"/>
      <c r="L49" s="762"/>
    </row>
    <row r="50" spans="1:12" ht="17.25" x14ac:dyDescent="0.35">
      <c r="A50" s="171">
        <v>37</v>
      </c>
      <c r="B50" s="20"/>
      <c r="D50" s="21">
        <v>11</v>
      </c>
      <c r="E50" s="11" t="s">
        <v>545</v>
      </c>
      <c r="H50" s="11">
        <v>1500000</v>
      </c>
      <c r="I50" s="753"/>
      <c r="J50" s="11">
        <v>7900000</v>
      </c>
      <c r="K50" s="26"/>
      <c r="L50" s="762">
        <f>SUM(J50:K50)</f>
        <v>7900000</v>
      </c>
    </row>
    <row r="51" spans="1:12" ht="17.25" x14ac:dyDescent="0.35">
      <c r="A51" s="171">
        <v>38</v>
      </c>
      <c r="B51" s="20"/>
      <c r="D51" s="21">
        <v>12</v>
      </c>
      <c r="E51" s="11" t="s">
        <v>210</v>
      </c>
      <c r="F51" s="11">
        <v>354955</v>
      </c>
      <c r="G51" s="11">
        <v>219898</v>
      </c>
      <c r="H51" s="11">
        <v>566850</v>
      </c>
      <c r="I51" s="753">
        <v>222394</v>
      </c>
      <c r="J51" s="11">
        <v>2297615</v>
      </c>
      <c r="K51" s="26">
        <v>394892</v>
      </c>
      <c r="L51" s="762">
        <f>SUM(J51:K51)</f>
        <v>2692507</v>
      </c>
    </row>
    <row r="52" spans="1:12" ht="17.25" x14ac:dyDescent="0.35">
      <c r="A52" s="171">
        <v>39</v>
      </c>
      <c r="B52" s="20"/>
      <c r="C52" s="21">
        <v>2</v>
      </c>
      <c r="E52" s="11" t="s">
        <v>165</v>
      </c>
      <c r="I52" s="753"/>
      <c r="K52" s="26"/>
      <c r="L52" s="762"/>
    </row>
    <row r="53" spans="1:12" ht="17.25" x14ac:dyDescent="0.35">
      <c r="A53" s="171">
        <v>40</v>
      </c>
      <c r="B53" s="20"/>
      <c r="D53" s="21">
        <v>13</v>
      </c>
      <c r="E53" s="774" t="s">
        <v>166</v>
      </c>
      <c r="F53" s="11">
        <v>281874</v>
      </c>
      <c r="G53" s="11">
        <v>237839</v>
      </c>
      <c r="H53" s="11">
        <v>237839</v>
      </c>
      <c r="I53" s="753">
        <v>237839</v>
      </c>
      <c r="J53" s="11">
        <v>237839</v>
      </c>
      <c r="K53" s="26"/>
      <c r="L53" s="762">
        <f>SUM(J53:K53)</f>
        <v>237839</v>
      </c>
    </row>
    <row r="54" spans="1:12" s="30" customFormat="1" ht="18" customHeight="1" thickBot="1" x14ac:dyDescent="0.25">
      <c r="A54" s="171">
        <v>41</v>
      </c>
      <c r="B54" s="29"/>
      <c r="C54" s="775"/>
      <c r="D54" s="775">
        <v>13</v>
      </c>
      <c r="E54" s="776" t="s">
        <v>167</v>
      </c>
      <c r="I54" s="760"/>
      <c r="K54" s="783"/>
      <c r="L54" s="777"/>
    </row>
    <row r="55" spans="1:12" s="27" customFormat="1" ht="40.15" customHeight="1" thickBot="1" x14ac:dyDescent="0.25">
      <c r="A55" s="171">
        <v>42</v>
      </c>
      <c r="B55" s="31"/>
      <c r="C55" s="33"/>
      <c r="D55" s="32"/>
      <c r="E55" s="34" t="s">
        <v>168</v>
      </c>
      <c r="F55" s="34">
        <f t="shared" ref="F55:L55" si="12">SUM(F47:F48)</f>
        <v>52690977</v>
      </c>
      <c r="G55" s="34">
        <f t="shared" si="12"/>
        <v>43547771</v>
      </c>
      <c r="H55" s="34">
        <f t="shared" si="12"/>
        <v>36051213</v>
      </c>
      <c r="I55" s="759">
        <f t="shared" si="12"/>
        <v>38894678</v>
      </c>
      <c r="J55" s="34">
        <f t="shared" si="12"/>
        <v>61794058</v>
      </c>
      <c r="K55" s="782">
        <f t="shared" si="12"/>
        <v>487974</v>
      </c>
      <c r="L55" s="766">
        <f t="shared" si="12"/>
        <v>62282032</v>
      </c>
    </row>
    <row r="60" spans="1:12" ht="17.25" x14ac:dyDescent="0.35">
      <c r="D60" s="25"/>
      <c r="E60" s="19"/>
      <c r="F60" s="19"/>
      <c r="G60" s="19"/>
      <c r="H60" s="19"/>
    </row>
    <row r="71" spans="1:4" s="19" customFormat="1" ht="17.25" x14ac:dyDescent="0.35">
      <c r="A71" s="173"/>
      <c r="B71" s="35"/>
      <c r="C71" s="21"/>
      <c r="D71" s="25"/>
    </row>
    <row r="76" spans="1:4" s="19" customFormat="1" ht="17.25" x14ac:dyDescent="0.35">
      <c r="A76" s="173"/>
      <c r="B76" s="35"/>
      <c r="C76" s="21"/>
      <c r="D76" s="25"/>
    </row>
    <row r="78" spans="1:4" s="19" customFormat="1" ht="17.25" x14ac:dyDescent="0.35">
      <c r="A78" s="173"/>
      <c r="B78" s="35"/>
      <c r="C78" s="21"/>
      <c r="D78" s="25"/>
    </row>
  </sheetData>
  <mergeCells count="3">
    <mergeCell ref="B1:E1"/>
    <mergeCell ref="B9:L9"/>
    <mergeCell ref="B10:L10"/>
  </mergeCells>
  <printOptions horizontalCentered="1"/>
  <pageMargins left="0.19685039370078741" right="0.19685039370078741" top="0.59055118110236227" bottom="0.59055118110236227" header="0.51181102362204722" footer="0.51181102362204722"/>
  <pageSetup paperSize="9" scale="54" fitToHeight="2" orientation="portrait" r:id="rId1"/>
  <headerFooter alignWithMargins="0">
    <oddFooter>&amp;C-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T138"/>
  <sheetViews>
    <sheetView view="pageBreakPreview" zoomScaleNormal="100" zoomScaleSheetLayoutView="100" workbookViewId="0">
      <selection activeCell="J5" sqref="J5"/>
    </sheetView>
  </sheetViews>
  <sheetFormatPr defaultColWidth="9.28515625" defaultRowHeight="12.75" x14ac:dyDescent="0.2"/>
  <cols>
    <col min="1" max="1" width="3.7109375" style="321" customWidth="1"/>
    <col min="2" max="3" width="5.7109375" customWidth="1"/>
    <col min="4" max="4" width="4.7109375" customWidth="1"/>
    <col min="5" max="5" width="51.7109375" customWidth="1"/>
    <col min="6" max="8" width="10.5703125" customWidth="1"/>
    <col min="9" max="9" width="13.5703125" customWidth="1"/>
    <col min="10" max="10" width="10" customWidth="1"/>
    <col min="11" max="11" width="14" bestFit="1" customWidth="1"/>
    <col min="12" max="12" width="11.7109375" customWidth="1"/>
    <col min="13" max="13" width="12.42578125" bestFit="1" customWidth="1"/>
    <col min="14" max="14" width="14" customWidth="1"/>
    <col min="15" max="16" width="12.7109375" customWidth="1"/>
    <col min="17" max="17" width="10.7109375" customWidth="1"/>
    <col min="18" max="18" width="12.7109375" style="307" customWidth="1"/>
  </cols>
  <sheetData>
    <row r="1" spans="1:19" s="247" customFormat="1" ht="18" customHeight="1" x14ac:dyDescent="0.2">
      <c r="A1" s="245"/>
      <c r="B1" s="1988" t="s">
        <v>724</v>
      </c>
      <c r="C1" s="1988"/>
      <c r="D1" s="1988"/>
      <c r="E1" s="1988"/>
      <c r="F1" s="111"/>
      <c r="G1" s="111"/>
      <c r="H1" s="111"/>
      <c r="I1" s="111"/>
      <c r="J1" s="111"/>
      <c r="K1" s="111"/>
      <c r="L1" s="111"/>
      <c r="M1" s="111"/>
      <c r="N1" s="111"/>
      <c r="O1" s="111"/>
      <c r="P1" s="111"/>
      <c r="Q1" s="111"/>
      <c r="R1" s="246"/>
      <c r="S1" s="111"/>
    </row>
    <row r="2" spans="1:19" s="247" customFormat="1" ht="18" customHeight="1" x14ac:dyDescent="0.3">
      <c r="A2" s="245"/>
      <c r="B2" s="7" t="s">
        <v>945</v>
      </c>
      <c r="C2" s="638"/>
      <c r="D2" s="638"/>
      <c r="E2" s="638"/>
      <c r="F2" s="111"/>
      <c r="G2" s="111"/>
      <c r="H2" s="111"/>
      <c r="I2" s="111"/>
      <c r="J2" s="111"/>
      <c r="K2" s="111"/>
      <c r="L2" s="111"/>
      <c r="M2" s="111"/>
      <c r="N2" s="111"/>
      <c r="O2" s="111"/>
      <c r="P2" s="111"/>
      <c r="Q2" s="111"/>
      <c r="R2" s="246"/>
      <c r="S2" s="111"/>
    </row>
    <row r="3" spans="1:19" s="247" customFormat="1" ht="18" customHeight="1" x14ac:dyDescent="0.3">
      <c r="A3" s="245"/>
      <c r="B3" s="7" t="s">
        <v>946</v>
      </c>
      <c r="C3" s="638"/>
      <c r="D3" s="638"/>
      <c r="E3" s="638"/>
      <c r="F3" s="111"/>
      <c r="G3" s="111"/>
      <c r="H3" s="111"/>
      <c r="I3" s="111"/>
      <c r="J3" s="111"/>
      <c r="K3" s="111"/>
      <c r="L3" s="111"/>
      <c r="M3" s="111"/>
      <c r="N3" s="111"/>
      <c r="O3" s="111"/>
      <c r="P3" s="111"/>
      <c r="Q3" s="111"/>
      <c r="R3" s="246"/>
      <c r="S3" s="111"/>
    </row>
    <row r="4" spans="1:19" s="247" customFormat="1" ht="18" customHeight="1" x14ac:dyDescent="0.3">
      <c r="A4" s="245"/>
      <c r="B4" s="7" t="s">
        <v>947</v>
      </c>
      <c r="C4" s="638"/>
      <c r="D4" s="638"/>
      <c r="E4" s="638"/>
      <c r="F4" s="111"/>
      <c r="G4" s="111"/>
      <c r="H4" s="111"/>
      <c r="I4" s="111"/>
      <c r="J4" s="111"/>
      <c r="K4" s="111"/>
      <c r="L4" s="111"/>
      <c r="M4" s="111"/>
      <c r="N4" s="111"/>
      <c r="O4" s="111"/>
      <c r="P4" s="111"/>
      <c r="Q4" s="111"/>
      <c r="R4" s="246"/>
      <c r="S4" s="111"/>
    </row>
    <row r="5" spans="1:19" s="247" customFormat="1" ht="18" customHeight="1" x14ac:dyDescent="0.3">
      <c r="A5" s="245"/>
      <c r="B5" s="7" t="s">
        <v>948</v>
      </c>
      <c r="C5" s="638"/>
      <c r="D5" s="638"/>
      <c r="E5" s="638"/>
      <c r="F5" s="111"/>
      <c r="G5" s="111"/>
      <c r="H5" s="111"/>
      <c r="I5" s="111"/>
      <c r="J5" s="111"/>
      <c r="K5" s="111"/>
      <c r="L5" s="111"/>
      <c r="M5" s="111"/>
      <c r="N5" s="111"/>
      <c r="O5" s="111"/>
      <c r="P5" s="111"/>
      <c r="Q5" s="111"/>
      <c r="R5" s="246"/>
      <c r="S5" s="111"/>
    </row>
    <row r="6" spans="1:19" s="247" customFormat="1" ht="18" customHeight="1" x14ac:dyDescent="0.3">
      <c r="A6" s="245"/>
      <c r="B6" s="7" t="s">
        <v>949</v>
      </c>
      <c r="C6" s="638"/>
      <c r="D6" s="638"/>
      <c r="E6" s="638"/>
      <c r="F6" s="111"/>
      <c r="G6" s="111"/>
      <c r="H6" s="111"/>
      <c r="I6" s="111"/>
      <c r="J6" s="111"/>
      <c r="K6" s="111"/>
      <c r="L6" s="111"/>
      <c r="M6" s="111"/>
      <c r="N6" s="111"/>
      <c r="O6" s="111"/>
      <c r="P6" s="111"/>
      <c r="Q6" s="111"/>
      <c r="R6" s="246"/>
      <c r="S6" s="111"/>
    </row>
    <row r="7" spans="1:19" s="247" customFormat="1" ht="18" customHeight="1" x14ac:dyDescent="0.3">
      <c r="A7" s="245"/>
      <c r="B7" s="1963" t="s">
        <v>1784</v>
      </c>
      <c r="C7" s="1963"/>
      <c r="D7" s="1963"/>
      <c r="E7" s="1963"/>
      <c r="F7" s="1963"/>
      <c r="G7" s="111"/>
      <c r="H7" s="111"/>
      <c r="I7" s="111"/>
      <c r="J7" s="111"/>
      <c r="K7" s="111"/>
      <c r="L7" s="111"/>
      <c r="M7" s="111"/>
      <c r="N7" s="111"/>
      <c r="O7" s="111"/>
      <c r="P7" s="111"/>
      <c r="Q7" s="111"/>
      <c r="R7" s="246"/>
      <c r="S7" s="111"/>
    </row>
    <row r="8" spans="1:19" s="247" customFormat="1" ht="18" customHeight="1" x14ac:dyDescent="0.2">
      <c r="A8" s="245"/>
      <c r="B8" s="638"/>
      <c r="C8" s="638"/>
      <c r="D8" s="638"/>
      <c r="E8" s="638"/>
      <c r="F8" s="111"/>
      <c r="G8" s="111"/>
      <c r="H8" s="111"/>
      <c r="I8" s="111"/>
      <c r="J8" s="111"/>
      <c r="K8" s="111"/>
      <c r="L8" s="111"/>
      <c r="M8" s="111"/>
      <c r="N8" s="111"/>
      <c r="O8" s="111"/>
      <c r="P8" s="111"/>
      <c r="Q8" s="111"/>
      <c r="R8" s="246"/>
      <c r="S8" s="111"/>
    </row>
    <row r="9" spans="1:19" s="247" customFormat="1" ht="24.75" customHeight="1" x14ac:dyDescent="0.2">
      <c r="A9" s="245"/>
      <c r="B9" s="1989" t="s">
        <v>102</v>
      </c>
      <c r="C9" s="1989"/>
      <c r="D9" s="1989"/>
      <c r="E9" s="1989"/>
      <c r="F9" s="1989"/>
      <c r="G9" s="1989"/>
      <c r="H9" s="1989"/>
      <c r="I9" s="1989"/>
      <c r="J9" s="1989"/>
      <c r="K9" s="1989"/>
      <c r="L9" s="1989"/>
      <c r="M9" s="1989"/>
      <c r="N9" s="1989"/>
      <c r="O9" s="1989"/>
      <c r="P9" s="1989"/>
      <c r="Q9" s="1989"/>
      <c r="R9" s="1989"/>
      <c r="S9" s="111"/>
    </row>
    <row r="10" spans="1:19" s="247" customFormat="1" ht="24.75" customHeight="1" x14ac:dyDescent="0.2">
      <c r="A10" s="245"/>
      <c r="B10" s="1989" t="s">
        <v>547</v>
      </c>
      <c r="C10" s="1989"/>
      <c r="D10" s="1989"/>
      <c r="E10" s="1989"/>
      <c r="F10" s="1989"/>
      <c r="G10" s="1989"/>
      <c r="H10" s="1989"/>
      <c r="I10" s="1989"/>
      <c r="J10" s="1989"/>
      <c r="K10" s="1989"/>
      <c r="L10" s="1989"/>
      <c r="M10" s="1989"/>
      <c r="N10" s="1989"/>
      <c r="O10" s="1989"/>
      <c r="P10" s="1989"/>
      <c r="Q10" s="1989"/>
      <c r="R10" s="1989"/>
      <c r="S10" s="111"/>
    </row>
    <row r="11" spans="1:19" ht="18" customHeight="1" x14ac:dyDescent="0.3">
      <c r="A11" s="245"/>
      <c r="B11" s="248"/>
      <c r="C11" s="66"/>
      <c r="D11" s="66"/>
      <c r="E11" s="66"/>
      <c r="F11" s="249"/>
      <c r="G11" s="249"/>
      <c r="H11" s="249"/>
      <c r="I11" s="249"/>
      <c r="J11" s="249"/>
      <c r="K11" s="249"/>
      <c r="L11" s="249"/>
      <c r="M11" s="249"/>
      <c r="N11" s="249"/>
      <c r="O11" s="249"/>
      <c r="P11" s="249"/>
      <c r="Q11" s="249"/>
      <c r="R11" s="44" t="s">
        <v>0</v>
      </c>
      <c r="S11" s="249"/>
    </row>
    <row r="12" spans="1:19" s="245" customFormat="1" ht="18" customHeight="1" thickBot="1" x14ac:dyDescent="0.25">
      <c r="B12" s="245" t="s">
        <v>1</v>
      </c>
      <c r="C12" s="245" t="s">
        <v>3</v>
      </c>
      <c r="D12" s="1990" t="s">
        <v>2</v>
      </c>
      <c r="E12" s="1990"/>
      <c r="F12" s="245" t="s">
        <v>4</v>
      </c>
      <c r="G12" s="245" t="s">
        <v>5</v>
      </c>
      <c r="H12" s="245" t="s">
        <v>15</v>
      </c>
      <c r="I12" s="245" t="s">
        <v>16</v>
      </c>
      <c r="J12" s="245" t="s">
        <v>17</v>
      </c>
      <c r="K12" s="245" t="s">
        <v>31</v>
      </c>
      <c r="L12" s="245" t="s">
        <v>27</v>
      </c>
      <c r="M12" s="245" t="s">
        <v>22</v>
      </c>
      <c r="N12" s="245" t="s">
        <v>32</v>
      </c>
      <c r="O12" s="245" t="s">
        <v>33</v>
      </c>
      <c r="P12" s="245" t="s">
        <v>117</v>
      </c>
      <c r="Q12" s="245" t="s">
        <v>118</v>
      </c>
      <c r="R12" s="245" t="s">
        <v>119</v>
      </c>
    </row>
    <row r="13" spans="1:19" s="248" customFormat="1" ht="30" customHeight="1" x14ac:dyDescent="0.2">
      <c r="A13" s="245"/>
      <c r="B13" s="1991" t="s">
        <v>18</v>
      </c>
      <c r="C13" s="1993" t="s">
        <v>19</v>
      </c>
      <c r="D13" s="1995" t="s">
        <v>6</v>
      </c>
      <c r="E13" s="1996"/>
      <c r="F13" s="1999" t="s">
        <v>387</v>
      </c>
      <c r="G13" s="1999" t="s">
        <v>472</v>
      </c>
      <c r="H13" s="2001" t="s">
        <v>667</v>
      </c>
      <c r="I13" s="2004" t="s">
        <v>558</v>
      </c>
      <c r="J13" s="2006" t="s">
        <v>103</v>
      </c>
      <c r="K13" s="2006"/>
      <c r="L13" s="2006"/>
      <c r="M13" s="1984" t="s">
        <v>104</v>
      </c>
      <c r="N13" s="1984"/>
      <c r="O13" s="1984"/>
      <c r="P13" s="1984" t="s">
        <v>208</v>
      </c>
      <c r="Q13" s="1984" t="s">
        <v>105</v>
      </c>
      <c r="R13" s="1984"/>
    </row>
    <row r="14" spans="1:19" ht="45.75" thickBot="1" x14ac:dyDescent="0.25">
      <c r="A14" s="245"/>
      <c r="B14" s="1992"/>
      <c r="C14" s="1994"/>
      <c r="D14" s="1997"/>
      <c r="E14" s="1998"/>
      <c r="F14" s="2000"/>
      <c r="G14" s="2000"/>
      <c r="H14" s="2002"/>
      <c r="I14" s="2005"/>
      <c r="J14" s="492" t="s">
        <v>106</v>
      </c>
      <c r="K14" s="492" t="s">
        <v>598</v>
      </c>
      <c r="L14" s="492" t="s">
        <v>107</v>
      </c>
      <c r="M14" s="492" t="s">
        <v>108</v>
      </c>
      <c r="N14" s="492" t="s">
        <v>597</v>
      </c>
      <c r="O14" s="492" t="s">
        <v>109</v>
      </c>
      <c r="P14" s="2003"/>
      <c r="Q14" s="492" t="s">
        <v>96</v>
      </c>
      <c r="R14" s="251" t="s">
        <v>250</v>
      </c>
      <c r="S14" s="249"/>
    </row>
    <row r="15" spans="1:19" s="66" customFormat="1" ht="22.5" customHeight="1" x14ac:dyDescent="0.3">
      <c r="A15" s="245">
        <v>1</v>
      </c>
      <c r="B15" s="252">
        <v>1</v>
      </c>
      <c r="C15" s="253"/>
      <c r="D15" s="254" t="s">
        <v>242</v>
      </c>
      <c r="E15" s="255"/>
      <c r="F15" s="256">
        <v>322340</v>
      </c>
      <c r="G15" s="256">
        <v>373089</v>
      </c>
      <c r="H15" s="257">
        <v>407643</v>
      </c>
      <c r="I15" s="258"/>
      <c r="J15" s="256"/>
      <c r="K15" s="256"/>
      <c r="L15" s="256"/>
      <c r="M15" s="256"/>
      <c r="N15" s="256"/>
      <c r="O15" s="256"/>
      <c r="P15" s="256"/>
      <c r="Q15" s="256"/>
      <c r="R15" s="485"/>
    </row>
    <row r="16" spans="1:19" s="66" customFormat="1" ht="18" customHeight="1" x14ac:dyDescent="0.3">
      <c r="A16" s="245">
        <v>2</v>
      </c>
      <c r="B16" s="259"/>
      <c r="C16" s="260"/>
      <c r="D16" s="261" t="s">
        <v>244</v>
      </c>
      <c r="E16" s="493"/>
      <c r="F16" s="262"/>
      <c r="G16" s="262"/>
      <c r="H16" s="263"/>
      <c r="I16" s="264"/>
      <c r="J16" s="262"/>
      <c r="K16" s="262"/>
      <c r="L16" s="262"/>
      <c r="M16" s="262"/>
      <c r="N16" s="262"/>
      <c r="O16" s="262"/>
      <c r="P16" s="262"/>
      <c r="Q16" s="262"/>
      <c r="R16" s="413"/>
    </row>
    <row r="17" spans="1:20" s="273" customFormat="1" ht="18" customHeight="1" x14ac:dyDescent="0.3">
      <c r="A17" s="245">
        <v>3</v>
      </c>
      <c r="B17" s="266"/>
      <c r="C17" s="267"/>
      <c r="D17" s="268"/>
      <c r="E17" s="337" t="s">
        <v>239</v>
      </c>
      <c r="F17" s="270"/>
      <c r="G17" s="270"/>
      <c r="H17" s="271"/>
      <c r="I17" s="209">
        <f>SUM(J17:Q17)</f>
        <v>414088</v>
      </c>
      <c r="J17" s="270">
        <v>9114</v>
      </c>
      <c r="K17" s="270"/>
      <c r="L17" s="270"/>
      <c r="M17" s="270"/>
      <c r="N17" s="270"/>
      <c r="O17" s="270"/>
      <c r="P17" s="270">
        <v>14190</v>
      </c>
      <c r="Q17" s="270">
        <v>390784</v>
      </c>
      <c r="R17" s="486">
        <v>299286</v>
      </c>
      <c r="S17" s="272"/>
    </row>
    <row r="18" spans="1:20" s="273" customFormat="1" ht="18" customHeight="1" x14ac:dyDescent="0.3">
      <c r="A18" s="245">
        <v>4</v>
      </c>
      <c r="B18" s="266"/>
      <c r="C18" s="267"/>
      <c r="D18" s="268"/>
      <c r="E18" s="343" t="s">
        <v>840</v>
      </c>
      <c r="F18" s="270"/>
      <c r="G18" s="270"/>
      <c r="H18" s="271"/>
      <c r="I18" s="686">
        <f>SUM(J18:Q18)</f>
        <v>440794</v>
      </c>
      <c r="J18" s="409">
        <v>9114</v>
      </c>
      <c r="K18" s="409"/>
      <c r="L18" s="409"/>
      <c r="M18" s="409"/>
      <c r="N18" s="409"/>
      <c r="O18" s="409"/>
      <c r="P18" s="409">
        <v>28847</v>
      </c>
      <c r="Q18" s="409">
        <v>402833</v>
      </c>
      <c r="R18" s="1058">
        <v>302867</v>
      </c>
      <c r="S18" s="272"/>
    </row>
    <row r="19" spans="1:20" s="273" customFormat="1" ht="18" customHeight="1" x14ac:dyDescent="0.3">
      <c r="A19" s="245">
        <v>5</v>
      </c>
      <c r="B19" s="266"/>
      <c r="C19" s="267"/>
      <c r="D19" s="268"/>
      <c r="E19" s="682" t="s">
        <v>888</v>
      </c>
      <c r="F19" s="270"/>
      <c r="G19" s="270"/>
      <c r="H19" s="271"/>
      <c r="I19" s="685">
        <f>SUM(J19:Q19)</f>
        <v>0</v>
      </c>
      <c r="J19" s="270"/>
      <c r="K19" s="270"/>
      <c r="L19" s="270"/>
      <c r="M19" s="270"/>
      <c r="N19" s="270"/>
      <c r="O19" s="270"/>
      <c r="P19" s="265"/>
      <c r="Q19" s="685"/>
      <c r="R19" s="413">
        <v>4406</v>
      </c>
      <c r="S19" s="272"/>
    </row>
    <row r="20" spans="1:20" s="273" customFormat="1" ht="18" customHeight="1" x14ac:dyDescent="0.3">
      <c r="A20" s="245">
        <v>6</v>
      </c>
      <c r="B20" s="266"/>
      <c r="C20" s="267"/>
      <c r="D20" s="268"/>
      <c r="E20" s="343" t="s">
        <v>874</v>
      </c>
      <c r="F20" s="270"/>
      <c r="G20" s="270"/>
      <c r="H20" s="271"/>
      <c r="I20" s="686">
        <f>SUM(J20:Q20)</f>
        <v>440794</v>
      </c>
      <c r="J20" s="409">
        <f>SUM(J18:J19)</f>
        <v>9114</v>
      </c>
      <c r="K20" s="409"/>
      <c r="L20" s="409"/>
      <c r="M20" s="409"/>
      <c r="N20" s="409"/>
      <c r="O20" s="409"/>
      <c r="P20" s="409">
        <f>SUM(P18:P19)</f>
        <v>28847</v>
      </c>
      <c r="Q20" s="409">
        <f>SUM(Q18:Q19)</f>
        <v>402833</v>
      </c>
      <c r="R20" s="693">
        <f>SUM(R18:R19)</f>
        <v>307273</v>
      </c>
      <c r="S20" s="272"/>
    </row>
    <row r="21" spans="1:20" s="275" customFormat="1" ht="22.5" customHeight="1" x14ac:dyDescent="0.3">
      <c r="A21" s="245">
        <v>7</v>
      </c>
      <c r="B21" s="259">
        <v>2</v>
      </c>
      <c r="C21" s="260"/>
      <c r="D21" s="274" t="s">
        <v>249</v>
      </c>
      <c r="E21" s="274"/>
      <c r="F21" s="262">
        <v>525927</v>
      </c>
      <c r="G21" s="262">
        <v>612920</v>
      </c>
      <c r="H21" s="263">
        <v>645806</v>
      </c>
      <c r="I21" s="264"/>
      <c r="J21" s="262"/>
      <c r="K21" s="262"/>
      <c r="L21" s="262"/>
      <c r="M21" s="262"/>
      <c r="N21" s="262"/>
      <c r="O21" s="262"/>
      <c r="P21" s="262"/>
      <c r="Q21" s="262"/>
      <c r="R21" s="413"/>
    </row>
    <row r="22" spans="1:20" s="275" customFormat="1" ht="18" customHeight="1" x14ac:dyDescent="0.3">
      <c r="A22" s="245">
        <v>8</v>
      </c>
      <c r="B22" s="259"/>
      <c r="C22" s="260"/>
      <c r="D22" s="493" t="s">
        <v>240</v>
      </c>
      <c r="E22" s="493"/>
      <c r="F22" s="262"/>
      <c r="G22" s="262"/>
      <c r="H22" s="263"/>
      <c r="I22" s="264"/>
      <c r="J22" s="262"/>
      <c r="K22" s="262"/>
      <c r="L22" s="262"/>
      <c r="M22" s="262"/>
      <c r="N22" s="262"/>
      <c r="O22" s="262"/>
      <c r="P22" s="262"/>
      <c r="Q22" s="262"/>
      <c r="R22" s="413"/>
    </row>
    <row r="23" spans="1:20" s="276" customFormat="1" ht="18" customHeight="1" x14ac:dyDescent="0.3">
      <c r="A23" s="245">
        <v>9</v>
      </c>
      <c r="B23" s="266"/>
      <c r="C23" s="267"/>
      <c r="D23" s="268"/>
      <c r="E23" s="337" t="s">
        <v>239</v>
      </c>
      <c r="F23" s="270"/>
      <c r="G23" s="270"/>
      <c r="H23" s="271"/>
      <c r="I23" s="209">
        <f>SUM(J23:Q23)</f>
        <v>652476</v>
      </c>
      <c r="J23" s="270">
        <v>13123</v>
      </c>
      <c r="K23" s="270"/>
      <c r="L23" s="270"/>
      <c r="M23" s="270"/>
      <c r="N23" s="270"/>
      <c r="O23" s="270"/>
      <c r="P23" s="270">
        <v>30513</v>
      </c>
      <c r="Q23" s="270">
        <v>608840</v>
      </c>
      <c r="R23" s="486">
        <v>437671</v>
      </c>
    </row>
    <row r="24" spans="1:20" s="276" customFormat="1" ht="18" customHeight="1" x14ac:dyDescent="0.3">
      <c r="A24" s="245">
        <v>10</v>
      </c>
      <c r="B24" s="266"/>
      <c r="C24" s="267"/>
      <c r="D24" s="268"/>
      <c r="E24" s="343" t="s">
        <v>840</v>
      </c>
      <c r="F24" s="270"/>
      <c r="G24" s="270"/>
      <c r="H24" s="271"/>
      <c r="I24" s="686">
        <f>SUM(J24:Q24)</f>
        <v>689613</v>
      </c>
      <c r="J24" s="409">
        <v>13123</v>
      </c>
      <c r="K24" s="409"/>
      <c r="L24" s="409"/>
      <c r="M24" s="409"/>
      <c r="N24" s="409"/>
      <c r="O24" s="409"/>
      <c r="P24" s="409">
        <v>45343</v>
      </c>
      <c r="Q24" s="409">
        <v>631147</v>
      </c>
      <c r="R24" s="1058">
        <v>442557</v>
      </c>
    </row>
    <row r="25" spans="1:20" s="276" customFormat="1" ht="18" customHeight="1" x14ac:dyDescent="0.3">
      <c r="A25" s="245">
        <v>11</v>
      </c>
      <c r="B25" s="266"/>
      <c r="C25" s="267"/>
      <c r="D25" s="268"/>
      <c r="E25" s="682" t="s">
        <v>888</v>
      </c>
      <c r="F25" s="270"/>
      <c r="G25" s="270"/>
      <c r="H25" s="271"/>
      <c r="I25" s="685">
        <f>SUM(J25:Q25)</f>
        <v>0</v>
      </c>
      <c r="J25" s="270"/>
      <c r="K25" s="270"/>
      <c r="L25" s="270"/>
      <c r="M25" s="270"/>
      <c r="N25" s="270"/>
      <c r="O25" s="270"/>
      <c r="P25" s="265"/>
      <c r="Q25" s="685"/>
      <c r="R25" s="413">
        <v>5499</v>
      </c>
    </row>
    <row r="26" spans="1:20" s="276" customFormat="1" ht="18" customHeight="1" x14ac:dyDescent="0.3">
      <c r="A26" s="245">
        <v>12</v>
      </c>
      <c r="B26" s="266"/>
      <c r="C26" s="267"/>
      <c r="D26" s="268"/>
      <c r="E26" s="343" t="s">
        <v>874</v>
      </c>
      <c r="F26" s="270"/>
      <c r="G26" s="270"/>
      <c r="H26" s="271"/>
      <c r="I26" s="686">
        <f>SUM(J26:Q26)</f>
        <v>689613</v>
      </c>
      <c r="J26" s="686">
        <f>SUM(J24:J25)</f>
        <v>13123</v>
      </c>
      <c r="K26" s="686"/>
      <c r="L26" s="686"/>
      <c r="M26" s="686"/>
      <c r="N26" s="686"/>
      <c r="O26" s="686"/>
      <c r="P26" s="686">
        <f>SUM(P24:P25)</f>
        <v>45343</v>
      </c>
      <c r="Q26" s="686">
        <f>SUM(Q24:Q25)</f>
        <v>631147</v>
      </c>
      <c r="R26" s="1006">
        <f>SUM(R24:R25)</f>
        <v>448056</v>
      </c>
      <c r="T26" s="276" t="s">
        <v>202</v>
      </c>
    </row>
    <row r="27" spans="1:20" s="277" customFormat="1" ht="22.5" customHeight="1" x14ac:dyDescent="0.3">
      <c r="A27" s="245">
        <v>13</v>
      </c>
      <c r="B27" s="259">
        <v>3</v>
      </c>
      <c r="C27" s="260"/>
      <c r="D27" s="274" t="s">
        <v>211</v>
      </c>
      <c r="E27" s="274"/>
      <c r="F27" s="262">
        <v>557357</v>
      </c>
      <c r="G27" s="262">
        <v>616909</v>
      </c>
      <c r="H27" s="263">
        <v>656186</v>
      </c>
      <c r="I27" s="264"/>
      <c r="J27" s="262"/>
      <c r="K27" s="262"/>
      <c r="L27" s="262"/>
      <c r="M27" s="262"/>
      <c r="N27" s="262"/>
      <c r="O27" s="262"/>
      <c r="P27" s="262"/>
      <c r="Q27" s="262"/>
      <c r="R27" s="413"/>
    </row>
    <row r="28" spans="1:20" s="66" customFormat="1" ht="18" customHeight="1" x14ac:dyDescent="0.3">
      <c r="A28" s="245">
        <v>14</v>
      </c>
      <c r="B28" s="278"/>
      <c r="C28" s="260"/>
      <c r="D28" s="279" t="s">
        <v>110</v>
      </c>
      <c r="E28" s="279"/>
      <c r="F28" s="280"/>
      <c r="G28" s="280"/>
      <c r="H28" s="281"/>
      <c r="I28" s="282"/>
      <c r="J28" s="280"/>
      <c r="K28" s="280"/>
      <c r="L28" s="280"/>
      <c r="M28" s="280"/>
      <c r="N28" s="280"/>
      <c r="O28" s="280"/>
      <c r="P28" s="280"/>
      <c r="Q28" s="280"/>
      <c r="R28" s="487"/>
    </row>
    <row r="29" spans="1:20" s="273" customFormat="1" ht="18" customHeight="1" x14ac:dyDescent="0.3">
      <c r="A29" s="245">
        <v>15</v>
      </c>
      <c r="B29" s="266"/>
      <c r="C29" s="267"/>
      <c r="D29" s="268"/>
      <c r="E29" s="337" t="s">
        <v>239</v>
      </c>
      <c r="F29" s="270"/>
      <c r="G29" s="270"/>
      <c r="H29" s="271"/>
      <c r="I29" s="209">
        <f>SUM(J29:Q29)</f>
        <v>701980</v>
      </c>
      <c r="J29" s="270">
        <v>13115</v>
      </c>
      <c r="K29" s="270"/>
      <c r="L29" s="270"/>
      <c r="M29" s="270"/>
      <c r="N29" s="270"/>
      <c r="O29" s="270"/>
      <c r="P29" s="270">
        <v>38631</v>
      </c>
      <c r="Q29" s="270">
        <v>650234</v>
      </c>
      <c r="R29" s="486">
        <v>568229</v>
      </c>
      <c r="S29" s="272"/>
    </row>
    <row r="30" spans="1:20" s="273" customFormat="1" ht="18" customHeight="1" x14ac:dyDescent="0.3">
      <c r="A30" s="245">
        <v>16</v>
      </c>
      <c r="B30" s="266"/>
      <c r="C30" s="267"/>
      <c r="D30" s="268"/>
      <c r="E30" s="343" t="s">
        <v>840</v>
      </c>
      <c r="F30" s="270"/>
      <c r="G30" s="270"/>
      <c r="H30" s="271"/>
      <c r="I30" s="686">
        <f>SUM(J30:Q30)</f>
        <v>734968</v>
      </c>
      <c r="J30" s="409">
        <v>13115</v>
      </c>
      <c r="K30" s="409"/>
      <c r="L30" s="409"/>
      <c r="M30" s="409"/>
      <c r="N30" s="409"/>
      <c r="O30" s="409"/>
      <c r="P30" s="409">
        <v>52138</v>
      </c>
      <c r="Q30" s="409">
        <v>669715</v>
      </c>
      <c r="R30" s="1058">
        <v>569856</v>
      </c>
      <c r="S30" s="272"/>
    </row>
    <row r="31" spans="1:20" s="273" customFormat="1" ht="18" customHeight="1" x14ac:dyDescent="0.3">
      <c r="A31" s="245">
        <v>17</v>
      </c>
      <c r="B31" s="266"/>
      <c r="C31" s="267"/>
      <c r="D31" s="268"/>
      <c r="E31" s="682" t="s">
        <v>888</v>
      </c>
      <c r="F31" s="270"/>
      <c r="G31" s="270"/>
      <c r="H31" s="271"/>
      <c r="I31" s="685">
        <f>SUM(J31:Q31)</f>
        <v>0</v>
      </c>
      <c r="J31" s="270"/>
      <c r="K31" s="270"/>
      <c r="L31" s="270"/>
      <c r="M31" s="270"/>
      <c r="N31" s="270"/>
      <c r="O31" s="270"/>
      <c r="P31" s="265"/>
      <c r="Q31" s="265"/>
      <c r="R31" s="413">
        <v>6602</v>
      </c>
      <c r="S31" s="272"/>
    </row>
    <row r="32" spans="1:20" s="273" customFormat="1" ht="18" customHeight="1" x14ac:dyDescent="0.3">
      <c r="A32" s="245">
        <v>18</v>
      </c>
      <c r="B32" s="266"/>
      <c r="C32" s="267"/>
      <c r="D32" s="268"/>
      <c r="E32" s="343" t="s">
        <v>874</v>
      </c>
      <c r="F32" s="270"/>
      <c r="G32" s="270"/>
      <c r="H32" s="271"/>
      <c r="I32" s="686">
        <f>SUM(J32:Q32)</f>
        <v>734968</v>
      </c>
      <c r="J32" s="409">
        <f>SUM(J30:J31)</f>
        <v>13115</v>
      </c>
      <c r="K32" s="409"/>
      <c r="L32" s="409"/>
      <c r="M32" s="409"/>
      <c r="N32" s="409"/>
      <c r="O32" s="409"/>
      <c r="P32" s="409">
        <f>SUM(P30:P31)</f>
        <v>52138</v>
      </c>
      <c r="Q32" s="409">
        <f>SUM(Q30:Q31)</f>
        <v>669715</v>
      </c>
      <c r="R32" s="693">
        <f>SUM(R30:R31)</f>
        <v>576458</v>
      </c>
      <c r="S32" s="272"/>
    </row>
    <row r="33" spans="1:18" s="275" customFormat="1" ht="22.5" customHeight="1" x14ac:dyDescent="0.3">
      <c r="A33" s="245">
        <v>19</v>
      </c>
      <c r="B33" s="259">
        <v>4</v>
      </c>
      <c r="C33" s="260"/>
      <c r="D33" s="283" t="s">
        <v>212</v>
      </c>
      <c r="E33" s="283"/>
      <c r="F33" s="262">
        <v>485238</v>
      </c>
      <c r="G33" s="262">
        <v>539457</v>
      </c>
      <c r="H33" s="263">
        <v>580767</v>
      </c>
      <c r="I33" s="264"/>
      <c r="J33" s="262"/>
      <c r="K33" s="262"/>
      <c r="L33" s="262"/>
      <c r="M33" s="262"/>
      <c r="N33" s="262"/>
      <c r="O33" s="262"/>
      <c r="P33" s="262"/>
      <c r="Q33" s="262"/>
      <c r="R33" s="413"/>
    </row>
    <row r="34" spans="1:18" s="277" customFormat="1" ht="18" customHeight="1" x14ac:dyDescent="0.3">
      <c r="A34" s="245">
        <v>20</v>
      </c>
      <c r="B34" s="278"/>
      <c r="C34" s="260"/>
      <c r="D34" s="279" t="s">
        <v>111</v>
      </c>
      <c r="E34" s="279"/>
      <c r="F34" s="280"/>
      <c r="G34" s="280"/>
      <c r="H34" s="281"/>
      <c r="I34" s="282"/>
      <c r="J34" s="280"/>
      <c r="K34" s="280"/>
      <c r="L34" s="280"/>
      <c r="M34" s="280"/>
      <c r="N34" s="280"/>
      <c r="O34" s="280"/>
      <c r="P34" s="280"/>
      <c r="Q34" s="280"/>
      <c r="R34" s="487"/>
    </row>
    <row r="35" spans="1:18" s="284" customFormat="1" ht="18" customHeight="1" x14ac:dyDescent="0.3">
      <c r="A35" s="245">
        <v>21</v>
      </c>
      <c r="B35" s="266"/>
      <c r="C35" s="267"/>
      <c r="D35" s="268"/>
      <c r="E35" s="337" t="s">
        <v>239</v>
      </c>
      <c r="F35" s="270"/>
      <c r="G35" s="270"/>
      <c r="H35" s="271"/>
      <c r="I35" s="209">
        <f>SUM(J35:Q35)</f>
        <v>616150</v>
      </c>
      <c r="J35" s="270">
        <v>21962</v>
      </c>
      <c r="K35" s="270"/>
      <c r="L35" s="270"/>
      <c r="M35" s="270"/>
      <c r="N35" s="270"/>
      <c r="O35" s="270"/>
      <c r="P35" s="270">
        <v>15378</v>
      </c>
      <c r="Q35" s="270">
        <v>578810</v>
      </c>
      <c r="R35" s="486">
        <v>492794</v>
      </c>
    </row>
    <row r="36" spans="1:18" s="284" customFormat="1" ht="18" customHeight="1" x14ac:dyDescent="0.3">
      <c r="A36" s="245">
        <v>22</v>
      </c>
      <c r="B36" s="266"/>
      <c r="C36" s="267"/>
      <c r="D36" s="268"/>
      <c r="E36" s="343" t="s">
        <v>840</v>
      </c>
      <c r="F36" s="270"/>
      <c r="G36" s="270"/>
      <c r="H36" s="271"/>
      <c r="I36" s="686">
        <f>SUM(J36:Q36)</f>
        <v>651784</v>
      </c>
      <c r="J36" s="409">
        <v>21962</v>
      </c>
      <c r="K36" s="409">
        <v>200</v>
      </c>
      <c r="L36" s="409"/>
      <c r="M36" s="409"/>
      <c r="N36" s="409"/>
      <c r="O36" s="409"/>
      <c r="P36" s="409">
        <v>32523</v>
      </c>
      <c r="Q36" s="409">
        <v>597099</v>
      </c>
      <c r="R36" s="1058">
        <v>497770</v>
      </c>
    </row>
    <row r="37" spans="1:18" s="284" customFormat="1" ht="18" customHeight="1" x14ac:dyDescent="0.3">
      <c r="A37" s="245">
        <v>23</v>
      </c>
      <c r="B37" s="266"/>
      <c r="C37" s="267"/>
      <c r="D37" s="268"/>
      <c r="E37" s="682" t="s">
        <v>888</v>
      </c>
      <c r="F37" s="270"/>
      <c r="G37" s="270"/>
      <c r="H37" s="271"/>
      <c r="I37" s="685">
        <f>SUM(J37:Q37)</f>
        <v>0</v>
      </c>
      <c r="J37" s="270"/>
      <c r="K37" s="265"/>
      <c r="L37" s="270"/>
      <c r="M37" s="270"/>
      <c r="N37" s="270"/>
      <c r="O37" s="270"/>
      <c r="P37" s="265"/>
      <c r="Q37" s="265"/>
      <c r="R37" s="413">
        <v>5180</v>
      </c>
    </row>
    <row r="38" spans="1:18" s="284" customFormat="1" ht="18" customHeight="1" x14ac:dyDescent="0.3">
      <c r="A38" s="245">
        <v>24</v>
      </c>
      <c r="B38" s="266"/>
      <c r="C38" s="267"/>
      <c r="D38" s="268"/>
      <c r="E38" s="343" t="s">
        <v>874</v>
      </c>
      <c r="F38" s="270"/>
      <c r="G38" s="270"/>
      <c r="H38" s="271"/>
      <c r="I38" s="686">
        <f>SUM(J38:Q38)</f>
        <v>651784</v>
      </c>
      <c r="J38" s="409">
        <f>SUM(J36:J37)</f>
        <v>21962</v>
      </c>
      <c r="K38" s="409">
        <f>SUM(K36:K37)</f>
        <v>200</v>
      </c>
      <c r="L38" s="409"/>
      <c r="M38" s="409"/>
      <c r="N38" s="409"/>
      <c r="O38" s="409"/>
      <c r="P38" s="409">
        <f>SUM(P36:P37)</f>
        <v>32523</v>
      </c>
      <c r="Q38" s="409">
        <f>SUM(Q36:Q37)</f>
        <v>597099</v>
      </c>
      <c r="R38" s="693">
        <f>SUM(R36:R37)</f>
        <v>502950</v>
      </c>
    </row>
    <row r="39" spans="1:18" s="285" customFormat="1" ht="22.5" customHeight="1" x14ac:dyDescent="0.3">
      <c r="A39" s="245">
        <v>25</v>
      </c>
      <c r="B39" s="259">
        <v>5</v>
      </c>
      <c r="C39" s="260"/>
      <c r="D39" s="283" t="s">
        <v>213</v>
      </c>
      <c r="E39" s="283"/>
      <c r="F39" s="262">
        <v>480053</v>
      </c>
      <c r="G39" s="262">
        <v>579932</v>
      </c>
      <c r="H39" s="263">
        <v>619336</v>
      </c>
      <c r="I39" s="264"/>
      <c r="J39" s="262"/>
      <c r="K39" s="262"/>
      <c r="L39" s="262"/>
      <c r="M39" s="262"/>
      <c r="N39" s="262"/>
      <c r="O39" s="262"/>
      <c r="P39" s="262"/>
      <c r="Q39" s="262"/>
      <c r="R39" s="413"/>
    </row>
    <row r="40" spans="1:18" s="275" customFormat="1" ht="18" customHeight="1" x14ac:dyDescent="0.3">
      <c r="A40" s="245">
        <v>26</v>
      </c>
      <c r="B40" s="278"/>
      <c r="C40" s="260"/>
      <c r="D40" s="279" t="s">
        <v>112</v>
      </c>
      <c r="E40" s="279"/>
      <c r="F40" s="280"/>
      <c r="G40" s="280"/>
      <c r="H40" s="281"/>
      <c r="I40" s="282"/>
      <c r="J40" s="280"/>
      <c r="K40" s="280"/>
      <c r="L40" s="280"/>
      <c r="M40" s="280"/>
      <c r="N40" s="280"/>
      <c r="O40" s="280"/>
      <c r="P40" s="280"/>
      <c r="Q40" s="280"/>
      <c r="R40" s="487"/>
    </row>
    <row r="41" spans="1:18" s="276" customFormat="1" ht="18" customHeight="1" x14ac:dyDescent="0.3">
      <c r="A41" s="245">
        <v>27</v>
      </c>
      <c r="B41" s="266"/>
      <c r="C41" s="267"/>
      <c r="D41" s="268"/>
      <c r="E41" s="337" t="s">
        <v>239</v>
      </c>
      <c r="F41" s="270"/>
      <c r="G41" s="270"/>
      <c r="H41" s="271"/>
      <c r="I41" s="209">
        <f>SUM(J41:Q41)</f>
        <v>658480</v>
      </c>
      <c r="J41" s="270">
        <v>23185</v>
      </c>
      <c r="K41" s="270"/>
      <c r="L41" s="270"/>
      <c r="M41" s="270"/>
      <c r="N41" s="270"/>
      <c r="O41" s="270"/>
      <c r="P41" s="270">
        <v>11551</v>
      </c>
      <c r="Q41" s="270">
        <v>623744</v>
      </c>
      <c r="R41" s="486">
        <v>476317</v>
      </c>
    </row>
    <row r="42" spans="1:18" s="276" customFormat="1" ht="18" customHeight="1" x14ac:dyDescent="0.3">
      <c r="A42" s="245">
        <v>28</v>
      </c>
      <c r="B42" s="266"/>
      <c r="C42" s="267"/>
      <c r="D42" s="268"/>
      <c r="E42" s="343" t="s">
        <v>840</v>
      </c>
      <c r="F42" s="270"/>
      <c r="G42" s="270"/>
      <c r="H42" s="271"/>
      <c r="I42" s="686">
        <f>SUM(J42:Q42)</f>
        <v>698105</v>
      </c>
      <c r="J42" s="409">
        <v>23185</v>
      </c>
      <c r="K42" s="409"/>
      <c r="L42" s="409"/>
      <c r="M42" s="409"/>
      <c r="N42" s="409"/>
      <c r="O42" s="409"/>
      <c r="P42" s="409">
        <v>39340</v>
      </c>
      <c r="Q42" s="409">
        <v>635580</v>
      </c>
      <c r="R42" s="1058">
        <v>481620</v>
      </c>
    </row>
    <row r="43" spans="1:18" s="276" customFormat="1" ht="18" customHeight="1" x14ac:dyDescent="0.3">
      <c r="A43" s="245">
        <v>29</v>
      </c>
      <c r="B43" s="266"/>
      <c r="C43" s="267"/>
      <c r="D43" s="268"/>
      <c r="E43" s="682" t="s">
        <v>888</v>
      </c>
      <c r="F43" s="270"/>
      <c r="G43" s="270"/>
      <c r="H43" s="271"/>
      <c r="I43" s="685">
        <f>SUM(J43:Q43)</f>
        <v>0</v>
      </c>
      <c r="J43" s="270"/>
      <c r="K43" s="270"/>
      <c r="L43" s="270"/>
      <c r="M43" s="270"/>
      <c r="N43" s="270"/>
      <c r="O43" s="270"/>
      <c r="P43" s="265"/>
      <c r="Q43" s="265"/>
      <c r="R43" s="413">
        <v>6064</v>
      </c>
    </row>
    <row r="44" spans="1:18" s="276" customFormat="1" ht="18" customHeight="1" x14ac:dyDescent="0.3">
      <c r="A44" s="245">
        <v>30</v>
      </c>
      <c r="B44" s="266"/>
      <c r="C44" s="267"/>
      <c r="D44" s="268"/>
      <c r="E44" s="343" t="s">
        <v>874</v>
      </c>
      <c r="F44" s="270"/>
      <c r="G44" s="270"/>
      <c r="H44" s="271"/>
      <c r="I44" s="686">
        <f>SUM(J44:Q44)</f>
        <v>698105</v>
      </c>
      <c r="J44" s="409">
        <f>SUM(J42:J43)</f>
        <v>23185</v>
      </c>
      <c r="K44" s="409"/>
      <c r="L44" s="409"/>
      <c r="M44" s="409"/>
      <c r="N44" s="409"/>
      <c r="O44" s="409"/>
      <c r="P44" s="409">
        <f>SUM(P42:P43)</f>
        <v>39340</v>
      </c>
      <c r="Q44" s="409">
        <f>SUM(Q42:Q43)</f>
        <v>635580</v>
      </c>
      <c r="R44" s="693">
        <f>SUM(R42:R43)</f>
        <v>487684</v>
      </c>
    </row>
    <row r="45" spans="1:18" s="285" customFormat="1" ht="22.5" customHeight="1" x14ac:dyDescent="0.3">
      <c r="A45" s="245">
        <v>31</v>
      </c>
      <c r="B45" s="259">
        <v>6</v>
      </c>
      <c r="C45" s="260"/>
      <c r="D45" s="283" t="s">
        <v>214</v>
      </c>
      <c r="E45" s="283"/>
      <c r="F45" s="262">
        <v>298808</v>
      </c>
      <c r="G45" s="262">
        <v>339398</v>
      </c>
      <c r="H45" s="263">
        <v>366099</v>
      </c>
      <c r="I45" s="264"/>
      <c r="J45" s="262"/>
      <c r="K45" s="262"/>
      <c r="L45" s="262"/>
      <c r="M45" s="262"/>
      <c r="N45" s="262"/>
      <c r="O45" s="262"/>
      <c r="P45" s="262"/>
      <c r="Q45" s="262"/>
      <c r="R45" s="413"/>
    </row>
    <row r="46" spans="1:18" s="285" customFormat="1" ht="18" customHeight="1" x14ac:dyDescent="0.3">
      <c r="A46" s="245">
        <v>32</v>
      </c>
      <c r="B46" s="278"/>
      <c r="C46" s="260"/>
      <c r="D46" s="279" t="s">
        <v>113</v>
      </c>
      <c r="E46" s="279"/>
      <c r="F46" s="280"/>
      <c r="G46" s="280"/>
      <c r="H46" s="281"/>
      <c r="I46" s="282"/>
      <c r="J46" s="280"/>
      <c r="K46" s="280"/>
      <c r="L46" s="280"/>
      <c r="M46" s="280"/>
      <c r="N46" s="280"/>
      <c r="O46" s="280"/>
      <c r="P46" s="280"/>
      <c r="Q46" s="280"/>
      <c r="R46" s="487"/>
    </row>
    <row r="47" spans="1:18" s="286" customFormat="1" ht="18" customHeight="1" x14ac:dyDescent="0.3">
      <c r="A47" s="245">
        <v>33</v>
      </c>
      <c r="B47" s="266"/>
      <c r="C47" s="267"/>
      <c r="D47" s="268"/>
      <c r="E47" s="337" t="s">
        <v>239</v>
      </c>
      <c r="F47" s="270"/>
      <c r="G47" s="270"/>
      <c r="H47" s="271"/>
      <c r="I47" s="209">
        <f>SUM(J47:Q47)</f>
        <v>386867</v>
      </c>
      <c r="J47" s="270">
        <v>12623</v>
      </c>
      <c r="K47" s="270"/>
      <c r="L47" s="270"/>
      <c r="M47" s="270"/>
      <c r="N47" s="270"/>
      <c r="O47" s="270"/>
      <c r="P47" s="270">
        <v>14762</v>
      </c>
      <c r="Q47" s="270">
        <v>359482</v>
      </c>
      <c r="R47" s="486">
        <v>273644</v>
      </c>
    </row>
    <row r="48" spans="1:18" s="286" customFormat="1" ht="18" customHeight="1" x14ac:dyDescent="0.3">
      <c r="A48" s="245">
        <v>34</v>
      </c>
      <c r="B48" s="266"/>
      <c r="C48" s="267"/>
      <c r="D48" s="651"/>
      <c r="E48" s="343" t="s">
        <v>840</v>
      </c>
      <c r="F48" s="652"/>
      <c r="G48" s="652"/>
      <c r="H48" s="653"/>
      <c r="I48" s="686">
        <f>SUM(J48:Q48)</f>
        <v>413157</v>
      </c>
      <c r="J48" s="687">
        <v>12764</v>
      </c>
      <c r="K48" s="687"/>
      <c r="L48" s="687"/>
      <c r="M48" s="687"/>
      <c r="N48" s="687"/>
      <c r="O48" s="687"/>
      <c r="P48" s="687">
        <v>24804</v>
      </c>
      <c r="Q48" s="687">
        <v>375589</v>
      </c>
      <c r="R48" s="1059">
        <v>276561</v>
      </c>
    </row>
    <row r="49" spans="1:19" s="286" customFormat="1" ht="18" customHeight="1" x14ac:dyDescent="0.3">
      <c r="A49" s="245">
        <v>35</v>
      </c>
      <c r="B49" s="266"/>
      <c r="C49" s="267"/>
      <c r="D49" s="651"/>
      <c r="E49" s="682" t="s">
        <v>888</v>
      </c>
      <c r="F49" s="652"/>
      <c r="G49" s="652"/>
      <c r="H49" s="653"/>
      <c r="I49" s="685">
        <f>SUM(J49:Q49)</f>
        <v>0</v>
      </c>
      <c r="J49" s="956"/>
      <c r="K49" s="652"/>
      <c r="L49" s="652"/>
      <c r="M49" s="652"/>
      <c r="N49" s="652"/>
      <c r="O49" s="652"/>
      <c r="P49" s="956"/>
      <c r="Q49" s="685"/>
      <c r="R49" s="485">
        <v>2936</v>
      </c>
    </row>
    <row r="50" spans="1:19" s="286" customFormat="1" ht="18" customHeight="1" thickBot="1" x14ac:dyDescent="0.35">
      <c r="A50" s="245">
        <v>36</v>
      </c>
      <c r="B50" s="266"/>
      <c r="C50" s="650"/>
      <c r="D50" s="659"/>
      <c r="E50" s="343" t="s">
        <v>874</v>
      </c>
      <c r="F50" s="652"/>
      <c r="G50" s="652"/>
      <c r="H50" s="653"/>
      <c r="I50" s="686">
        <f>SUM(J50:Q50)</f>
        <v>413157</v>
      </c>
      <c r="J50" s="687">
        <f>SUM(J48:J49)</f>
        <v>12764</v>
      </c>
      <c r="K50" s="687"/>
      <c r="L50" s="687"/>
      <c r="M50" s="687"/>
      <c r="N50" s="687"/>
      <c r="O50" s="687"/>
      <c r="P50" s="687">
        <f>SUM(P48:P49)</f>
        <v>24804</v>
      </c>
      <c r="Q50" s="687">
        <f>SUM(Q48:Q49)</f>
        <v>375589</v>
      </c>
      <c r="R50" s="1007">
        <f>SUM(R48:R49)</f>
        <v>279497</v>
      </c>
    </row>
    <row r="51" spans="1:19" s="249" customFormat="1" ht="22.5" customHeight="1" thickTop="1" thickBot="1" x14ac:dyDescent="0.35">
      <c r="A51" s="245">
        <v>37</v>
      </c>
      <c r="B51" s="278"/>
      <c r="C51" s="1985" t="s">
        <v>300</v>
      </c>
      <c r="D51" s="1986"/>
      <c r="E51" s="1987"/>
      <c r="F51" s="993">
        <f>SUM(F15:F47)</f>
        <v>2669723</v>
      </c>
      <c r="G51" s="993">
        <f>SUM(G15:G47)</f>
        <v>3061705</v>
      </c>
      <c r="H51" s="994">
        <f>SUM(H15:H47)</f>
        <v>3275837</v>
      </c>
      <c r="I51" s="995"/>
      <c r="J51" s="993"/>
      <c r="K51" s="993"/>
      <c r="L51" s="993"/>
      <c r="M51" s="993"/>
      <c r="N51" s="993"/>
      <c r="O51" s="993"/>
      <c r="P51" s="993"/>
      <c r="Q51" s="993"/>
      <c r="R51" s="996"/>
    </row>
    <row r="52" spans="1:19" s="273" customFormat="1" ht="18" customHeight="1" thickTop="1" x14ac:dyDescent="0.3">
      <c r="A52" s="245">
        <v>38</v>
      </c>
      <c r="B52" s="290"/>
      <c r="C52" s="678"/>
      <c r="D52" s="679"/>
      <c r="E52" s="998" t="s">
        <v>239</v>
      </c>
      <c r="F52" s="680"/>
      <c r="G52" s="680"/>
      <c r="H52" s="681"/>
      <c r="I52" s="1060">
        <f t="shared" ref="I52:R52" si="0">SUM(I17,I23,I29,I35,I41,I47,)</f>
        <v>3430041</v>
      </c>
      <c r="J52" s="1061">
        <f t="shared" si="0"/>
        <v>93122</v>
      </c>
      <c r="K52" s="1061">
        <f t="shared" si="0"/>
        <v>0</v>
      </c>
      <c r="L52" s="1061">
        <f t="shared" si="0"/>
        <v>0</v>
      </c>
      <c r="M52" s="1061">
        <f t="shared" si="0"/>
        <v>0</v>
      </c>
      <c r="N52" s="1061">
        <f t="shared" si="0"/>
        <v>0</v>
      </c>
      <c r="O52" s="1061">
        <f t="shared" si="0"/>
        <v>0</v>
      </c>
      <c r="P52" s="1061">
        <f t="shared" si="0"/>
        <v>125025</v>
      </c>
      <c r="Q52" s="1061">
        <f t="shared" si="0"/>
        <v>3211894</v>
      </c>
      <c r="R52" s="1062">
        <f t="shared" si="0"/>
        <v>2547941</v>
      </c>
      <c r="S52" s="272"/>
    </row>
    <row r="53" spans="1:19" s="273" customFormat="1" ht="18" customHeight="1" x14ac:dyDescent="0.3">
      <c r="A53" s="245">
        <v>39</v>
      </c>
      <c r="B53" s="655"/>
      <c r="C53" s="670"/>
      <c r="D53" s="651"/>
      <c r="E53" s="343" t="s">
        <v>840</v>
      </c>
      <c r="F53" s="652"/>
      <c r="G53" s="652"/>
      <c r="H53" s="653"/>
      <c r="I53" s="334">
        <f t="shared" ref="I53:R53" si="1">SUM(I18,I24,I30,I36,I42,I48,)</f>
        <v>3628421</v>
      </c>
      <c r="J53" s="409">
        <f t="shared" si="1"/>
        <v>93263</v>
      </c>
      <c r="K53" s="409">
        <f t="shared" si="1"/>
        <v>200</v>
      </c>
      <c r="L53" s="409">
        <f t="shared" si="1"/>
        <v>0</v>
      </c>
      <c r="M53" s="409">
        <f t="shared" si="1"/>
        <v>0</v>
      </c>
      <c r="N53" s="409">
        <f t="shared" si="1"/>
        <v>0</v>
      </c>
      <c r="O53" s="409">
        <f t="shared" si="1"/>
        <v>0</v>
      </c>
      <c r="P53" s="409">
        <f t="shared" si="1"/>
        <v>222995</v>
      </c>
      <c r="Q53" s="409">
        <f t="shared" si="1"/>
        <v>3311963</v>
      </c>
      <c r="R53" s="693">
        <f t="shared" si="1"/>
        <v>2571231</v>
      </c>
      <c r="S53" s="272"/>
    </row>
    <row r="54" spans="1:19" s="273" customFormat="1" ht="18" customHeight="1" x14ac:dyDescent="0.3">
      <c r="A54" s="245">
        <v>40</v>
      </c>
      <c r="B54" s="655"/>
      <c r="C54" s="670"/>
      <c r="D54" s="651"/>
      <c r="E54" s="684" t="s">
        <v>614</v>
      </c>
      <c r="F54" s="652"/>
      <c r="G54" s="652"/>
      <c r="H54" s="653"/>
      <c r="I54" s="997">
        <f>SUM(J54:Q54)</f>
        <v>0</v>
      </c>
      <c r="J54" s="956">
        <f>J49+J43+J37+J31+J25+J19</f>
        <v>0</v>
      </c>
      <c r="K54" s="956">
        <f t="shared" ref="K54:R54" si="2">K49+K43+K37+K31+K25+K19</f>
        <v>0</v>
      </c>
      <c r="L54" s="956">
        <f t="shared" si="2"/>
        <v>0</v>
      </c>
      <c r="M54" s="956">
        <f t="shared" si="2"/>
        <v>0</v>
      </c>
      <c r="N54" s="956">
        <f t="shared" si="2"/>
        <v>0</v>
      </c>
      <c r="O54" s="956">
        <f t="shared" si="2"/>
        <v>0</v>
      </c>
      <c r="P54" s="956">
        <f t="shared" si="2"/>
        <v>0</v>
      </c>
      <c r="Q54" s="956">
        <f t="shared" si="2"/>
        <v>0</v>
      </c>
      <c r="R54" s="485">
        <f t="shared" si="2"/>
        <v>30687</v>
      </c>
      <c r="S54" s="272"/>
    </row>
    <row r="55" spans="1:19" s="273" customFormat="1" ht="18" customHeight="1" thickBot="1" x14ac:dyDescent="0.35">
      <c r="A55" s="245">
        <v>41</v>
      </c>
      <c r="B55" s="655"/>
      <c r="C55" s="659"/>
      <c r="D55" s="660"/>
      <c r="E55" s="683" t="s">
        <v>874</v>
      </c>
      <c r="F55" s="293"/>
      <c r="G55" s="293"/>
      <c r="H55" s="294"/>
      <c r="I55" s="689">
        <f>SUM(J55:Q55)</f>
        <v>3628421</v>
      </c>
      <c r="J55" s="688">
        <f>SUM(J53:J54)</f>
        <v>93263</v>
      </c>
      <c r="K55" s="688">
        <f t="shared" ref="K55:R55" si="3">SUM(K53:K54)</f>
        <v>200</v>
      </c>
      <c r="L55" s="688">
        <f t="shared" si="3"/>
        <v>0</v>
      </c>
      <c r="M55" s="688">
        <f t="shared" si="3"/>
        <v>0</v>
      </c>
      <c r="N55" s="688">
        <f t="shared" si="3"/>
        <v>0</v>
      </c>
      <c r="O55" s="688">
        <f t="shared" si="3"/>
        <v>0</v>
      </c>
      <c r="P55" s="688">
        <f t="shared" si="3"/>
        <v>222995</v>
      </c>
      <c r="Q55" s="688">
        <f t="shared" si="3"/>
        <v>3311963</v>
      </c>
      <c r="R55" s="694">
        <f t="shared" si="3"/>
        <v>2601918</v>
      </c>
      <c r="S55" s="272"/>
    </row>
    <row r="56" spans="1:19" s="66" customFormat="1" ht="30" customHeight="1" thickTop="1" x14ac:dyDescent="0.3">
      <c r="A56" s="245">
        <v>42</v>
      </c>
      <c r="B56" s="295">
        <v>7</v>
      </c>
      <c r="C56" s="253"/>
      <c r="D56" s="1967" t="s">
        <v>245</v>
      </c>
      <c r="E56" s="1968"/>
      <c r="F56" s="256">
        <v>1838188</v>
      </c>
      <c r="G56" s="256">
        <v>1825483</v>
      </c>
      <c r="H56" s="257">
        <v>2059425</v>
      </c>
      <c r="I56" s="258"/>
      <c r="J56" s="256"/>
      <c r="K56" s="256"/>
      <c r="L56" s="256"/>
      <c r="M56" s="256"/>
      <c r="N56" s="256"/>
      <c r="O56" s="256"/>
      <c r="P56" s="256"/>
      <c r="Q56" s="256"/>
      <c r="R56" s="485"/>
    </row>
    <row r="57" spans="1:19" s="272" customFormat="1" ht="18" customHeight="1" x14ac:dyDescent="0.3">
      <c r="A57" s="245">
        <v>43</v>
      </c>
      <c r="B57" s="266"/>
      <c r="C57" s="267"/>
      <c r="D57" s="267"/>
      <c r="E57" s="269" t="s">
        <v>239</v>
      </c>
      <c r="F57" s="270"/>
      <c r="G57" s="270"/>
      <c r="H57" s="271"/>
      <c r="I57" s="209">
        <f t="shared" ref="I57:I63" si="4">SUM(J57:Q57)</f>
        <v>1983101</v>
      </c>
      <c r="J57" s="270">
        <v>16809</v>
      </c>
      <c r="K57" s="270">
        <v>1945</v>
      </c>
      <c r="L57" s="270"/>
      <c r="M57" s="270"/>
      <c r="N57" s="270"/>
      <c r="O57" s="270"/>
      <c r="P57" s="270">
        <v>55944</v>
      </c>
      <c r="Q57" s="270">
        <v>1908403</v>
      </c>
      <c r="R57" s="486">
        <v>1382662</v>
      </c>
    </row>
    <row r="58" spans="1:19" s="272" customFormat="1" ht="18" customHeight="1" x14ac:dyDescent="0.3">
      <c r="A58" s="245">
        <v>44</v>
      </c>
      <c r="B58" s="266"/>
      <c r="C58" s="267"/>
      <c r="D58" s="267"/>
      <c r="E58" s="343" t="s">
        <v>840</v>
      </c>
      <c r="F58" s="270"/>
      <c r="G58" s="270"/>
      <c r="H58" s="271"/>
      <c r="I58" s="686">
        <f t="shared" si="4"/>
        <v>2181906</v>
      </c>
      <c r="J58" s="409">
        <v>31598</v>
      </c>
      <c r="K58" s="409">
        <v>47219</v>
      </c>
      <c r="L58" s="409"/>
      <c r="M58" s="409"/>
      <c r="N58" s="409"/>
      <c r="O58" s="409"/>
      <c r="P58" s="409">
        <v>94078</v>
      </c>
      <c r="Q58" s="409">
        <v>2009011</v>
      </c>
      <c r="R58" s="1058">
        <v>1465251</v>
      </c>
    </row>
    <row r="59" spans="1:19" s="272" customFormat="1" ht="18" customHeight="1" x14ac:dyDescent="0.3">
      <c r="A59" s="245">
        <v>45</v>
      </c>
      <c r="B59" s="266"/>
      <c r="C59" s="267"/>
      <c r="D59" s="267"/>
      <c r="E59" s="682" t="s">
        <v>880</v>
      </c>
      <c r="F59" s="270"/>
      <c r="G59" s="270"/>
      <c r="H59" s="271"/>
      <c r="I59" s="685">
        <f t="shared" si="4"/>
        <v>-14</v>
      </c>
      <c r="J59" s="270"/>
      <c r="K59" s="270"/>
      <c r="L59" s="270"/>
      <c r="M59" s="270"/>
      <c r="N59" s="270"/>
      <c r="O59" s="270"/>
      <c r="P59" s="265"/>
      <c r="Q59" s="265">
        <v>-14</v>
      </c>
      <c r="R59" s="413">
        <v>-14</v>
      </c>
    </row>
    <row r="60" spans="1:19" s="272" customFormat="1" ht="18" customHeight="1" x14ac:dyDescent="0.3">
      <c r="A60" s="245">
        <v>46</v>
      </c>
      <c r="B60" s="266"/>
      <c r="C60" s="267"/>
      <c r="D60" s="267"/>
      <c r="E60" s="682" t="s">
        <v>882</v>
      </c>
      <c r="F60" s="270"/>
      <c r="G60" s="270"/>
      <c r="H60" s="271"/>
      <c r="I60" s="685">
        <f>SUM(J60:Q60)</f>
        <v>0</v>
      </c>
      <c r="J60" s="685"/>
      <c r="K60" s="685"/>
      <c r="L60" s="209"/>
      <c r="M60" s="209"/>
      <c r="N60" s="209"/>
      <c r="O60" s="209"/>
      <c r="P60" s="685"/>
      <c r="Q60" s="685"/>
      <c r="R60" s="697">
        <v>-17847</v>
      </c>
    </row>
    <row r="61" spans="1:19" s="272" customFormat="1" ht="18" customHeight="1" x14ac:dyDescent="0.3">
      <c r="A61" s="245">
        <v>47</v>
      </c>
      <c r="B61" s="266"/>
      <c r="C61" s="267"/>
      <c r="D61" s="267"/>
      <c r="E61" s="682" t="s">
        <v>889</v>
      </c>
      <c r="F61" s="270"/>
      <c r="G61" s="270"/>
      <c r="H61" s="271"/>
      <c r="I61" s="685">
        <f t="shared" si="4"/>
        <v>0</v>
      </c>
      <c r="J61" s="685"/>
      <c r="K61" s="685"/>
      <c r="L61" s="209"/>
      <c r="M61" s="209"/>
      <c r="N61" s="209"/>
      <c r="O61" s="209"/>
      <c r="P61" s="685"/>
      <c r="Q61" s="685"/>
      <c r="R61" s="697">
        <v>9526</v>
      </c>
    </row>
    <row r="62" spans="1:19" s="272" customFormat="1" ht="18" customHeight="1" x14ac:dyDescent="0.3">
      <c r="A62" s="245">
        <v>48</v>
      </c>
      <c r="B62" s="266"/>
      <c r="C62" s="267"/>
      <c r="D62" s="267"/>
      <c r="E62" s="682" t="s">
        <v>915</v>
      </c>
      <c r="F62" s="270"/>
      <c r="G62" s="270"/>
      <c r="H62" s="271"/>
      <c r="I62" s="685">
        <f t="shared" si="4"/>
        <v>12773</v>
      </c>
      <c r="J62" s="685">
        <v>9422</v>
      </c>
      <c r="K62" s="685">
        <v>3351</v>
      </c>
      <c r="L62" s="209"/>
      <c r="M62" s="209"/>
      <c r="N62" s="209"/>
      <c r="O62" s="209"/>
      <c r="P62" s="685"/>
      <c r="Q62" s="685"/>
      <c r="R62" s="697"/>
    </row>
    <row r="63" spans="1:19" s="272" customFormat="1" ht="18" customHeight="1" x14ac:dyDescent="0.3">
      <c r="A63" s="245">
        <v>49</v>
      </c>
      <c r="B63" s="266"/>
      <c r="C63" s="267"/>
      <c r="D63" s="267"/>
      <c r="E63" s="343" t="s">
        <v>874</v>
      </c>
      <c r="F63" s="270"/>
      <c r="G63" s="270"/>
      <c r="H63" s="271"/>
      <c r="I63" s="686">
        <f t="shared" si="4"/>
        <v>2194665</v>
      </c>
      <c r="J63" s="686">
        <f>SUM(J58:J62)</f>
        <v>41020</v>
      </c>
      <c r="K63" s="686">
        <f>SUM(K58:K62)</f>
        <v>50570</v>
      </c>
      <c r="L63" s="686"/>
      <c r="M63" s="686"/>
      <c r="N63" s="686"/>
      <c r="O63" s="686"/>
      <c r="P63" s="686">
        <f>SUM(P58:P62)</f>
        <v>94078</v>
      </c>
      <c r="Q63" s="686">
        <f>SUM(Q58:Q62)</f>
        <v>2008997</v>
      </c>
      <c r="R63" s="1006">
        <f>SUM(R58:R62)</f>
        <v>1456916</v>
      </c>
    </row>
    <row r="64" spans="1:19" ht="22.5" customHeight="1" x14ac:dyDescent="0.3">
      <c r="A64" s="245">
        <v>50</v>
      </c>
      <c r="B64" s="259">
        <v>8</v>
      </c>
      <c r="C64" s="260"/>
      <c r="D64" s="283" t="s">
        <v>94</v>
      </c>
      <c r="E64" s="283"/>
      <c r="F64" s="262">
        <v>146343</v>
      </c>
      <c r="G64" s="262">
        <v>123176</v>
      </c>
      <c r="H64" s="263">
        <v>175961</v>
      </c>
      <c r="I64" s="264"/>
      <c r="J64" s="262"/>
      <c r="K64" s="262"/>
      <c r="L64" s="262"/>
      <c r="M64" s="262"/>
      <c r="N64" s="262"/>
      <c r="O64" s="262"/>
      <c r="P64" s="262"/>
      <c r="Q64" s="262"/>
      <c r="R64" s="413"/>
      <c r="S64" s="66"/>
    </row>
    <row r="65" spans="1:19" s="276" customFormat="1" ht="18" customHeight="1" x14ac:dyDescent="0.3">
      <c r="A65" s="245">
        <v>51</v>
      </c>
      <c r="B65" s="266"/>
      <c r="C65" s="267"/>
      <c r="D65" s="267"/>
      <c r="E65" s="269" t="s">
        <v>239</v>
      </c>
      <c r="F65" s="270"/>
      <c r="G65" s="270"/>
      <c r="H65" s="271"/>
      <c r="I65" s="209">
        <f>SUM(J65:Q65)</f>
        <v>130030</v>
      </c>
      <c r="J65" s="270">
        <v>16200</v>
      </c>
      <c r="K65" s="270"/>
      <c r="L65" s="270"/>
      <c r="M65" s="270"/>
      <c r="N65" s="270"/>
      <c r="O65" s="270"/>
      <c r="P65" s="270">
        <v>15884</v>
      </c>
      <c r="Q65" s="270">
        <v>97946</v>
      </c>
      <c r="R65" s="486">
        <v>40115</v>
      </c>
    </row>
    <row r="66" spans="1:19" s="276" customFormat="1" ht="18" customHeight="1" x14ac:dyDescent="0.3">
      <c r="A66" s="245">
        <v>52</v>
      </c>
      <c r="B66" s="266"/>
      <c r="C66" s="267"/>
      <c r="D66" s="267"/>
      <c r="E66" s="343" t="s">
        <v>840</v>
      </c>
      <c r="F66" s="270"/>
      <c r="G66" s="270"/>
      <c r="H66" s="271"/>
      <c r="I66" s="686">
        <f>SUM(J66:Q66)</f>
        <v>173198</v>
      </c>
      <c r="J66" s="409">
        <v>16200</v>
      </c>
      <c r="K66" s="409"/>
      <c r="L66" s="409"/>
      <c r="M66" s="409"/>
      <c r="N66" s="409"/>
      <c r="O66" s="409"/>
      <c r="P66" s="409">
        <v>31564</v>
      </c>
      <c r="Q66" s="409">
        <v>125434</v>
      </c>
      <c r="R66" s="1058">
        <v>65988</v>
      </c>
    </row>
    <row r="67" spans="1:19" s="276" customFormat="1" ht="18" customHeight="1" x14ac:dyDescent="0.3">
      <c r="A67" s="245">
        <v>53</v>
      </c>
      <c r="B67" s="266"/>
      <c r="C67" s="267"/>
      <c r="D67" s="267"/>
      <c r="E67" s="682" t="s">
        <v>880</v>
      </c>
      <c r="F67" s="270"/>
      <c r="G67" s="270"/>
      <c r="H67" s="271"/>
      <c r="I67" s="685">
        <f>SUM(J67:Q67)</f>
        <v>-18</v>
      </c>
      <c r="J67" s="270"/>
      <c r="K67" s="270"/>
      <c r="L67" s="270"/>
      <c r="M67" s="270"/>
      <c r="N67" s="270"/>
      <c r="O67" s="270"/>
      <c r="P67" s="265"/>
      <c r="Q67" s="265">
        <v>-18</v>
      </c>
      <c r="R67" s="413">
        <f>-18-18</f>
        <v>-36</v>
      </c>
    </row>
    <row r="68" spans="1:19" s="276" customFormat="1" ht="18" customHeight="1" x14ac:dyDescent="0.3">
      <c r="A68" s="245">
        <v>54</v>
      </c>
      <c r="B68" s="266"/>
      <c r="C68" s="267"/>
      <c r="D68" s="267"/>
      <c r="E68" s="343" t="s">
        <v>874</v>
      </c>
      <c r="F68" s="270"/>
      <c r="G68" s="270"/>
      <c r="H68" s="271"/>
      <c r="I68" s="686">
        <f>SUM(J68:Q68)</f>
        <v>173180</v>
      </c>
      <c r="J68" s="409">
        <f>SUM(J66:J67)</f>
        <v>16200</v>
      </c>
      <c r="K68" s="409"/>
      <c r="L68" s="409"/>
      <c r="M68" s="409"/>
      <c r="N68" s="409"/>
      <c r="O68" s="409"/>
      <c r="P68" s="409">
        <f>SUM(P66:P67)</f>
        <v>31564</v>
      </c>
      <c r="Q68" s="409">
        <f>SUM(Q66:Q67)</f>
        <v>125416</v>
      </c>
      <c r="R68" s="693">
        <f>SUM(R66:R67)</f>
        <v>65952</v>
      </c>
    </row>
    <row r="69" spans="1:19" ht="22.5" customHeight="1" x14ac:dyDescent="0.3">
      <c r="A69" s="245">
        <v>55</v>
      </c>
      <c r="B69" s="259">
        <v>9</v>
      </c>
      <c r="C69" s="260"/>
      <c r="D69" s="283" t="s">
        <v>283</v>
      </c>
      <c r="E69" s="283"/>
      <c r="F69" s="262">
        <v>483799</v>
      </c>
      <c r="G69" s="262">
        <v>417595</v>
      </c>
      <c r="H69" s="263">
        <v>564815</v>
      </c>
      <c r="I69" s="264"/>
      <c r="J69" s="262"/>
      <c r="K69" s="262"/>
      <c r="L69" s="262"/>
      <c r="M69" s="262"/>
      <c r="N69" s="262"/>
      <c r="O69" s="262"/>
      <c r="P69" s="262"/>
      <c r="Q69" s="262"/>
      <c r="R69" s="413"/>
      <c r="S69" s="66"/>
    </row>
    <row r="70" spans="1:19" s="276" customFormat="1" ht="18" customHeight="1" x14ac:dyDescent="0.3">
      <c r="A70" s="245">
        <v>56</v>
      </c>
      <c r="B70" s="266"/>
      <c r="C70" s="663"/>
      <c r="D70" s="296"/>
      <c r="E70" s="298" t="s">
        <v>239</v>
      </c>
      <c r="F70" s="299"/>
      <c r="G70" s="299"/>
      <c r="H70" s="300"/>
      <c r="I70" s="301">
        <f>SUM(J70:Q70)</f>
        <v>460026</v>
      </c>
      <c r="J70" s="299">
        <v>6600</v>
      </c>
      <c r="K70" s="299"/>
      <c r="L70" s="299"/>
      <c r="M70" s="299"/>
      <c r="N70" s="299"/>
      <c r="O70" s="299"/>
      <c r="P70" s="299">
        <v>9206</v>
      </c>
      <c r="Q70" s="299">
        <v>444220</v>
      </c>
      <c r="R70" s="488">
        <v>250960</v>
      </c>
    </row>
    <row r="71" spans="1:19" s="276" customFormat="1" ht="18" customHeight="1" x14ac:dyDescent="0.3">
      <c r="A71" s="245">
        <v>57</v>
      </c>
      <c r="B71" s="266"/>
      <c r="C71" s="663"/>
      <c r="D71" s="267"/>
      <c r="E71" s="343" t="s">
        <v>840</v>
      </c>
      <c r="F71" s="299"/>
      <c r="G71" s="299"/>
      <c r="H71" s="300"/>
      <c r="I71" s="1063">
        <f>SUM(J71:Q71)</f>
        <v>591414</v>
      </c>
      <c r="J71" s="874">
        <v>6600</v>
      </c>
      <c r="K71" s="874">
        <v>100</v>
      </c>
      <c r="L71" s="874"/>
      <c r="M71" s="874"/>
      <c r="N71" s="874"/>
      <c r="O71" s="874"/>
      <c r="P71" s="874">
        <v>34311</v>
      </c>
      <c r="Q71" s="874">
        <v>550403</v>
      </c>
      <c r="R71" s="1064">
        <v>355800</v>
      </c>
    </row>
    <row r="72" spans="1:19" s="276" customFormat="1" ht="18" customHeight="1" x14ac:dyDescent="0.3">
      <c r="A72" s="245">
        <v>58</v>
      </c>
      <c r="B72" s="266"/>
      <c r="C72" s="267"/>
      <c r="D72" s="268"/>
      <c r="E72" s="682" t="s">
        <v>880</v>
      </c>
      <c r="F72" s="270"/>
      <c r="G72" s="270"/>
      <c r="H72" s="271"/>
      <c r="I72" s="685">
        <f>SUM(J72:Q72)</f>
        <v>176</v>
      </c>
      <c r="J72" s="270"/>
      <c r="K72" s="270"/>
      <c r="L72" s="270"/>
      <c r="M72" s="270"/>
      <c r="N72" s="270"/>
      <c r="O72" s="270"/>
      <c r="P72" s="265"/>
      <c r="Q72" s="265">
        <v>176</v>
      </c>
      <c r="R72" s="697">
        <v>176</v>
      </c>
    </row>
    <row r="73" spans="1:19" s="276" customFormat="1" ht="18" customHeight="1" thickBot="1" x14ac:dyDescent="0.35">
      <c r="A73" s="245">
        <v>59</v>
      </c>
      <c r="B73" s="266"/>
      <c r="C73" s="291"/>
      <c r="D73" s="292"/>
      <c r="E73" s="343" t="s">
        <v>874</v>
      </c>
      <c r="F73" s="293"/>
      <c r="G73" s="293"/>
      <c r="H73" s="294"/>
      <c r="I73" s="686">
        <f>SUM(J73:Q73)</f>
        <v>591590</v>
      </c>
      <c r="J73" s="686">
        <f>SUM(J71:J72)</f>
        <v>6600</v>
      </c>
      <c r="K73" s="686">
        <f>SUM(K71:K72)</f>
        <v>100</v>
      </c>
      <c r="L73" s="686"/>
      <c r="M73" s="686"/>
      <c r="N73" s="686"/>
      <c r="O73" s="686"/>
      <c r="P73" s="686">
        <f>SUM(P71:P72)</f>
        <v>34311</v>
      </c>
      <c r="Q73" s="686">
        <f>SUM(Q71:Q72)</f>
        <v>550579</v>
      </c>
      <c r="R73" s="1006">
        <f>SUM(R71:R72)</f>
        <v>355976</v>
      </c>
    </row>
    <row r="74" spans="1:19" s="285" customFormat="1" ht="22.5" customHeight="1" thickTop="1" x14ac:dyDescent="0.3">
      <c r="A74" s="245">
        <v>60</v>
      </c>
      <c r="B74" s="278"/>
      <c r="C74" s="1969" t="s">
        <v>301</v>
      </c>
      <c r="D74" s="1970"/>
      <c r="E74" s="1971"/>
      <c r="F74" s="287">
        <f>SUM(F56:F70)</f>
        <v>2468330</v>
      </c>
      <c r="G74" s="287">
        <f>SUM(G56:G70)</f>
        <v>2366254</v>
      </c>
      <c r="H74" s="288">
        <f>SUM(H56:H70)</f>
        <v>2800201</v>
      </c>
      <c r="I74" s="289"/>
      <c r="J74" s="287"/>
      <c r="K74" s="287"/>
      <c r="L74" s="287"/>
      <c r="M74" s="287"/>
      <c r="N74" s="287"/>
      <c r="O74" s="287"/>
      <c r="P74" s="287"/>
      <c r="Q74" s="287"/>
      <c r="R74" s="489"/>
    </row>
    <row r="75" spans="1:19" s="276" customFormat="1" ht="18" customHeight="1" x14ac:dyDescent="0.3">
      <c r="A75" s="245">
        <v>61</v>
      </c>
      <c r="B75" s="266"/>
      <c r="C75" s="267"/>
      <c r="D75" s="268"/>
      <c r="E75" s="269" t="s">
        <v>239</v>
      </c>
      <c r="F75" s="270"/>
      <c r="G75" s="270"/>
      <c r="H75" s="271"/>
      <c r="I75" s="209">
        <f t="shared" ref="I75:R75" si="5">SUM(I57,I65,I70)</f>
        <v>2573157</v>
      </c>
      <c r="J75" s="270">
        <f t="shared" si="5"/>
        <v>39609</v>
      </c>
      <c r="K75" s="270">
        <f t="shared" si="5"/>
        <v>1945</v>
      </c>
      <c r="L75" s="270">
        <f t="shared" si="5"/>
        <v>0</v>
      </c>
      <c r="M75" s="270">
        <f t="shared" si="5"/>
        <v>0</v>
      </c>
      <c r="N75" s="270">
        <f t="shared" si="5"/>
        <v>0</v>
      </c>
      <c r="O75" s="270">
        <f t="shared" si="5"/>
        <v>0</v>
      </c>
      <c r="P75" s="270">
        <f t="shared" si="5"/>
        <v>81034</v>
      </c>
      <c r="Q75" s="270">
        <f t="shared" si="5"/>
        <v>2450569</v>
      </c>
      <c r="R75" s="486">
        <f t="shared" si="5"/>
        <v>1673737</v>
      </c>
    </row>
    <row r="76" spans="1:19" s="276" customFormat="1" ht="18" customHeight="1" x14ac:dyDescent="0.3">
      <c r="A76" s="245">
        <v>62</v>
      </c>
      <c r="B76" s="662"/>
      <c r="C76" s="656"/>
      <c r="D76" s="1617"/>
      <c r="E76" s="1065" t="s">
        <v>840</v>
      </c>
      <c r="F76" s="657"/>
      <c r="G76" s="657"/>
      <c r="H76" s="658"/>
      <c r="I76" s="686">
        <f t="shared" ref="I76:R76" si="6">SUM(I58,I66,I71)</f>
        <v>2946518</v>
      </c>
      <c r="J76" s="409">
        <f t="shared" si="6"/>
        <v>54398</v>
      </c>
      <c r="K76" s="409">
        <f t="shared" si="6"/>
        <v>47319</v>
      </c>
      <c r="L76" s="409">
        <f t="shared" si="6"/>
        <v>0</v>
      </c>
      <c r="M76" s="409">
        <f t="shared" si="6"/>
        <v>0</v>
      </c>
      <c r="N76" s="409">
        <f t="shared" si="6"/>
        <v>0</v>
      </c>
      <c r="O76" s="409">
        <f t="shared" si="6"/>
        <v>0</v>
      </c>
      <c r="P76" s="409">
        <f t="shared" si="6"/>
        <v>159953</v>
      </c>
      <c r="Q76" s="409">
        <f t="shared" si="6"/>
        <v>2684848</v>
      </c>
      <c r="R76" s="693">
        <f t="shared" si="6"/>
        <v>1887039</v>
      </c>
    </row>
    <row r="77" spans="1:19" s="276" customFormat="1" ht="18" customHeight="1" x14ac:dyDescent="0.3">
      <c r="A77" s="245">
        <v>63</v>
      </c>
      <c r="B77" s="662"/>
      <c r="C77" s="267"/>
      <c r="D77" s="268"/>
      <c r="E77" s="682" t="s">
        <v>614</v>
      </c>
      <c r="F77" s="270"/>
      <c r="G77" s="270"/>
      <c r="H77" s="271"/>
      <c r="I77" s="685">
        <f>SUM(J77:Q77)</f>
        <v>12917</v>
      </c>
      <c r="J77" s="265">
        <f>J72+J67+J59+J60+J61+J62</f>
        <v>9422</v>
      </c>
      <c r="K77" s="265">
        <f t="shared" ref="K77:R77" si="7">K72+K67+K59+K60+K61+K62</f>
        <v>3351</v>
      </c>
      <c r="L77" s="265">
        <f t="shared" si="7"/>
        <v>0</v>
      </c>
      <c r="M77" s="265">
        <f t="shared" si="7"/>
        <v>0</v>
      </c>
      <c r="N77" s="265">
        <f t="shared" si="7"/>
        <v>0</v>
      </c>
      <c r="O77" s="265">
        <f t="shared" si="7"/>
        <v>0</v>
      </c>
      <c r="P77" s="265">
        <f t="shared" si="7"/>
        <v>0</v>
      </c>
      <c r="Q77" s="265">
        <f t="shared" si="7"/>
        <v>144</v>
      </c>
      <c r="R77" s="413">
        <f t="shared" si="7"/>
        <v>-8195</v>
      </c>
    </row>
    <row r="78" spans="1:19" s="276" customFormat="1" ht="18" customHeight="1" thickBot="1" x14ac:dyDescent="0.35">
      <c r="A78" s="245">
        <v>64</v>
      </c>
      <c r="B78" s="662"/>
      <c r="C78" s="291"/>
      <c r="D78" s="292"/>
      <c r="E78" s="683" t="s">
        <v>874</v>
      </c>
      <c r="F78" s="293"/>
      <c r="G78" s="293"/>
      <c r="H78" s="294"/>
      <c r="I78" s="691">
        <f>SUM(J78:Q78)</f>
        <v>2959435</v>
      </c>
      <c r="J78" s="690">
        <f>SUM(J76:J77)</f>
        <v>63820</v>
      </c>
      <c r="K78" s="690">
        <f t="shared" ref="K78:R78" si="8">SUM(K76:K77)</f>
        <v>50670</v>
      </c>
      <c r="L78" s="690">
        <f t="shared" si="8"/>
        <v>0</v>
      </c>
      <c r="M78" s="690">
        <f t="shared" si="8"/>
        <v>0</v>
      </c>
      <c r="N78" s="690">
        <f t="shared" si="8"/>
        <v>0</v>
      </c>
      <c r="O78" s="690">
        <f t="shared" si="8"/>
        <v>0</v>
      </c>
      <c r="P78" s="690">
        <f t="shared" si="8"/>
        <v>159953</v>
      </c>
      <c r="Q78" s="690">
        <f t="shared" si="8"/>
        <v>2684992</v>
      </c>
      <c r="R78" s="695">
        <f t="shared" si="8"/>
        <v>1878844</v>
      </c>
    </row>
    <row r="79" spans="1:19" s="250" customFormat="1" ht="22.5" customHeight="1" thickTop="1" x14ac:dyDescent="0.3">
      <c r="A79" s="245">
        <v>65</v>
      </c>
      <c r="B79" s="252">
        <v>10</v>
      </c>
      <c r="C79" s="253"/>
      <c r="D79" s="244" t="s">
        <v>284</v>
      </c>
      <c r="E79" s="304"/>
      <c r="F79" s="256">
        <v>619997</v>
      </c>
      <c r="G79" s="256">
        <v>421845</v>
      </c>
      <c r="H79" s="257">
        <v>569047</v>
      </c>
      <c r="I79" s="258"/>
      <c r="J79" s="256"/>
      <c r="K79" s="256"/>
      <c r="L79" s="256"/>
      <c r="M79" s="256"/>
      <c r="N79" s="256"/>
      <c r="O79" s="256"/>
      <c r="P79" s="256"/>
      <c r="Q79" s="256"/>
      <c r="R79" s="485"/>
      <c r="S79" s="249"/>
    </row>
    <row r="80" spans="1:19" s="272" customFormat="1" ht="18" customHeight="1" x14ac:dyDescent="0.3">
      <c r="A80" s="245">
        <v>66</v>
      </c>
      <c r="B80" s="266"/>
      <c r="C80" s="267"/>
      <c r="D80" s="268"/>
      <c r="E80" s="337" t="s">
        <v>239</v>
      </c>
      <c r="F80" s="270"/>
      <c r="G80" s="270"/>
      <c r="H80" s="271"/>
      <c r="I80" s="209">
        <f>SUM(J80:Q80)</f>
        <v>388211</v>
      </c>
      <c r="J80" s="270">
        <v>62076</v>
      </c>
      <c r="K80" s="270"/>
      <c r="L80" s="270"/>
      <c r="M80" s="270"/>
      <c r="N80" s="270"/>
      <c r="O80" s="270"/>
      <c r="P80" s="270">
        <v>29551</v>
      </c>
      <c r="Q80" s="270">
        <v>296584</v>
      </c>
      <c r="R80" s="486">
        <v>68664</v>
      </c>
    </row>
    <row r="81" spans="1:19" s="272" customFormat="1" ht="18" customHeight="1" x14ac:dyDescent="0.3">
      <c r="A81" s="245">
        <v>67</v>
      </c>
      <c r="B81" s="266"/>
      <c r="C81" s="267"/>
      <c r="D81" s="268"/>
      <c r="E81" s="343" t="s">
        <v>840</v>
      </c>
      <c r="F81" s="270"/>
      <c r="G81" s="270"/>
      <c r="H81" s="271"/>
      <c r="I81" s="686">
        <f>SUM(J81:Q81)</f>
        <v>573707</v>
      </c>
      <c r="J81" s="409">
        <v>67676</v>
      </c>
      <c r="K81" s="409">
        <v>3768</v>
      </c>
      <c r="L81" s="409"/>
      <c r="M81" s="409"/>
      <c r="N81" s="409">
        <v>500</v>
      </c>
      <c r="O81" s="409"/>
      <c r="P81" s="409">
        <v>157978</v>
      </c>
      <c r="Q81" s="409">
        <v>343785</v>
      </c>
      <c r="R81" s="1058">
        <v>68664</v>
      </c>
    </row>
    <row r="82" spans="1:19" s="272" customFormat="1" ht="18" customHeight="1" x14ac:dyDescent="0.3">
      <c r="A82" s="245">
        <v>68</v>
      </c>
      <c r="B82" s="266"/>
      <c r="C82" s="267"/>
      <c r="D82" s="268"/>
      <c r="E82" s="682" t="s">
        <v>614</v>
      </c>
      <c r="F82" s="270"/>
      <c r="G82" s="270"/>
      <c r="H82" s="271"/>
      <c r="I82" s="685">
        <f>SUM(J82:Q82)</f>
        <v>0</v>
      </c>
      <c r="J82" s="265"/>
      <c r="K82" s="265"/>
      <c r="L82" s="270"/>
      <c r="M82" s="270"/>
      <c r="N82" s="265"/>
      <c r="O82" s="270"/>
      <c r="P82" s="265"/>
      <c r="Q82" s="265"/>
      <c r="R82" s="486"/>
    </row>
    <row r="83" spans="1:19" s="272" customFormat="1" ht="18" customHeight="1" x14ac:dyDescent="0.3">
      <c r="A83" s="245">
        <v>69</v>
      </c>
      <c r="B83" s="266"/>
      <c r="C83" s="267"/>
      <c r="D83" s="268"/>
      <c r="E83" s="343" t="s">
        <v>874</v>
      </c>
      <c r="F83" s="270"/>
      <c r="G83" s="270"/>
      <c r="H83" s="271"/>
      <c r="I83" s="686">
        <f>SUM(J83:Q83)</f>
        <v>573707</v>
      </c>
      <c r="J83" s="409">
        <f>SUM(J81:J82)</f>
        <v>67676</v>
      </c>
      <c r="K83" s="409">
        <f>SUM(K81:K82)</f>
        <v>3768</v>
      </c>
      <c r="L83" s="409"/>
      <c r="M83" s="409"/>
      <c r="N83" s="409">
        <f>SUM(N81:N82)</f>
        <v>500</v>
      </c>
      <c r="O83" s="409"/>
      <c r="P83" s="409">
        <f>SUM(P81:P82)</f>
        <v>157978</v>
      </c>
      <c r="Q83" s="409">
        <f>SUM(Q81:Q82)</f>
        <v>343785</v>
      </c>
      <c r="R83" s="693">
        <f>SUM(R81:R82)</f>
        <v>68664</v>
      </c>
    </row>
    <row r="84" spans="1:19" s="303" customFormat="1" ht="30" customHeight="1" x14ac:dyDescent="0.3">
      <c r="A84" s="245">
        <v>70</v>
      </c>
      <c r="B84" s="259"/>
      <c r="C84" s="302">
        <v>1</v>
      </c>
      <c r="D84" s="1972" t="s">
        <v>298</v>
      </c>
      <c r="E84" s="1973"/>
      <c r="F84" s="262">
        <v>38386</v>
      </c>
      <c r="G84" s="262"/>
      <c r="H84" s="263"/>
      <c r="I84" s="264"/>
      <c r="J84" s="262"/>
      <c r="K84" s="262"/>
      <c r="L84" s="262"/>
      <c r="M84" s="262"/>
      <c r="N84" s="262"/>
      <c r="O84" s="262"/>
      <c r="P84" s="262"/>
      <c r="Q84" s="262"/>
      <c r="R84" s="413"/>
      <c r="S84" s="249"/>
    </row>
    <row r="85" spans="1:19" s="303" customFormat="1" ht="22.5" customHeight="1" x14ac:dyDescent="0.3">
      <c r="A85" s="245">
        <v>71</v>
      </c>
      <c r="B85" s="259">
        <v>11</v>
      </c>
      <c r="C85" s="260"/>
      <c r="D85" s="283" t="s">
        <v>281</v>
      </c>
      <c r="E85" s="283"/>
      <c r="F85" s="262">
        <v>659994</v>
      </c>
      <c r="G85" s="262">
        <v>275654</v>
      </c>
      <c r="H85" s="263">
        <v>377506</v>
      </c>
      <c r="I85" s="264"/>
      <c r="J85" s="262"/>
      <c r="K85" s="262"/>
      <c r="L85" s="262"/>
      <c r="M85" s="262"/>
      <c r="N85" s="262"/>
      <c r="O85" s="262"/>
      <c r="P85" s="262"/>
      <c r="Q85" s="262"/>
      <c r="R85" s="413"/>
      <c r="S85" s="249"/>
    </row>
    <row r="86" spans="1:19" s="272" customFormat="1" ht="18" customHeight="1" x14ac:dyDescent="0.3">
      <c r="A86" s="245">
        <v>72</v>
      </c>
      <c r="B86" s="266"/>
      <c r="C86" s="267"/>
      <c r="D86" s="268"/>
      <c r="E86" s="337" t="s">
        <v>239</v>
      </c>
      <c r="F86" s="270"/>
      <c r="G86" s="270"/>
      <c r="H86" s="271"/>
      <c r="I86" s="209">
        <f>SUM(J86:Q86)</f>
        <v>345036</v>
      </c>
      <c r="J86" s="270">
        <v>33002</v>
      </c>
      <c r="K86" s="270"/>
      <c r="L86" s="270"/>
      <c r="M86" s="270"/>
      <c r="N86" s="270"/>
      <c r="O86" s="270"/>
      <c r="P86" s="270">
        <v>15836</v>
      </c>
      <c r="Q86" s="270">
        <v>296198</v>
      </c>
      <c r="R86" s="486">
        <v>63080</v>
      </c>
    </row>
    <row r="87" spans="1:19" s="272" customFormat="1" ht="18" customHeight="1" x14ac:dyDescent="0.3">
      <c r="A87" s="245">
        <v>73</v>
      </c>
      <c r="B87" s="266"/>
      <c r="C87" s="267"/>
      <c r="D87" s="268"/>
      <c r="E87" s="343" t="s">
        <v>840</v>
      </c>
      <c r="F87" s="270"/>
      <c r="G87" s="270"/>
      <c r="H87" s="271"/>
      <c r="I87" s="686">
        <f>SUM(J87:Q87)</f>
        <v>389638</v>
      </c>
      <c r="J87" s="409">
        <v>33002</v>
      </c>
      <c r="K87" s="409">
        <v>5800</v>
      </c>
      <c r="L87" s="409">
        <v>2993</v>
      </c>
      <c r="M87" s="409"/>
      <c r="N87" s="409">
        <v>3090</v>
      </c>
      <c r="O87" s="409"/>
      <c r="P87" s="409">
        <v>33442</v>
      </c>
      <c r="Q87" s="409">
        <v>311311</v>
      </c>
      <c r="R87" s="1058">
        <v>63080</v>
      </c>
    </row>
    <row r="88" spans="1:19" s="272" customFormat="1" ht="18" customHeight="1" x14ac:dyDescent="0.3">
      <c r="A88" s="245">
        <v>74</v>
      </c>
      <c r="B88" s="266"/>
      <c r="C88" s="267"/>
      <c r="D88" s="268"/>
      <c r="E88" s="682" t="s">
        <v>614</v>
      </c>
      <c r="F88" s="270"/>
      <c r="G88" s="270"/>
      <c r="H88" s="271"/>
      <c r="I88" s="685">
        <f>SUM(J88:Q88)</f>
        <v>0</v>
      </c>
      <c r="J88" s="270"/>
      <c r="K88" s="265"/>
      <c r="L88" s="265"/>
      <c r="M88" s="270"/>
      <c r="N88" s="265"/>
      <c r="O88" s="270"/>
      <c r="P88" s="265"/>
      <c r="Q88" s="265"/>
      <c r="R88" s="486"/>
    </row>
    <row r="89" spans="1:19" s="272" customFormat="1" ht="18" customHeight="1" x14ac:dyDescent="0.3">
      <c r="A89" s="245">
        <v>75</v>
      </c>
      <c r="B89" s="266"/>
      <c r="C89" s="267"/>
      <c r="D89" s="268"/>
      <c r="E89" s="343" t="s">
        <v>874</v>
      </c>
      <c r="F89" s="270"/>
      <c r="G89" s="270"/>
      <c r="H89" s="271"/>
      <c r="I89" s="686">
        <f>SUM(J89:Q89)</f>
        <v>389638</v>
      </c>
      <c r="J89" s="409">
        <f>SUM(J87:J88)</f>
        <v>33002</v>
      </c>
      <c r="K89" s="409">
        <f>SUM(K87:K88)</f>
        <v>5800</v>
      </c>
      <c r="L89" s="409">
        <f>SUM(L87:L88)</f>
        <v>2993</v>
      </c>
      <c r="M89" s="409"/>
      <c r="N89" s="409">
        <f t="shared" ref="N89" si="9">SUM(N87:N88)</f>
        <v>3090</v>
      </c>
      <c r="O89" s="409"/>
      <c r="P89" s="409">
        <f>SUM(P87:P88)</f>
        <v>33442</v>
      </c>
      <c r="Q89" s="409">
        <f>SUM(Q87:Q88)</f>
        <v>311311</v>
      </c>
      <c r="R89" s="693">
        <f>SUM(R87:R88)</f>
        <v>63080</v>
      </c>
    </row>
    <row r="90" spans="1:19" s="277" customFormat="1" ht="22.5" customHeight="1" x14ac:dyDescent="0.3">
      <c r="A90" s="245">
        <v>76</v>
      </c>
      <c r="B90" s="259">
        <v>12</v>
      </c>
      <c r="C90" s="260"/>
      <c r="D90" s="283" t="s">
        <v>599</v>
      </c>
      <c r="E90" s="305"/>
      <c r="F90" s="262">
        <v>719597</v>
      </c>
      <c r="G90" s="262">
        <v>671116</v>
      </c>
      <c r="H90" s="263">
        <v>751374</v>
      </c>
      <c r="I90" s="264"/>
      <c r="J90" s="262"/>
      <c r="K90" s="262"/>
      <c r="L90" s="262"/>
      <c r="M90" s="262"/>
      <c r="N90" s="262"/>
      <c r="O90" s="262"/>
      <c r="P90" s="262"/>
      <c r="Q90" s="262"/>
      <c r="R90" s="413"/>
    </row>
    <row r="91" spans="1:19" s="284" customFormat="1" ht="18" customHeight="1" x14ac:dyDescent="0.3">
      <c r="A91" s="245">
        <v>77</v>
      </c>
      <c r="B91" s="266"/>
      <c r="C91" s="267"/>
      <c r="D91" s="268"/>
      <c r="E91" s="337" t="s">
        <v>239</v>
      </c>
      <c r="F91" s="270"/>
      <c r="G91" s="270"/>
      <c r="H91" s="271"/>
      <c r="I91" s="209">
        <f t="shared" ref="I91:I94" si="10">SUM(J91:Q91)</f>
        <v>701280</v>
      </c>
      <c r="J91" s="270">
        <v>42806</v>
      </c>
      <c r="K91" s="270"/>
      <c r="L91" s="270"/>
      <c r="M91" s="270"/>
      <c r="N91" s="270"/>
      <c r="O91" s="270"/>
      <c r="P91" s="270">
        <v>11152</v>
      </c>
      <c r="Q91" s="270">
        <v>647322</v>
      </c>
      <c r="R91" s="486">
        <v>327956</v>
      </c>
    </row>
    <row r="92" spans="1:19" s="284" customFormat="1" ht="18" customHeight="1" x14ac:dyDescent="0.3">
      <c r="A92" s="245">
        <v>78</v>
      </c>
      <c r="B92" s="266"/>
      <c r="C92" s="267"/>
      <c r="D92" s="268"/>
      <c r="E92" s="343" t="s">
        <v>840</v>
      </c>
      <c r="F92" s="270"/>
      <c r="G92" s="270"/>
      <c r="H92" s="271"/>
      <c r="I92" s="686">
        <f t="shared" si="10"/>
        <v>793588</v>
      </c>
      <c r="J92" s="409">
        <v>52741</v>
      </c>
      <c r="K92" s="409">
        <v>1436</v>
      </c>
      <c r="L92" s="409">
        <v>4644</v>
      </c>
      <c r="M92" s="409"/>
      <c r="N92" s="409">
        <v>1624</v>
      </c>
      <c r="O92" s="409">
        <v>1817</v>
      </c>
      <c r="P92" s="409">
        <v>75526</v>
      </c>
      <c r="Q92" s="409">
        <v>655800</v>
      </c>
      <c r="R92" s="1058">
        <v>330201</v>
      </c>
    </row>
    <row r="93" spans="1:19" s="284" customFormat="1" ht="18" customHeight="1" x14ac:dyDescent="0.3">
      <c r="A93" s="245">
        <v>79</v>
      </c>
      <c r="B93" s="266"/>
      <c r="C93" s="267"/>
      <c r="D93" s="268"/>
      <c r="E93" s="682" t="s">
        <v>614</v>
      </c>
      <c r="F93" s="270"/>
      <c r="G93" s="270"/>
      <c r="H93" s="271"/>
      <c r="I93" s="685">
        <f t="shared" si="10"/>
        <v>1701</v>
      </c>
      <c r="J93" s="265">
        <v>1701</v>
      </c>
      <c r="K93" s="265"/>
      <c r="L93" s="265"/>
      <c r="M93" s="265"/>
      <c r="N93" s="265"/>
      <c r="O93" s="270"/>
      <c r="P93" s="265"/>
      <c r="Q93" s="265"/>
      <c r="R93" s="486"/>
    </row>
    <row r="94" spans="1:19" s="284" customFormat="1" ht="18" customHeight="1" x14ac:dyDescent="0.3">
      <c r="A94" s="245">
        <v>80</v>
      </c>
      <c r="B94" s="266"/>
      <c r="C94" s="267"/>
      <c r="D94" s="268"/>
      <c r="E94" s="343" t="s">
        <v>874</v>
      </c>
      <c r="F94" s="270"/>
      <c r="G94" s="270"/>
      <c r="H94" s="271"/>
      <c r="I94" s="686">
        <f t="shared" si="10"/>
        <v>795289</v>
      </c>
      <c r="J94" s="409">
        <f>SUM(J92:J93)</f>
        <v>54442</v>
      </c>
      <c r="K94" s="409">
        <f>SUM(K92:K93)</f>
        <v>1436</v>
      </c>
      <c r="L94" s="409">
        <f>SUM(L92:L93)</f>
        <v>4644</v>
      </c>
      <c r="M94" s="409"/>
      <c r="N94" s="409">
        <f>SUM(N92:N93)</f>
        <v>1624</v>
      </c>
      <c r="O94" s="409">
        <f>SUM(O92:O93)</f>
        <v>1817</v>
      </c>
      <c r="P94" s="409">
        <f>SUM(P92:P93)</f>
        <v>75526</v>
      </c>
      <c r="Q94" s="409">
        <f>SUM(Q92:Q93)</f>
        <v>655800</v>
      </c>
      <c r="R94" s="693">
        <f>SUM(R92:R93)</f>
        <v>330201</v>
      </c>
    </row>
    <row r="95" spans="1:19" s="277" customFormat="1" ht="30" customHeight="1" x14ac:dyDescent="0.3">
      <c r="A95" s="245">
        <v>81</v>
      </c>
      <c r="B95" s="278"/>
      <c r="C95" s="302">
        <v>2</v>
      </c>
      <c r="D95" s="1972" t="s">
        <v>298</v>
      </c>
      <c r="E95" s="1973"/>
      <c r="F95" s="262">
        <v>24753</v>
      </c>
      <c r="G95" s="262"/>
      <c r="H95" s="263"/>
      <c r="I95" s="264"/>
      <c r="J95" s="262"/>
      <c r="K95" s="262"/>
      <c r="L95" s="262"/>
      <c r="M95" s="262"/>
      <c r="N95" s="262"/>
      <c r="O95" s="262"/>
      <c r="P95" s="262"/>
      <c r="Q95" s="262"/>
      <c r="R95" s="413"/>
    </row>
    <row r="96" spans="1:19" s="277" customFormat="1" ht="22.5" customHeight="1" x14ac:dyDescent="0.3">
      <c r="A96" s="245">
        <v>82</v>
      </c>
      <c r="B96" s="259">
        <v>13</v>
      </c>
      <c r="C96" s="260"/>
      <c r="D96" s="283" t="s">
        <v>29</v>
      </c>
      <c r="E96" s="305"/>
      <c r="F96" s="262">
        <v>743638</v>
      </c>
      <c r="G96" s="262">
        <v>689496</v>
      </c>
      <c r="H96" s="263">
        <v>803904</v>
      </c>
      <c r="I96" s="264"/>
      <c r="J96" s="262"/>
      <c r="K96" s="262"/>
      <c r="L96" s="262"/>
      <c r="M96" s="262"/>
      <c r="N96" s="262"/>
      <c r="O96" s="262"/>
      <c r="P96" s="262"/>
      <c r="Q96" s="262"/>
      <c r="R96" s="413"/>
    </row>
    <row r="97" spans="1:19" s="284" customFormat="1" ht="18" customHeight="1" x14ac:dyDescent="0.3">
      <c r="A97" s="245">
        <v>83</v>
      </c>
      <c r="B97" s="266"/>
      <c r="C97" s="267"/>
      <c r="D97" s="268"/>
      <c r="E97" s="337" t="s">
        <v>239</v>
      </c>
      <c r="F97" s="270"/>
      <c r="G97" s="270"/>
      <c r="H97" s="271"/>
      <c r="I97" s="209">
        <f>SUM(J97:Q97)</f>
        <v>567474</v>
      </c>
      <c r="J97" s="270">
        <v>136895</v>
      </c>
      <c r="K97" s="270"/>
      <c r="L97" s="270"/>
      <c r="M97" s="270"/>
      <c r="N97" s="270"/>
      <c r="O97" s="270"/>
      <c r="P97" s="270">
        <v>18730</v>
      </c>
      <c r="Q97" s="270">
        <v>411849</v>
      </c>
      <c r="R97" s="486">
        <v>159352</v>
      </c>
    </row>
    <row r="98" spans="1:19" s="284" customFormat="1" ht="18" customHeight="1" x14ac:dyDescent="0.3">
      <c r="A98" s="245">
        <v>84</v>
      </c>
      <c r="B98" s="266"/>
      <c r="C98" s="267"/>
      <c r="D98" s="268"/>
      <c r="E98" s="343" t="s">
        <v>840</v>
      </c>
      <c r="F98" s="270"/>
      <c r="G98" s="270"/>
      <c r="H98" s="271"/>
      <c r="I98" s="686">
        <f>SUM(J98:Q98)</f>
        <v>650834</v>
      </c>
      <c r="J98" s="409">
        <v>175817</v>
      </c>
      <c r="K98" s="409">
        <v>7794</v>
      </c>
      <c r="L98" s="409">
        <v>365</v>
      </c>
      <c r="M98" s="409"/>
      <c r="N98" s="409">
        <v>2300</v>
      </c>
      <c r="O98" s="409"/>
      <c r="P98" s="409">
        <v>50499</v>
      </c>
      <c r="Q98" s="409">
        <v>414059</v>
      </c>
      <c r="R98" s="1058">
        <v>159352</v>
      </c>
    </row>
    <row r="99" spans="1:19" s="284" customFormat="1" ht="18" customHeight="1" x14ac:dyDescent="0.3">
      <c r="A99" s="245">
        <v>85</v>
      </c>
      <c r="B99" s="266"/>
      <c r="C99" s="267"/>
      <c r="D99" s="268"/>
      <c r="E99" s="682" t="s">
        <v>614</v>
      </c>
      <c r="F99" s="270"/>
      <c r="G99" s="270"/>
      <c r="H99" s="271"/>
      <c r="I99" s="685">
        <f>SUM(J99:Q99)</f>
        <v>0</v>
      </c>
      <c r="J99" s="265"/>
      <c r="K99" s="265"/>
      <c r="L99" s="265"/>
      <c r="M99" s="270"/>
      <c r="N99" s="265"/>
      <c r="O99" s="270"/>
      <c r="P99" s="265"/>
      <c r="Q99" s="265"/>
      <c r="R99" s="486"/>
    </row>
    <row r="100" spans="1:19" s="284" customFormat="1" ht="18" customHeight="1" x14ac:dyDescent="0.3">
      <c r="A100" s="245">
        <v>86</v>
      </c>
      <c r="B100" s="266"/>
      <c r="C100" s="267"/>
      <c r="D100" s="268"/>
      <c r="E100" s="343" t="s">
        <v>874</v>
      </c>
      <c r="F100" s="270"/>
      <c r="G100" s="270"/>
      <c r="H100" s="271"/>
      <c r="I100" s="686">
        <f>SUM(J100:Q100)</f>
        <v>650834</v>
      </c>
      <c r="J100" s="409">
        <f>SUM(J98:J99)</f>
        <v>175817</v>
      </c>
      <c r="K100" s="409">
        <f>SUM(K98:K99)</f>
        <v>7794</v>
      </c>
      <c r="L100" s="409">
        <f>SUM(L98:L99)</f>
        <v>365</v>
      </c>
      <c r="M100" s="409"/>
      <c r="N100" s="409">
        <f t="shared" ref="N100" si="11">SUM(N98:N99)</f>
        <v>2300</v>
      </c>
      <c r="O100" s="409"/>
      <c r="P100" s="409">
        <f>SUM(P98:P99)</f>
        <v>50499</v>
      </c>
      <c r="Q100" s="409">
        <f>SUM(Q98:Q99)</f>
        <v>414059</v>
      </c>
      <c r="R100" s="693">
        <f>SUM(R98:R99)</f>
        <v>159352</v>
      </c>
    </row>
    <row r="101" spans="1:19" s="303" customFormat="1" ht="18" customHeight="1" x14ac:dyDescent="0.3">
      <c r="A101" s="245">
        <v>87</v>
      </c>
      <c r="B101" s="259"/>
      <c r="C101" s="260">
        <v>1</v>
      </c>
      <c r="D101" s="274" t="s">
        <v>327</v>
      </c>
      <c r="E101" s="493"/>
      <c r="F101" s="262">
        <v>8944</v>
      </c>
      <c r="G101" s="262"/>
      <c r="H101" s="263"/>
      <c r="I101" s="264"/>
      <c r="J101" s="262"/>
      <c r="K101" s="262"/>
      <c r="L101" s="262"/>
      <c r="M101" s="262"/>
      <c r="N101" s="262"/>
      <c r="O101" s="262"/>
      <c r="P101" s="262"/>
      <c r="Q101" s="262"/>
      <c r="R101" s="413"/>
      <c r="S101" s="249"/>
    </row>
    <row r="102" spans="1:19" s="303" customFormat="1" ht="30" customHeight="1" x14ac:dyDescent="0.3">
      <c r="A102" s="245">
        <v>88</v>
      </c>
      <c r="B102" s="259"/>
      <c r="C102" s="302">
        <v>2</v>
      </c>
      <c r="D102" s="1977" t="s">
        <v>343</v>
      </c>
      <c r="E102" s="1978"/>
      <c r="F102" s="262">
        <v>2350</v>
      </c>
      <c r="G102" s="262"/>
      <c r="H102" s="263"/>
      <c r="I102" s="264"/>
      <c r="J102" s="262"/>
      <c r="K102" s="262"/>
      <c r="L102" s="262"/>
      <c r="M102" s="262"/>
      <c r="N102" s="262"/>
      <c r="O102" s="262"/>
      <c r="P102" s="262"/>
      <c r="Q102" s="262"/>
      <c r="R102" s="413"/>
      <c r="S102" s="249"/>
    </row>
    <row r="103" spans="1:19" s="303" customFormat="1" ht="18" customHeight="1" x14ac:dyDescent="0.3">
      <c r="A103" s="245">
        <v>89</v>
      </c>
      <c r="B103" s="259"/>
      <c r="C103" s="260">
        <v>3</v>
      </c>
      <c r="D103" s="1972" t="s">
        <v>365</v>
      </c>
      <c r="E103" s="1973"/>
      <c r="F103" s="262">
        <v>6250</v>
      </c>
      <c r="G103" s="262"/>
      <c r="H103" s="263"/>
      <c r="I103" s="264"/>
      <c r="J103" s="262"/>
      <c r="K103" s="262"/>
      <c r="L103" s="262"/>
      <c r="M103" s="262"/>
      <c r="N103" s="262"/>
      <c r="O103" s="262"/>
      <c r="P103" s="262"/>
      <c r="Q103" s="262"/>
      <c r="R103" s="413"/>
      <c r="S103" s="249"/>
    </row>
    <row r="104" spans="1:19" s="277" customFormat="1" ht="22.5" customHeight="1" x14ac:dyDescent="0.3">
      <c r="A104" s="245">
        <v>90</v>
      </c>
      <c r="B104" s="259">
        <v>14</v>
      </c>
      <c r="C104" s="260"/>
      <c r="D104" s="283" t="s">
        <v>282</v>
      </c>
      <c r="E104" s="283"/>
      <c r="F104" s="262">
        <v>414902</v>
      </c>
      <c r="G104" s="262">
        <v>265743</v>
      </c>
      <c r="H104" s="263">
        <v>374415</v>
      </c>
      <c r="I104" s="264"/>
      <c r="J104" s="262"/>
      <c r="K104" s="262"/>
      <c r="L104" s="262"/>
      <c r="M104" s="262"/>
      <c r="N104" s="262"/>
      <c r="O104" s="262"/>
      <c r="P104" s="262"/>
      <c r="Q104" s="262"/>
      <c r="R104" s="413"/>
    </row>
    <row r="105" spans="1:19" s="284" customFormat="1" ht="18" customHeight="1" x14ac:dyDescent="0.3">
      <c r="A105" s="245">
        <v>91</v>
      </c>
      <c r="B105" s="266"/>
      <c r="C105" s="267"/>
      <c r="D105" s="268"/>
      <c r="E105" s="337" t="s">
        <v>239</v>
      </c>
      <c r="F105" s="270"/>
      <c r="G105" s="270"/>
      <c r="H105" s="271"/>
      <c r="I105" s="209">
        <f>SUM(J105:Q105)</f>
        <v>417855</v>
      </c>
      <c r="J105" s="270">
        <v>54730</v>
      </c>
      <c r="K105" s="270"/>
      <c r="L105" s="270">
        <v>5000</v>
      </c>
      <c r="M105" s="270">
        <v>4445</v>
      </c>
      <c r="N105" s="270"/>
      <c r="O105" s="270"/>
      <c r="P105" s="270">
        <v>40974</v>
      </c>
      <c r="Q105" s="270">
        <v>312706</v>
      </c>
      <c r="R105" s="486">
        <v>79619</v>
      </c>
    </row>
    <row r="106" spans="1:19" s="284" customFormat="1" ht="18" customHeight="1" x14ac:dyDescent="0.3">
      <c r="A106" s="245">
        <v>92</v>
      </c>
      <c r="B106" s="266"/>
      <c r="C106" s="267"/>
      <c r="D106" s="268"/>
      <c r="E106" s="343" t="s">
        <v>840</v>
      </c>
      <c r="F106" s="270"/>
      <c r="G106" s="270"/>
      <c r="H106" s="271"/>
      <c r="I106" s="686">
        <f>SUM(J106:Q106)</f>
        <v>513549</v>
      </c>
      <c r="J106" s="409">
        <v>113675</v>
      </c>
      <c r="K106" s="409">
        <v>5000</v>
      </c>
      <c r="L106" s="409">
        <v>500</v>
      </c>
      <c r="M106" s="409">
        <v>3500</v>
      </c>
      <c r="N106" s="409">
        <v>0</v>
      </c>
      <c r="O106" s="409">
        <v>12000</v>
      </c>
      <c r="P106" s="409">
        <v>49068</v>
      </c>
      <c r="Q106" s="409">
        <v>329806</v>
      </c>
      <c r="R106" s="1058">
        <v>79619</v>
      </c>
    </row>
    <row r="107" spans="1:19" s="284" customFormat="1" ht="18" customHeight="1" x14ac:dyDescent="0.3">
      <c r="A107" s="245">
        <v>93</v>
      </c>
      <c r="B107" s="266"/>
      <c r="C107" s="267"/>
      <c r="D107" s="268"/>
      <c r="E107" s="682" t="s">
        <v>934</v>
      </c>
      <c r="F107" s="270"/>
      <c r="G107" s="270"/>
      <c r="H107" s="271"/>
      <c r="I107" s="685">
        <f>SUM(J107:Q107)</f>
        <v>0</v>
      </c>
      <c r="J107" s="265"/>
      <c r="K107" s="270"/>
      <c r="L107" s="270"/>
      <c r="M107" s="270"/>
      <c r="N107" s="270"/>
      <c r="O107" s="270"/>
      <c r="P107" s="265"/>
      <c r="Q107" s="265"/>
      <c r="R107" s="413">
        <v>85357</v>
      </c>
    </row>
    <row r="108" spans="1:19" s="284" customFormat="1" ht="18" customHeight="1" x14ac:dyDescent="0.3">
      <c r="A108" s="245">
        <v>94</v>
      </c>
      <c r="B108" s="266"/>
      <c r="C108" s="267"/>
      <c r="D108" s="268"/>
      <c r="E108" s="343" t="s">
        <v>874</v>
      </c>
      <c r="F108" s="270"/>
      <c r="G108" s="270"/>
      <c r="H108" s="271"/>
      <c r="I108" s="686">
        <f>SUM(J108:Q108)</f>
        <v>513549</v>
      </c>
      <c r="J108" s="409">
        <f t="shared" ref="J108:R108" si="12">SUM(J106:J107)</f>
        <v>113675</v>
      </c>
      <c r="K108" s="409">
        <f t="shared" si="12"/>
        <v>5000</v>
      </c>
      <c r="L108" s="409">
        <f t="shared" si="12"/>
        <v>500</v>
      </c>
      <c r="M108" s="409">
        <f t="shared" si="12"/>
        <v>3500</v>
      </c>
      <c r="N108" s="409">
        <f t="shared" si="12"/>
        <v>0</v>
      </c>
      <c r="O108" s="409">
        <f t="shared" si="12"/>
        <v>12000</v>
      </c>
      <c r="P108" s="409">
        <f t="shared" si="12"/>
        <v>49068</v>
      </c>
      <c r="Q108" s="409">
        <f t="shared" si="12"/>
        <v>329806</v>
      </c>
      <c r="R108" s="693">
        <f t="shared" si="12"/>
        <v>164976</v>
      </c>
    </row>
    <row r="109" spans="1:19" s="275" customFormat="1" ht="22.5" customHeight="1" x14ac:dyDescent="0.3">
      <c r="A109" s="245">
        <v>95</v>
      </c>
      <c r="B109" s="259">
        <v>15</v>
      </c>
      <c r="C109" s="260"/>
      <c r="D109" s="283" t="s">
        <v>114</v>
      </c>
      <c r="E109" s="305"/>
      <c r="F109" s="262">
        <v>1371608</v>
      </c>
      <c r="G109" s="262">
        <v>950477</v>
      </c>
      <c r="H109" s="263">
        <v>1311456</v>
      </c>
      <c r="I109" s="264"/>
      <c r="J109" s="262"/>
      <c r="K109" s="262"/>
      <c r="L109" s="262"/>
      <c r="M109" s="262"/>
      <c r="N109" s="262"/>
      <c r="O109" s="262"/>
      <c r="P109" s="262"/>
      <c r="Q109" s="262"/>
      <c r="R109" s="413"/>
    </row>
    <row r="110" spans="1:19" s="276" customFormat="1" ht="18" customHeight="1" x14ac:dyDescent="0.3">
      <c r="A110" s="245">
        <v>96</v>
      </c>
      <c r="B110" s="266"/>
      <c r="C110" s="296"/>
      <c r="D110" s="267"/>
      <c r="E110" s="298" t="s">
        <v>239</v>
      </c>
      <c r="F110" s="299"/>
      <c r="G110" s="299"/>
      <c r="H110" s="300"/>
      <c r="I110" s="301">
        <f t="shared" ref="I110:I113" si="13">SUM(J110:Q110)</f>
        <v>1005749</v>
      </c>
      <c r="J110" s="299">
        <v>277000</v>
      </c>
      <c r="K110" s="299">
        <v>10000</v>
      </c>
      <c r="L110" s="299"/>
      <c r="M110" s="299"/>
      <c r="N110" s="299"/>
      <c r="O110" s="299"/>
      <c r="P110" s="299">
        <v>64720</v>
      </c>
      <c r="Q110" s="299">
        <v>654029</v>
      </c>
      <c r="R110" s="488">
        <v>436728</v>
      </c>
    </row>
    <row r="111" spans="1:19" s="276" customFormat="1" ht="18" customHeight="1" x14ac:dyDescent="0.3">
      <c r="A111" s="245">
        <v>97</v>
      </c>
      <c r="B111" s="266"/>
      <c r="C111" s="663"/>
      <c r="D111" s="267"/>
      <c r="E111" s="343" t="s">
        <v>840</v>
      </c>
      <c r="F111" s="299"/>
      <c r="G111" s="299"/>
      <c r="H111" s="300"/>
      <c r="I111" s="1063">
        <f t="shared" si="13"/>
        <v>1319250</v>
      </c>
      <c r="J111" s="874">
        <v>326810</v>
      </c>
      <c r="K111" s="874">
        <v>40515</v>
      </c>
      <c r="L111" s="874">
        <v>16575</v>
      </c>
      <c r="M111" s="874"/>
      <c r="N111" s="874">
        <v>5000</v>
      </c>
      <c r="O111" s="874"/>
      <c r="P111" s="874">
        <v>117259</v>
      </c>
      <c r="Q111" s="874">
        <v>813091</v>
      </c>
      <c r="R111" s="1066">
        <v>490081</v>
      </c>
    </row>
    <row r="112" spans="1:19" s="276" customFormat="1" ht="18" customHeight="1" x14ac:dyDescent="0.3">
      <c r="A112" s="245">
        <v>98</v>
      </c>
      <c r="B112" s="266"/>
      <c r="C112" s="664"/>
      <c r="D112" s="267"/>
      <c r="E112" s="682" t="s">
        <v>929</v>
      </c>
      <c r="F112" s="270"/>
      <c r="G112" s="270"/>
      <c r="H112" s="271"/>
      <c r="I112" s="685">
        <f t="shared" si="13"/>
        <v>-12490</v>
      </c>
      <c r="J112" s="265">
        <v>-12490</v>
      </c>
      <c r="K112" s="270"/>
      <c r="L112" s="270"/>
      <c r="M112" s="270"/>
      <c r="N112" s="270"/>
      <c r="O112" s="270"/>
      <c r="P112" s="265"/>
      <c r="Q112" s="265"/>
      <c r="R112" s="413"/>
    </row>
    <row r="113" spans="1:19" s="276" customFormat="1" ht="18" customHeight="1" thickBot="1" x14ac:dyDescent="0.35">
      <c r="A113" s="245">
        <v>99</v>
      </c>
      <c r="B113" s="266"/>
      <c r="C113" s="661"/>
      <c r="D113" s="659"/>
      <c r="E113" s="343" t="s">
        <v>874</v>
      </c>
      <c r="F113" s="657"/>
      <c r="G113" s="657"/>
      <c r="H113" s="658"/>
      <c r="I113" s="686">
        <f t="shared" si="13"/>
        <v>1306760</v>
      </c>
      <c r="J113" s="692">
        <f>SUM(J111:J112)</f>
        <v>314320</v>
      </c>
      <c r="K113" s="692">
        <f>SUM(K111:K112)</f>
        <v>40515</v>
      </c>
      <c r="L113" s="692">
        <f>SUM(L111:L112)</f>
        <v>16575</v>
      </c>
      <c r="M113" s="692"/>
      <c r="N113" s="692">
        <f>SUM(N111:N112)</f>
        <v>5000</v>
      </c>
      <c r="O113" s="692"/>
      <c r="P113" s="692">
        <f>SUM(P111:P112)</f>
        <v>117259</v>
      </c>
      <c r="Q113" s="692">
        <f>SUM(Q111:Q112)</f>
        <v>813091</v>
      </c>
      <c r="R113" s="696">
        <f>SUM(R111:R112)</f>
        <v>490081</v>
      </c>
    </row>
    <row r="114" spans="1:19" s="275" customFormat="1" ht="22.5" customHeight="1" thickTop="1" x14ac:dyDescent="0.3">
      <c r="A114" s="245">
        <v>100</v>
      </c>
      <c r="B114" s="278"/>
      <c r="C114" s="1969" t="s">
        <v>302</v>
      </c>
      <c r="D114" s="1970"/>
      <c r="E114" s="1971"/>
      <c r="F114" s="287">
        <f>SUM(F79:F110)</f>
        <v>4610419</v>
      </c>
      <c r="G114" s="287">
        <f>SUM(G79:G110)</f>
        <v>3274331</v>
      </c>
      <c r="H114" s="288">
        <f>SUM(H79:H110)</f>
        <v>4187702</v>
      </c>
      <c r="I114" s="289"/>
      <c r="J114" s="287"/>
      <c r="K114" s="287"/>
      <c r="L114" s="287"/>
      <c r="M114" s="287"/>
      <c r="N114" s="287"/>
      <c r="O114" s="287"/>
      <c r="P114" s="287"/>
      <c r="Q114" s="287"/>
      <c r="R114" s="489"/>
    </row>
    <row r="115" spans="1:19" s="276" customFormat="1" ht="18" customHeight="1" x14ac:dyDescent="0.3">
      <c r="A115" s="245">
        <v>101</v>
      </c>
      <c r="B115" s="266"/>
      <c r="C115" s="296"/>
      <c r="D115" s="297"/>
      <c r="E115" s="319" t="s">
        <v>239</v>
      </c>
      <c r="F115" s="299"/>
      <c r="G115" s="299"/>
      <c r="H115" s="300"/>
      <c r="I115" s="301">
        <f t="shared" ref="I115:R115" si="14">SUM(I80,I86,I91,I97,I105,I110)</f>
        <v>3425605</v>
      </c>
      <c r="J115" s="299">
        <f t="shared" si="14"/>
        <v>606509</v>
      </c>
      <c r="K115" s="299">
        <f t="shared" si="14"/>
        <v>10000</v>
      </c>
      <c r="L115" s="299">
        <f t="shared" si="14"/>
        <v>5000</v>
      </c>
      <c r="M115" s="299">
        <f t="shared" si="14"/>
        <v>4445</v>
      </c>
      <c r="N115" s="299">
        <f t="shared" si="14"/>
        <v>0</v>
      </c>
      <c r="O115" s="299">
        <f t="shared" si="14"/>
        <v>0</v>
      </c>
      <c r="P115" s="299">
        <f t="shared" si="14"/>
        <v>180963</v>
      </c>
      <c r="Q115" s="299">
        <f t="shared" si="14"/>
        <v>2618688</v>
      </c>
      <c r="R115" s="665">
        <f t="shared" si="14"/>
        <v>1135399</v>
      </c>
    </row>
    <row r="116" spans="1:19" s="276" customFormat="1" ht="18" customHeight="1" x14ac:dyDescent="0.3">
      <c r="A116" s="245">
        <v>102</v>
      </c>
      <c r="B116" s="662"/>
      <c r="C116" s="296"/>
      <c r="D116" s="297"/>
      <c r="E116" s="343" t="s">
        <v>840</v>
      </c>
      <c r="F116" s="299"/>
      <c r="G116" s="299"/>
      <c r="H116" s="300"/>
      <c r="I116" s="1063">
        <f t="shared" ref="I116:R116" si="15">SUM(I81,I87,I92,I98,I106,I111)</f>
        <v>4240566</v>
      </c>
      <c r="J116" s="874">
        <f t="shared" si="15"/>
        <v>769721</v>
      </c>
      <c r="K116" s="874">
        <f t="shared" si="15"/>
        <v>64313</v>
      </c>
      <c r="L116" s="874">
        <f t="shared" si="15"/>
        <v>25077</v>
      </c>
      <c r="M116" s="874">
        <f t="shared" si="15"/>
        <v>3500</v>
      </c>
      <c r="N116" s="874">
        <f t="shared" si="15"/>
        <v>12514</v>
      </c>
      <c r="O116" s="874">
        <f t="shared" si="15"/>
        <v>13817</v>
      </c>
      <c r="P116" s="874">
        <f t="shared" si="15"/>
        <v>483772</v>
      </c>
      <c r="Q116" s="874">
        <f t="shared" si="15"/>
        <v>2867852</v>
      </c>
      <c r="R116" s="1068">
        <f t="shared" si="15"/>
        <v>1190997</v>
      </c>
    </row>
    <row r="117" spans="1:19" s="276" customFormat="1" ht="18" customHeight="1" x14ac:dyDescent="0.3">
      <c r="A117" s="245">
        <v>103</v>
      </c>
      <c r="B117" s="662"/>
      <c r="C117" s="267"/>
      <c r="D117" s="268"/>
      <c r="E117" s="682" t="s">
        <v>614</v>
      </c>
      <c r="F117" s="270"/>
      <c r="G117" s="270"/>
      <c r="H117" s="271"/>
      <c r="I117" s="685">
        <f>SUM(J117:Q117)</f>
        <v>-10789</v>
      </c>
      <c r="J117" s="265">
        <f>J112+J107+J99+J93+J88+J82</f>
        <v>-10789</v>
      </c>
      <c r="K117" s="265">
        <f t="shared" ref="K117:R117" si="16">K112+K107+K99+K93+K88+K82</f>
        <v>0</v>
      </c>
      <c r="L117" s="265">
        <f t="shared" si="16"/>
        <v>0</v>
      </c>
      <c r="M117" s="265">
        <f t="shared" si="16"/>
        <v>0</v>
      </c>
      <c r="N117" s="265">
        <f t="shared" si="16"/>
        <v>0</v>
      </c>
      <c r="O117" s="265">
        <f t="shared" si="16"/>
        <v>0</v>
      </c>
      <c r="P117" s="265">
        <f t="shared" si="16"/>
        <v>0</v>
      </c>
      <c r="Q117" s="265">
        <f t="shared" si="16"/>
        <v>0</v>
      </c>
      <c r="R117" s="413">
        <f t="shared" si="16"/>
        <v>85357</v>
      </c>
    </row>
    <row r="118" spans="1:19" s="276" customFormat="1" ht="18" customHeight="1" thickBot="1" x14ac:dyDescent="0.35">
      <c r="A118" s="245">
        <v>104</v>
      </c>
      <c r="B118" s="662"/>
      <c r="C118" s="291"/>
      <c r="D118" s="292"/>
      <c r="E118" s="683" t="s">
        <v>874</v>
      </c>
      <c r="F118" s="293"/>
      <c r="G118" s="293"/>
      <c r="H118" s="294"/>
      <c r="I118" s="691">
        <f>SUM(J118:Q118)</f>
        <v>4229777</v>
      </c>
      <c r="J118" s="690">
        <f>SUM(J116:J117)</f>
        <v>758932</v>
      </c>
      <c r="K118" s="690">
        <f t="shared" ref="K118:R118" si="17">SUM(K116:K117)</f>
        <v>64313</v>
      </c>
      <c r="L118" s="690">
        <f t="shared" si="17"/>
        <v>25077</v>
      </c>
      <c r="M118" s="690">
        <f t="shared" si="17"/>
        <v>3500</v>
      </c>
      <c r="N118" s="690">
        <f t="shared" si="17"/>
        <v>12514</v>
      </c>
      <c r="O118" s="690">
        <f t="shared" si="17"/>
        <v>13817</v>
      </c>
      <c r="P118" s="690">
        <f t="shared" si="17"/>
        <v>483772</v>
      </c>
      <c r="Q118" s="690">
        <f t="shared" si="17"/>
        <v>2867852</v>
      </c>
      <c r="R118" s="695">
        <f t="shared" si="17"/>
        <v>1276354</v>
      </c>
    </row>
    <row r="119" spans="1:19" ht="22.5" customHeight="1" thickTop="1" x14ac:dyDescent="0.3">
      <c r="A119" s="245">
        <v>105</v>
      </c>
      <c r="B119" s="252">
        <v>16</v>
      </c>
      <c r="C119" s="253"/>
      <c r="D119" s="244" t="s">
        <v>215</v>
      </c>
      <c r="E119" s="244"/>
      <c r="F119" s="256">
        <v>1728283</v>
      </c>
      <c r="G119" s="256">
        <v>1824602</v>
      </c>
      <c r="H119" s="257">
        <v>2255867</v>
      </c>
      <c r="I119" s="258"/>
      <c r="J119" s="256"/>
      <c r="K119" s="256"/>
      <c r="L119" s="256"/>
      <c r="M119" s="256"/>
      <c r="N119" s="256"/>
      <c r="O119" s="256"/>
      <c r="P119" s="256"/>
      <c r="Q119" s="256"/>
      <c r="R119" s="485"/>
      <c r="S119" s="249"/>
    </row>
    <row r="120" spans="1:19" s="309" customFormat="1" ht="18" customHeight="1" x14ac:dyDescent="0.3">
      <c r="A120" s="245">
        <v>106</v>
      </c>
      <c r="B120" s="318"/>
      <c r="C120" s="296"/>
      <c r="D120" s="297"/>
      <c r="E120" s="337" t="s">
        <v>239</v>
      </c>
      <c r="F120" s="299"/>
      <c r="G120" s="299"/>
      <c r="H120" s="300"/>
      <c r="I120" s="301">
        <f>SUM(J120:Q120)</f>
        <v>1911546</v>
      </c>
      <c r="J120" s="299">
        <v>493620</v>
      </c>
      <c r="K120" s="299"/>
      <c r="L120" s="299"/>
      <c r="M120" s="299"/>
      <c r="N120" s="299"/>
      <c r="O120" s="299"/>
      <c r="P120" s="299">
        <v>307153</v>
      </c>
      <c r="Q120" s="299">
        <v>1110773</v>
      </c>
      <c r="R120" s="488">
        <v>600651</v>
      </c>
      <c r="S120" s="308"/>
    </row>
    <row r="121" spans="1:19" s="309" customFormat="1" ht="18" customHeight="1" x14ac:dyDescent="0.3">
      <c r="A121" s="245">
        <v>107</v>
      </c>
      <c r="B121" s="1067"/>
      <c r="C121" s="296"/>
      <c r="D121" s="297"/>
      <c r="E121" s="343" t="s">
        <v>840</v>
      </c>
      <c r="F121" s="299"/>
      <c r="G121" s="299"/>
      <c r="H121" s="300"/>
      <c r="I121" s="1063">
        <f>SUM(J121:Q121)</f>
        <v>2125636</v>
      </c>
      <c r="J121" s="874">
        <v>493620</v>
      </c>
      <c r="K121" s="874"/>
      <c r="L121" s="874"/>
      <c r="M121" s="874"/>
      <c r="N121" s="874"/>
      <c r="O121" s="874"/>
      <c r="P121" s="874">
        <v>521243</v>
      </c>
      <c r="Q121" s="874">
        <v>1110773</v>
      </c>
      <c r="R121" s="1066">
        <v>633947</v>
      </c>
      <c r="S121" s="308"/>
    </row>
    <row r="122" spans="1:19" s="309" customFormat="1" ht="18" customHeight="1" x14ac:dyDescent="0.3">
      <c r="A122" s="245">
        <v>108</v>
      </c>
      <c r="B122" s="667"/>
      <c r="C122" s="267"/>
      <c r="D122" s="267"/>
      <c r="E122" s="682" t="s">
        <v>888</v>
      </c>
      <c r="F122" s="270"/>
      <c r="G122" s="270"/>
      <c r="H122" s="271"/>
      <c r="I122" s="685">
        <f>SUM(J122:Q122)</f>
        <v>0</v>
      </c>
      <c r="J122" s="270"/>
      <c r="K122" s="270"/>
      <c r="L122" s="270"/>
      <c r="M122" s="270"/>
      <c r="N122" s="270"/>
      <c r="O122" s="270"/>
      <c r="P122" s="265"/>
      <c r="Q122" s="270"/>
      <c r="R122" s="413">
        <v>67015</v>
      </c>
      <c r="S122" s="308"/>
    </row>
    <row r="123" spans="1:19" s="309" customFormat="1" ht="18" customHeight="1" thickBot="1" x14ac:dyDescent="0.35">
      <c r="A123" s="245">
        <v>109</v>
      </c>
      <c r="B123" s="666"/>
      <c r="C123" s="668"/>
      <c r="D123" s="668"/>
      <c r="E123" s="343" t="s">
        <v>874</v>
      </c>
      <c r="F123" s="657"/>
      <c r="G123" s="657"/>
      <c r="H123" s="658"/>
      <c r="I123" s="686">
        <f>SUM(J123:Q123)</f>
        <v>2125636</v>
      </c>
      <c r="J123" s="692">
        <f>SUM(J121:J122)</f>
        <v>493620</v>
      </c>
      <c r="K123" s="692"/>
      <c r="L123" s="692"/>
      <c r="M123" s="692"/>
      <c r="N123" s="692"/>
      <c r="O123" s="692"/>
      <c r="P123" s="692">
        <f>SUM(P121:P122)</f>
        <v>521243</v>
      </c>
      <c r="Q123" s="692">
        <f>SUM(Q121:Q122)</f>
        <v>1110773</v>
      </c>
      <c r="R123" s="696">
        <f>SUM(R121:R122)</f>
        <v>700962</v>
      </c>
      <c r="S123" s="308"/>
    </row>
    <row r="124" spans="1:19" s="307" customFormat="1" ht="30" customHeight="1" x14ac:dyDescent="0.3">
      <c r="A124" s="245">
        <v>110</v>
      </c>
      <c r="B124" s="1979" t="s">
        <v>115</v>
      </c>
      <c r="C124" s="1980"/>
      <c r="D124" s="1980"/>
      <c r="E124" s="1981"/>
      <c r="F124" s="310">
        <f>SUM(F119,F114,F74,F51)</f>
        <v>11476755</v>
      </c>
      <c r="G124" s="310">
        <f>SUM(G119,G114,G74,G51)</f>
        <v>10526892</v>
      </c>
      <c r="H124" s="311">
        <f>SUM(H119,H114,H74,H51)</f>
        <v>12519607</v>
      </c>
      <c r="I124" s="312"/>
      <c r="J124" s="313"/>
      <c r="K124" s="313"/>
      <c r="L124" s="313"/>
      <c r="M124" s="313"/>
      <c r="N124" s="313"/>
      <c r="O124" s="313"/>
      <c r="P124" s="313"/>
      <c r="Q124" s="313"/>
      <c r="R124" s="490"/>
      <c r="S124" s="250"/>
    </row>
    <row r="125" spans="1:19" s="309" customFormat="1" ht="18" customHeight="1" x14ac:dyDescent="0.3">
      <c r="A125" s="245">
        <v>111</v>
      </c>
      <c r="B125" s="318"/>
      <c r="C125" s="296"/>
      <c r="D125" s="297"/>
      <c r="E125" s="319" t="s">
        <v>239</v>
      </c>
      <c r="F125" s="299"/>
      <c r="G125" s="299"/>
      <c r="H125" s="300"/>
      <c r="I125" s="301">
        <f t="shared" ref="I125:R125" si="18">SUM(I120,I115,I75,I52)</f>
        <v>11340349</v>
      </c>
      <c r="J125" s="299">
        <f t="shared" si="18"/>
        <v>1232860</v>
      </c>
      <c r="K125" s="299">
        <f t="shared" si="18"/>
        <v>11945</v>
      </c>
      <c r="L125" s="299">
        <f t="shared" si="18"/>
        <v>5000</v>
      </c>
      <c r="M125" s="299">
        <f t="shared" si="18"/>
        <v>4445</v>
      </c>
      <c r="N125" s="299">
        <f t="shared" si="18"/>
        <v>0</v>
      </c>
      <c r="O125" s="299">
        <f t="shared" si="18"/>
        <v>0</v>
      </c>
      <c r="P125" s="299">
        <f t="shared" si="18"/>
        <v>694175</v>
      </c>
      <c r="Q125" s="299">
        <f t="shared" si="18"/>
        <v>9391924</v>
      </c>
      <c r="R125" s="488">
        <f t="shared" si="18"/>
        <v>5957728</v>
      </c>
      <c r="S125" s="308"/>
    </row>
    <row r="126" spans="1:19" s="309" customFormat="1" ht="18" customHeight="1" x14ac:dyDescent="0.3">
      <c r="A126" s="245">
        <v>112</v>
      </c>
      <c r="B126" s="318"/>
      <c r="C126" s="296"/>
      <c r="D126" s="297"/>
      <c r="E126" s="343" t="s">
        <v>840</v>
      </c>
      <c r="F126" s="299"/>
      <c r="G126" s="299"/>
      <c r="H126" s="300"/>
      <c r="I126" s="1063">
        <f t="shared" ref="I126:R126" si="19">SUM(I121,I116,I76,I53)</f>
        <v>12941141</v>
      </c>
      <c r="J126" s="874">
        <f t="shared" si="19"/>
        <v>1411002</v>
      </c>
      <c r="K126" s="874">
        <f t="shared" si="19"/>
        <v>111832</v>
      </c>
      <c r="L126" s="874">
        <f t="shared" si="19"/>
        <v>25077</v>
      </c>
      <c r="M126" s="874">
        <f t="shared" si="19"/>
        <v>3500</v>
      </c>
      <c r="N126" s="874">
        <f t="shared" si="19"/>
        <v>12514</v>
      </c>
      <c r="O126" s="874">
        <f t="shared" si="19"/>
        <v>13817</v>
      </c>
      <c r="P126" s="874">
        <f t="shared" si="19"/>
        <v>1387963</v>
      </c>
      <c r="Q126" s="874">
        <f t="shared" si="19"/>
        <v>9975436</v>
      </c>
      <c r="R126" s="1068">
        <f t="shared" si="19"/>
        <v>6283214</v>
      </c>
      <c r="S126" s="308"/>
    </row>
    <row r="127" spans="1:19" s="309" customFormat="1" ht="18" customHeight="1" x14ac:dyDescent="0.3">
      <c r="A127" s="245">
        <v>113</v>
      </c>
      <c r="B127" s="266"/>
      <c r="C127" s="267"/>
      <c r="D127" s="268"/>
      <c r="E127" s="682" t="s">
        <v>614</v>
      </c>
      <c r="F127" s="270"/>
      <c r="G127" s="270"/>
      <c r="H127" s="271"/>
      <c r="I127" s="685">
        <f>SUM(J127:Q127)</f>
        <v>2128</v>
      </c>
      <c r="J127" s="265">
        <f t="shared" ref="J127:R127" si="20">J122+J117+J77+J54</f>
        <v>-1367</v>
      </c>
      <c r="K127" s="265">
        <f t="shared" si="20"/>
        <v>3351</v>
      </c>
      <c r="L127" s="265">
        <f t="shared" si="20"/>
        <v>0</v>
      </c>
      <c r="M127" s="265">
        <f t="shared" si="20"/>
        <v>0</v>
      </c>
      <c r="N127" s="265">
        <f t="shared" si="20"/>
        <v>0</v>
      </c>
      <c r="O127" s="265">
        <f t="shared" si="20"/>
        <v>0</v>
      </c>
      <c r="P127" s="265">
        <f t="shared" si="20"/>
        <v>0</v>
      </c>
      <c r="Q127" s="265">
        <f t="shared" si="20"/>
        <v>144</v>
      </c>
      <c r="R127" s="413">
        <f t="shared" si="20"/>
        <v>174864</v>
      </c>
      <c r="S127" s="308"/>
    </row>
    <row r="128" spans="1:19" s="309" customFormat="1" ht="18" customHeight="1" thickBot="1" x14ac:dyDescent="0.35">
      <c r="A128" s="245">
        <v>114</v>
      </c>
      <c r="B128" s="669"/>
      <c r="C128" s="656"/>
      <c r="D128" s="1617"/>
      <c r="E128" s="343" t="s">
        <v>874</v>
      </c>
      <c r="F128" s="657"/>
      <c r="G128" s="657"/>
      <c r="H128" s="658"/>
      <c r="I128" s="686">
        <f>SUM(J128:Q128)</f>
        <v>12943269</v>
      </c>
      <c r="J128" s="692">
        <f>SUM(J126:J127)</f>
        <v>1409635</v>
      </c>
      <c r="K128" s="692">
        <f t="shared" ref="K128:R128" si="21">SUM(K126:K127)</f>
        <v>115183</v>
      </c>
      <c r="L128" s="692">
        <f t="shared" si="21"/>
        <v>25077</v>
      </c>
      <c r="M128" s="692">
        <f t="shared" si="21"/>
        <v>3500</v>
      </c>
      <c r="N128" s="692">
        <f t="shared" si="21"/>
        <v>12514</v>
      </c>
      <c r="O128" s="692">
        <f t="shared" si="21"/>
        <v>13817</v>
      </c>
      <c r="P128" s="692">
        <f t="shared" si="21"/>
        <v>1387963</v>
      </c>
      <c r="Q128" s="692">
        <f t="shared" si="21"/>
        <v>9975580</v>
      </c>
      <c r="R128" s="696">
        <f t="shared" si="21"/>
        <v>6458078</v>
      </c>
      <c r="S128" s="308"/>
    </row>
    <row r="129" spans="1:19" ht="30" customHeight="1" x14ac:dyDescent="0.3">
      <c r="A129" s="245">
        <v>115</v>
      </c>
      <c r="B129" s="314">
        <v>17</v>
      </c>
      <c r="C129" s="315"/>
      <c r="D129" s="1982" t="s">
        <v>116</v>
      </c>
      <c r="E129" s="1983"/>
      <c r="F129" s="316">
        <v>2865198</v>
      </c>
      <c r="G129" s="316">
        <v>2584822</v>
      </c>
      <c r="H129" s="317">
        <v>3446739</v>
      </c>
      <c r="I129" s="628"/>
      <c r="J129" s="629"/>
      <c r="K129" s="629"/>
      <c r="L129" s="313"/>
      <c r="M129" s="313"/>
      <c r="N129" s="313"/>
      <c r="O129" s="313"/>
      <c r="P129" s="313"/>
      <c r="Q129" s="313"/>
      <c r="R129" s="490"/>
      <c r="S129" s="249"/>
    </row>
    <row r="130" spans="1:19" s="309" customFormat="1" ht="18" customHeight="1" x14ac:dyDescent="0.3">
      <c r="A130" s="245">
        <v>116</v>
      </c>
      <c r="B130" s="266"/>
      <c r="C130" s="267"/>
      <c r="D130" s="267"/>
      <c r="E130" s="337" t="s">
        <v>239</v>
      </c>
      <c r="F130" s="270"/>
      <c r="G130" s="270"/>
      <c r="H130" s="271"/>
      <c r="I130" s="209">
        <f t="shared" ref="I130:I133" si="22">SUM(J130:Q130)</f>
        <v>2856633</v>
      </c>
      <c r="J130" s="270">
        <v>8000</v>
      </c>
      <c r="K130" s="270">
        <v>3569</v>
      </c>
      <c r="L130" s="270"/>
      <c r="M130" s="270"/>
      <c r="N130" s="270"/>
      <c r="O130" s="270"/>
      <c r="P130" s="270">
        <v>166375</v>
      </c>
      <c r="Q130" s="270">
        <v>2678689</v>
      </c>
      <c r="R130" s="486">
        <v>913168</v>
      </c>
      <c r="S130" s="308"/>
    </row>
    <row r="131" spans="1:19" s="309" customFormat="1" ht="18" customHeight="1" x14ac:dyDescent="0.3">
      <c r="A131" s="245">
        <v>117</v>
      </c>
      <c r="B131" s="662"/>
      <c r="C131" s="670"/>
      <c r="D131" s="670"/>
      <c r="E131" s="343" t="s">
        <v>840</v>
      </c>
      <c r="F131" s="652"/>
      <c r="G131" s="652"/>
      <c r="H131" s="653"/>
      <c r="I131" s="686">
        <f t="shared" si="22"/>
        <v>3870112</v>
      </c>
      <c r="J131" s="687">
        <v>8000</v>
      </c>
      <c r="K131" s="687">
        <v>7031</v>
      </c>
      <c r="L131" s="687"/>
      <c r="M131" s="687"/>
      <c r="N131" s="687"/>
      <c r="O131" s="687"/>
      <c r="P131" s="687">
        <v>1026998</v>
      </c>
      <c r="Q131" s="687">
        <v>2828083</v>
      </c>
      <c r="R131" s="1059">
        <v>953422</v>
      </c>
      <c r="S131" s="308"/>
    </row>
    <row r="132" spans="1:19" s="309" customFormat="1" ht="18" customHeight="1" x14ac:dyDescent="0.3">
      <c r="A132" s="245">
        <v>118</v>
      </c>
      <c r="B132" s="662"/>
      <c r="C132" s="670"/>
      <c r="D132" s="670"/>
      <c r="E132" s="1289" t="s">
        <v>762</v>
      </c>
      <c r="F132" s="1291"/>
      <c r="G132" s="1290"/>
      <c r="H132" s="653"/>
      <c r="I132" s="685">
        <f t="shared" si="22"/>
        <v>0</v>
      </c>
      <c r="J132" s="652"/>
      <c r="K132" s="956"/>
      <c r="L132" s="652"/>
      <c r="M132" s="652"/>
      <c r="N132" s="652"/>
      <c r="O132" s="652"/>
      <c r="P132" s="956"/>
      <c r="Q132" s="1285"/>
      <c r="R132" s="654"/>
      <c r="S132" s="308"/>
    </row>
    <row r="133" spans="1:19" s="309" customFormat="1" ht="18" customHeight="1" thickBot="1" x14ac:dyDescent="0.35">
      <c r="A133" s="245">
        <v>119</v>
      </c>
      <c r="B133" s="666"/>
      <c r="C133" s="668"/>
      <c r="D133" s="668"/>
      <c r="E133" s="328" t="s">
        <v>874</v>
      </c>
      <c r="F133" s="657"/>
      <c r="G133" s="657"/>
      <c r="H133" s="658"/>
      <c r="I133" s="965">
        <f t="shared" si="22"/>
        <v>3870112</v>
      </c>
      <c r="J133" s="692">
        <f>SUM(J131:J132)</f>
        <v>8000</v>
      </c>
      <c r="K133" s="692">
        <f>SUM(K131:K132)</f>
        <v>7031</v>
      </c>
      <c r="L133" s="692"/>
      <c r="M133" s="692"/>
      <c r="N133" s="692"/>
      <c r="O133" s="692"/>
      <c r="P133" s="692">
        <f>SUM(P131:P132)</f>
        <v>1026998</v>
      </c>
      <c r="Q133" s="692">
        <f>SUM(Q131:Q132)</f>
        <v>2828083</v>
      </c>
      <c r="R133" s="696">
        <f>SUM(R131:R132)</f>
        <v>953422</v>
      </c>
      <c r="S133" s="308"/>
    </row>
    <row r="134" spans="1:19" s="307" customFormat="1" ht="30" customHeight="1" x14ac:dyDescent="0.3">
      <c r="A134" s="245">
        <v>120</v>
      </c>
      <c r="B134" s="1974" t="s">
        <v>13</v>
      </c>
      <c r="C134" s="1975"/>
      <c r="D134" s="1975"/>
      <c r="E134" s="1976"/>
      <c r="F134" s="310">
        <f>SUM(F124:F130)</f>
        <v>14341953</v>
      </c>
      <c r="G134" s="310">
        <f>SUM(G124:G130)</f>
        <v>13111714</v>
      </c>
      <c r="H134" s="311">
        <f>SUM(H124:H130)</f>
        <v>15966346</v>
      </c>
      <c r="I134" s="320"/>
      <c r="J134" s="310"/>
      <c r="K134" s="310"/>
      <c r="L134" s="310"/>
      <c r="M134" s="310"/>
      <c r="N134" s="310"/>
      <c r="O134" s="310"/>
      <c r="P134" s="310"/>
      <c r="Q134" s="310"/>
      <c r="R134" s="491"/>
      <c r="S134" s="250"/>
    </row>
    <row r="135" spans="1:19" s="309" customFormat="1" ht="18" customHeight="1" x14ac:dyDescent="0.3">
      <c r="A135" s="245">
        <v>121</v>
      </c>
      <c r="B135" s="318"/>
      <c r="C135" s="296"/>
      <c r="D135" s="296"/>
      <c r="E135" s="671" t="s">
        <v>239</v>
      </c>
      <c r="F135" s="299"/>
      <c r="G135" s="299"/>
      <c r="H135" s="300"/>
      <c r="I135" s="301">
        <f t="shared" ref="I135:R135" si="23">SUM(I125,I130)</f>
        <v>14196982</v>
      </c>
      <c r="J135" s="299">
        <f t="shared" si="23"/>
        <v>1240860</v>
      </c>
      <c r="K135" s="299">
        <f t="shared" si="23"/>
        <v>15514</v>
      </c>
      <c r="L135" s="299">
        <f t="shared" si="23"/>
        <v>5000</v>
      </c>
      <c r="M135" s="299">
        <f t="shared" si="23"/>
        <v>4445</v>
      </c>
      <c r="N135" s="299">
        <f t="shared" si="23"/>
        <v>0</v>
      </c>
      <c r="O135" s="299">
        <f t="shared" si="23"/>
        <v>0</v>
      </c>
      <c r="P135" s="299">
        <f t="shared" si="23"/>
        <v>860550</v>
      </c>
      <c r="Q135" s="299">
        <f t="shared" si="23"/>
        <v>12070613</v>
      </c>
      <c r="R135" s="488">
        <f t="shared" si="23"/>
        <v>6870896</v>
      </c>
      <c r="S135" s="308"/>
    </row>
    <row r="136" spans="1:19" s="309" customFormat="1" ht="18" customHeight="1" x14ac:dyDescent="0.3">
      <c r="A136" s="245">
        <v>122</v>
      </c>
      <c r="B136" s="318"/>
      <c r="C136" s="296"/>
      <c r="D136" s="296"/>
      <c r="E136" s="343" t="s">
        <v>840</v>
      </c>
      <c r="F136" s="299"/>
      <c r="G136" s="299"/>
      <c r="H136" s="300"/>
      <c r="I136" s="1063">
        <f t="shared" ref="I136:R136" si="24">SUM(I126,I131)</f>
        <v>16811253</v>
      </c>
      <c r="J136" s="874">
        <f t="shared" si="24"/>
        <v>1419002</v>
      </c>
      <c r="K136" s="874">
        <f t="shared" si="24"/>
        <v>118863</v>
      </c>
      <c r="L136" s="874">
        <f t="shared" si="24"/>
        <v>25077</v>
      </c>
      <c r="M136" s="874">
        <f t="shared" si="24"/>
        <v>3500</v>
      </c>
      <c r="N136" s="874">
        <f t="shared" si="24"/>
        <v>12514</v>
      </c>
      <c r="O136" s="874">
        <f t="shared" si="24"/>
        <v>13817</v>
      </c>
      <c r="P136" s="874">
        <f t="shared" si="24"/>
        <v>2414961</v>
      </c>
      <c r="Q136" s="874">
        <f t="shared" si="24"/>
        <v>12803519</v>
      </c>
      <c r="R136" s="1068">
        <f t="shared" si="24"/>
        <v>7236636</v>
      </c>
      <c r="S136" s="308"/>
    </row>
    <row r="137" spans="1:19" ht="18" customHeight="1" x14ac:dyDescent="0.3">
      <c r="A137" s="245">
        <v>123</v>
      </c>
      <c r="B137" s="674"/>
      <c r="C137" s="280"/>
      <c r="D137" s="280"/>
      <c r="E137" s="682" t="s">
        <v>614</v>
      </c>
      <c r="F137" s="672"/>
      <c r="G137" s="672"/>
      <c r="H137" s="673"/>
      <c r="I137" s="685">
        <f>SUM(J137:Q137)</f>
        <v>2128</v>
      </c>
      <c r="J137" s="685">
        <f>J132+J127</f>
        <v>-1367</v>
      </c>
      <c r="K137" s="685">
        <f t="shared" ref="K137:R137" si="25">K132+K127</f>
        <v>3351</v>
      </c>
      <c r="L137" s="685">
        <f t="shared" si="25"/>
        <v>0</v>
      </c>
      <c r="M137" s="685">
        <f t="shared" si="25"/>
        <v>0</v>
      </c>
      <c r="N137" s="685">
        <f t="shared" si="25"/>
        <v>0</v>
      </c>
      <c r="O137" s="685">
        <f t="shared" si="25"/>
        <v>0</v>
      </c>
      <c r="P137" s="685">
        <f t="shared" si="25"/>
        <v>0</v>
      </c>
      <c r="Q137" s="685">
        <f t="shared" si="25"/>
        <v>144</v>
      </c>
      <c r="R137" s="697">
        <f t="shared" si="25"/>
        <v>174864</v>
      </c>
    </row>
    <row r="138" spans="1:19" ht="18" customHeight="1" thickBot="1" x14ac:dyDescent="0.35">
      <c r="A138" s="245">
        <v>124</v>
      </c>
      <c r="B138" s="675"/>
      <c r="C138" s="676"/>
      <c r="D138" s="676"/>
      <c r="E138" s="698" t="s">
        <v>874</v>
      </c>
      <c r="F138" s="676"/>
      <c r="G138" s="676"/>
      <c r="H138" s="677"/>
      <c r="I138" s="699">
        <f>SUM(J138:Q138)</f>
        <v>16813381</v>
      </c>
      <c r="J138" s="699">
        <f>SUM(J136:J137)</f>
        <v>1417635</v>
      </c>
      <c r="K138" s="699">
        <f t="shared" ref="K138:R138" si="26">SUM(K136:K137)</f>
        <v>122214</v>
      </c>
      <c r="L138" s="699">
        <f t="shared" si="26"/>
        <v>25077</v>
      </c>
      <c r="M138" s="699">
        <f t="shared" si="26"/>
        <v>3500</v>
      </c>
      <c r="N138" s="699">
        <f t="shared" si="26"/>
        <v>12514</v>
      </c>
      <c r="O138" s="699">
        <f t="shared" si="26"/>
        <v>13817</v>
      </c>
      <c r="P138" s="699">
        <f t="shared" si="26"/>
        <v>2414961</v>
      </c>
      <c r="Q138" s="699">
        <f t="shared" si="26"/>
        <v>12803663</v>
      </c>
      <c r="R138" s="700">
        <f t="shared" si="26"/>
        <v>7411500</v>
      </c>
    </row>
  </sheetData>
  <mergeCells count="27">
    <mergeCell ref="B7:F7"/>
    <mergeCell ref="Q13:R13"/>
    <mergeCell ref="C51:E51"/>
    <mergeCell ref="B1:E1"/>
    <mergeCell ref="B9:R9"/>
    <mergeCell ref="B10:R10"/>
    <mergeCell ref="D12:E12"/>
    <mergeCell ref="B13:B14"/>
    <mergeCell ref="C13:C14"/>
    <mergeCell ref="D13:E14"/>
    <mergeCell ref="F13:F14"/>
    <mergeCell ref="G13:G14"/>
    <mergeCell ref="H13:H14"/>
    <mergeCell ref="M13:O13"/>
    <mergeCell ref="P13:P14"/>
    <mergeCell ref="I13:I14"/>
    <mergeCell ref="J13:L13"/>
    <mergeCell ref="D56:E56"/>
    <mergeCell ref="C74:E74"/>
    <mergeCell ref="D84:E84"/>
    <mergeCell ref="B134:E134"/>
    <mergeCell ref="D102:E102"/>
    <mergeCell ref="C114:E114"/>
    <mergeCell ref="B124:E124"/>
    <mergeCell ref="D129:E129"/>
    <mergeCell ref="D103:E103"/>
    <mergeCell ref="D95:E95"/>
  </mergeCells>
  <printOptions horizontalCentered="1"/>
  <pageMargins left="0.19685039370078741" right="0.19685039370078741" top="0.59055118110236227" bottom="0.59055118110236227" header="0.51181102362204722" footer="0.31496062992125984"/>
  <pageSetup paperSize="9" scale="64" fitToHeight="0" orientation="landscape" verticalDpi="300" r:id="rId1"/>
  <headerFooter alignWithMargins="0">
    <oddFooter>&amp;C- &amp;P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E235"/>
  <sheetViews>
    <sheetView view="pageBreakPreview" zoomScaleNormal="100" zoomScaleSheetLayoutView="100" workbookViewId="0">
      <selection activeCell="I4" sqref="I4"/>
    </sheetView>
  </sheetViews>
  <sheetFormatPr defaultColWidth="9.28515625" defaultRowHeight="15" x14ac:dyDescent="0.3"/>
  <cols>
    <col min="1" max="1" width="3.7109375" style="245" customWidth="1"/>
    <col min="2" max="2" width="5.5703125" style="324" customWidth="1"/>
    <col min="3" max="3" width="5.7109375" style="324" customWidth="1"/>
    <col min="4" max="4" width="4.7109375" style="324" customWidth="1"/>
    <col min="5" max="5" width="60.7109375" style="66" customWidth="1"/>
    <col min="6" max="6" width="6.7109375" style="109" customWidth="1"/>
    <col min="7" max="7" width="10.7109375" style="170" customWidth="1"/>
    <col min="8" max="9" width="12.28515625" style="170" customWidth="1"/>
    <col min="10" max="10" width="13.7109375" style="325" customWidth="1"/>
    <col min="11" max="18" width="14.7109375" style="170" customWidth="1"/>
    <col min="19" max="19" width="9.5703125" style="170" bestFit="1" customWidth="1"/>
    <col min="20" max="31" width="9.28515625" style="170"/>
    <col min="32" max="16384" width="9.28515625" style="66"/>
  </cols>
  <sheetData>
    <row r="1" spans="1:31" s="111" customFormat="1" ht="18" customHeight="1" x14ac:dyDescent="0.2">
      <c r="A1" s="245"/>
      <c r="B1" s="1988" t="s">
        <v>725</v>
      </c>
      <c r="C1" s="1988"/>
      <c r="D1" s="1988"/>
      <c r="E1" s="1988"/>
      <c r="F1" s="1988"/>
      <c r="G1" s="1988"/>
      <c r="H1" s="322"/>
      <c r="I1" s="322"/>
      <c r="J1" s="323"/>
      <c r="K1" s="322"/>
      <c r="L1" s="322"/>
      <c r="M1" s="322"/>
      <c r="N1" s="322"/>
      <c r="O1" s="322"/>
      <c r="P1" s="322"/>
      <c r="Q1" s="322"/>
      <c r="R1" s="322"/>
      <c r="S1" s="322"/>
      <c r="T1" s="322"/>
      <c r="U1" s="322"/>
      <c r="V1" s="322"/>
      <c r="W1" s="322"/>
      <c r="X1" s="322"/>
      <c r="Y1" s="322"/>
      <c r="Z1" s="322"/>
      <c r="AA1" s="322"/>
      <c r="AB1" s="322"/>
      <c r="AC1" s="322"/>
      <c r="AD1" s="322"/>
      <c r="AE1" s="322"/>
    </row>
    <row r="2" spans="1:31" s="111" customFormat="1" ht="18" customHeight="1" x14ac:dyDescent="0.3">
      <c r="A2" s="245"/>
      <c r="B2" s="7" t="s">
        <v>950</v>
      </c>
      <c r="C2" s="7"/>
      <c r="D2" s="7"/>
      <c r="E2" s="7"/>
      <c r="F2" s="638"/>
      <c r="G2" s="638"/>
      <c r="H2" s="322"/>
      <c r="I2" s="322"/>
      <c r="J2" s="323"/>
      <c r="K2" s="322"/>
      <c r="L2" s="322"/>
      <c r="M2" s="322"/>
      <c r="N2" s="322"/>
      <c r="O2" s="322"/>
      <c r="P2" s="322"/>
      <c r="Q2" s="322"/>
      <c r="R2" s="322"/>
      <c r="S2" s="322"/>
      <c r="T2" s="322"/>
      <c r="U2" s="322"/>
      <c r="V2" s="322"/>
      <c r="W2" s="322"/>
      <c r="X2" s="322"/>
      <c r="Y2" s="322"/>
      <c r="Z2" s="322"/>
      <c r="AA2" s="322"/>
      <c r="AB2" s="322"/>
      <c r="AC2" s="322"/>
      <c r="AD2" s="322"/>
      <c r="AE2" s="322"/>
    </row>
    <row r="3" spans="1:31" s="111" customFormat="1" ht="18" customHeight="1" x14ac:dyDescent="0.3">
      <c r="A3" s="245"/>
      <c r="B3" s="7" t="s">
        <v>951</v>
      </c>
      <c r="C3" s="7"/>
      <c r="D3" s="7"/>
      <c r="E3" s="7"/>
      <c r="F3" s="638"/>
      <c r="G3" s="638"/>
      <c r="H3" s="322"/>
      <c r="I3" s="322"/>
      <c r="J3" s="323"/>
      <c r="K3" s="322"/>
      <c r="L3" s="322"/>
      <c r="M3" s="322"/>
      <c r="N3" s="322"/>
      <c r="O3" s="322"/>
      <c r="P3" s="322"/>
      <c r="Q3" s="322"/>
      <c r="R3" s="322"/>
      <c r="S3" s="322"/>
      <c r="T3" s="322"/>
      <c r="U3" s="322"/>
      <c r="V3" s="322"/>
      <c r="W3" s="322"/>
      <c r="X3" s="322"/>
      <c r="Y3" s="322"/>
      <c r="Z3" s="322"/>
      <c r="AA3" s="322"/>
      <c r="AB3" s="322"/>
      <c r="AC3" s="322"/>
      <c r="AD3" s="322"/>
      <c r="AE3" s="322"/>
    </row>
    <row r="4" spans="1:31" s="111" customFormat="1" ht="18" customHeight="1" x14ac:dyDescent="0.3">
      <c r="A4" s="245"/>
      <c r="B4" s="7" t="s">
        <v>952</v>
      </c>
      <c r="C4" s="638"/>
      <c r="D4" s="638"/>
      <c r="E4" s="638"/>
      <c r="F4" s="638"/>
      <c r="G4" s="638"/>
      <c r="H4" s="322"/>
      <c r="I4" s="322"/>
      <c r="J4" s="323"/>
      <c r="K4" s="322"/>
      <c r="L4" s="322"/>
      <c r="M4" s="322"/>
      <c r="N4" s="322"/>
      <c r="O4" s="322"/>
      <c r="P4" s="322"/>
      <c r="Q4" s="322"/>
      <c r="R4" s="322"/>
      <c r="S4" s="322"/>
      <c r="T4" s="322"/>
      <c r="U4" s="322"/>
      <c r="V4" s="322"/>
      <c r="W4" s="322"/>
      <c r="X4" s="322"/>
      <c r="Y4" s="322"/>
      <c r="Z4" s="322"/>
      <c r="AA4" s="322"/>
      <c r="AB4" s="322"/>
      <c r="AC4" s="322"/>
      <c r="AD4" s="322"/>
      <c r="AE4" s="322"/>
    </row>
    <row r="5" spans="1:31" s="111" customFormat="1" ht="18" customHeight="1" x14ac:dyDescent="0.3">
      <c r="A5" s="245"/>
      <c r="B5" s="7" t="s">
        <v>953</v>
      </c>
      <c r="C5" s="638"/>
      <c r="D5" s="638"/>
      <c r="E5" s="638"/>
      <c r="F5" s="638"/>
      <c r="G5" s="638"/>
      <c r="H5" s="322"/>
      <c r="I5" s="322"/>
      <c r="J5" s="323"/>
      <c r="K5" s="322"/>
      <c r="L5" s="322"/>
      <c r="M5" s="322"/>
      <c r="N5" s="322"/>
      <c r="O5" s="322"/>
      <c r="P5" s="322"/>
      <c r="Q5" s="322"/>
      <c r="R5" s="322"/>
      <c r="S5" s="322"/>
      <c r="T5" s="322"/>
      <c r="U5" s="322"/>
      <c r="V5" s="322"/>
      <c r="W5" s="322"/>
      <c r="X5" s="322"/>
      <c r="Y5" s="322"/>
      <c r="Z5" s="322"/>
      <c r="AA5" s="322"/>
      <c r="AB5" s="322"/>
      <c r="AC5" s="322"/>
      <c r="AD5" s="322"/>
      <c r="AE5" s="322"/>
    </row>
    <row r="6" spans="1:31" s="111" customFormat="1" ht="18" customHeight="1" x14ac:dyDescent="0.3">
      <c r="A6" s="245"/>
      <c r="B6" s="7" t="s">
        <v>954</v>
      </c>
      <c r="C6" s="638"/>
      <c r="D6" s="638"/>
      <c r="E6" s="638"/>
      <c r="F6" s="638"/>
      <c r="G6" s="638"/>
      <c r="H6" s="322"/>
      <c r="I6" s="322"/>
      <c r="J6" s="323"/>
      <c r="K6" s="322"/>
      <c r="L6" s="322"/>
      <c r="M6" s="322"/>
      <c r="N6" s="322"/>
      <c r="O6" s="322"/>
      <c r="P6" s="322"/>
      <c r="Q6" s="322"/>
      <c r="R6" s="322"/>
      <c r="S6" s="322"/>
      <c r="T6" s="322"/>
      <c r="U6" s="322"/>
      <c r="V6" s="322"/>
      <c r="W6" s="322"/>
      <c r="X6" s="322"/>
      <c r="Y6" s="322"/>
      <c r="Z6" s="322"/>
      <c r="AA6" s="322"/>
      <c r="AB6" s="322"/>
      <c r="AC6" s="322"/>
      <c r="AD6" s="322"/>
      <c r="AE6" s="322"/>
    </row>
    <row r="7" spans="1:31" s="111" customFormat="1" ht="18" customHeight="1" x14ac:dyDescent="0.3">
      <c r="A7" s="245"/>
      <c r="B7" s="7" t="s">
        <v>1785</v>
      </c>
      <c r="C7" s="638"/>
      <c r="D7" s="638"/>
      <c r="E7" s="638"/>
      <c r="F7" s="638"/>
      <c r="G7" s="638"/>
      <c r="H7" s="322"/>
      <c r="I7" s="322"/>
      <c r="J7" s="323"/>
      <c r="K7" s="322"/>
      <c r="L7" s="322"/>
      <c r="M7" s="322"/>
      <c r="N7" s="322"/>
      <c r="O7" s="322"/>
      <c r="P7" s="322"/>
      <c r="Q7" s="322"/>
      <c r="R7" s="322"/>
      <c r="S7" s="322"/>
      <c r="T7" s="322"/>
      <c r="U7" s="322"/>
      <c r="V7" s="322"/>
      <c r="W7" s="322"/>
      <c r="X7" s="322"/>
      <c r="Y7" s="322"/>
      <c r="Z7" s="322"/>
      <c r="AA7" s="322"/>
      <c r="AB7" s="322"/>
      <c r="AC7" s="322"/>
      <c r="AD7" s="322"/>
      <c r="AE7" s="322"/>
    </row>
    <row r="8" spans="1:31" s="111" customFormat="1" ht="18" customHeight="1" x14ac:dyDescent="0.2">
      <c r="A8" s="245"/>
      <c r="B8" s="638"/>
      <c r="C8" s="638"/>
      <c r="D8" s="638"/>
      <c r="E8" s="638"/>
      <c r="F8" s="638"/>
      <c r="G8" s="638"/>
      <c r="H8" s="322"/>
      <c r="I8" s="322"/>
      <c r="J8" s="323"/>
      <c r="K8" s="322"/>
      <c r="L8" s="322"/>
      <c r="M8" s="322"/>
      <c r="N8" s="322"/>
      <c r="O8" s="322"/>
      <c r="P8" s="322"/>
      <c r="Q8" s="322"/>
      <c r="R8" s="322"/>
      <c r="S8" s="322"/>
      <c r="T8" s="322"/>
      <c r="U8" s="322"/>
      <c r="V8" s="322"/>
      <c r="W8" s="322"/>
      <c r="X8" s="322"/>
      <c r="Y8" s="322"/>
      <c r="Z8" s="322"/>
      <c r="AA8" s="322"/>
      <c r="AB8" s="322"/>
      <c r="AC8" s="322"/>
      <c r="AD8" s="322"/>
      <c r="AE8" s="322"/>
    </row>
    <row r="9" spans="1:31" s="111" customFormat="1" ht="24.75" customHeight="1" x14ac:dyDescent="0.2">
      <c r="A9" s="245"/>
      <c r="B9" s="1989" t="s">
        <v>102</v>
      </c>
      <c r="C9" s="1989"/>
      <c r="D9" s="1989"/>
      <c r="E9" s="1989"/>
      <c r="F9" s="1989"/>
      <c r="G9" s="1989"/>
      <c r="H9" s="1989"/>
      <c r="I9" s="1989"/>
      <c r="J9" s="1989"/>
      <c r="K9" s="1989"/>
      <c r="L9" s="1989"/>
      <c r="M9" s="1989"/>
      <c r="N9" s="1989"/>
      <c r="O9" s="1989"/>
      <c r="P9" s="1989"/>
      <c r="Q9" s="1989"/>
      <c r="R9" s="1989"/>
      <c r="S9" s="322"/>
      <c r="T9" s="322"/>
      <c r="U9" s="322"/>
      <c r="V9" s="322"/>
      <c r="W9" s="322"/>
      <c r="X9" s="322"/>
      <c r="Y9" s="322"/>
      <c r="Z9" s="322"/>
      <c r="AA9" s="322"/>
      <c r="AB9" s="322"/>
      <c r="AC9" s="322"/>
      <c r="AD9" s="322"/>
      <c r="AE9" s="322"/>
    </row>
    <row r="10" spans="1:31" s="111" customFormat="1" ht="24.75" customHeight="1" x14ac:dyDescent="0.2">
      <c r="A10" s="245"/>
      <c r="B10" s="1989" t="s">
        <v>548</v>
      </c>
      <c r="C10" s="1989"/>
      <c r="D10" s="1989"/>
      <c r="E10" s="1989"/>
      <c r="F10" s="1989"/>
      <c r="G10" s="1989"/>
      <c r="H10" s="1989"/>
      <c r="I10" s="1989"/>
      <c r="J10" s="1989"/>
      <c r="K10" s="1989"/>
      <c r="L10" s="1989"/>
      <c r="M10" s="1989"/>
      <c r="N10" s="1989"/>
      <c r="O10" s="1989"/>
      <c r="P10" s="1989"/>
      <c r="Q10" s="1989"/>
      <c r="R10" s="1989"/>
      <c r="S10" s="322"/>
      <c r="T10" s="322"/>
      <c r="U10" s="322"/>
      <c r="V10" s="322"/>
      <c r="W10" s="322"/>
      <c r="X10" s="322"/>
      <c r="Y10" s="322"/>
      <c r="Z10" s="322"/>
      <c r="AA10" s="322"/>
      <c r="AB10" s="322"/>
      <c r="AC10" s="322"/>
      <c r="AD10" s="322"/>
      <c r="AE10" s="322"/>
    </row>
    <row r="11" spans="1:31" ht="18" customHeight="1" x14ac:dyDescent="0.3">
      <c r="Q11" s="2010" t="s">
        <v>0</v>
      </c>
      <c r="R11" s="2010"/>
    </row>
    <row r="12" spans="1:31" s="245" customFormat="1" ht="18" customHeight="1" thickBot="1" x14ac:dyDescent="0.25">
      <c r="B12" s="245" t="s">
        <v>1</v>
      </c>
      <c r="C12" s="245" t="s">
        <v>3</v>
      </c>
      <c r="D12" s="1990" t="s">
        <v>2</v>
      </c>
      <c r="E12" s="1990"/>
      <c r="F12" s="245" t="s">
        <v>4</v>
      </c>
      <c r="G12" s="245" t="s">
        <v>5</v>
      </c>
      <c r="H12" s="245" t="s">
        <v>15</v>
      </c>
      <c r="I12" s="245" t="s">
        <v>16</v>
      </c>
      <c r="J12" s="245" t="s">
        <v>17</v>
      </c>
      <c r="K12" s="245" t="s">
        <v>31</v>
      </c>
      <c r="L12" s="245" t="s">
        <v>27</v>
      </c>
      <c r="M12" s="245" t="s">
        <v>22</v>
      </c>
      <c r="N12" s="245" t="s">
        <v>32</v>
      </c>
      <c r="O12" s="245" t="s">
        <v>33</v>
      </c>
      <c r="P12" s="245" t="s">
        <v>117</v>
      </c>
      <c r="Q12" s="245" t="s">
        <v>118</v>
      </c>
      <c r="R12" s="245" t="s">
        <v>119</v>
      </c>
    </row>
    <row r="13" spans="1:31" s="109" customFormat="1" ht="30" customHeight="1" x14ac:dyDescent="0.3">
      <c r="A13" s="245"/>
      <c r="B13" s="1991" t="s">
        <v>18</v>
      </c>
      <c r="C13" s="2011" t="s">
        <v>19</v>
      </c>
      <c r="D13" s="1995" t="s">
        <v>6</v>
      </c>
      <c r="E13" s="2013"/>
      <c r="F13" s="2015" t="s">
        <v>20</v>
      </c>
      <c r="G13" s="1999" t="s">
        <v>387</v>
      </c>
      <c r="H13" s="1999" t="s">
        <v>472</v>
      </c>
      <c r="I13" s="2001" t="s">
        <v>667</v>
      </c>
      <c r="J13" s="2017" t="s">
        <v>559</v>
      </c>
      <c r="K13" s="2019" t="s">
        <v>34</v>
      </c>
      <c r="L13" s="2020"/>
      <c r="M13" s="2020"/>
      <c r="N13" s="2020"/>
      <c r="O13" s="2021"/>
      <c r="P13" s="2007" t="s">
        <v>120</v>
      </c>
      <c r="Q13" s="2007"/>
      <c r="R13" s="2007"/>
    </row>
    <row r="14" spans="1:31" s="109" customFormat="1" ht="60.75" customHeight="1" thickBot="1" x14ac:dyDescent="0.35">
      <c r="A14" s="245"/>
      <c r="B14" s="1992"/>
      <c r="C14" s="2012"/>
      <c r="D14" s="1997"/>
      <c r="E14" s="2014"/>
      <c r="F14" s="2016"/>
      <c r="G14" s="2000"/>
      <c r="H14" s="2000"/>
      <c r="I14" s="2002"/>
      <c r="J14" s="2018"/>
      <c r="K14" s="492" t="s">
        <v>35</v>
      </c>
      <c r="L14" s="492" t="s">
        <v>36</v>
      </c>
      <c r="M14" s="492" t="s">
        <v>37</v>
      </c>
      <c r="N14" s="492" t="s">
        <v>174</v>
      </c>
      <c r="O14" s="492" t="s">
        <v>38</v>
      </c>
      <c r="P14" s="326" t="s">
        <v>181</v>
      </c>
      <c r="Q14" s="492" t="s">
        <v>182</v>
      </c>
      <c r="R14" s="492" t="s">
        <v>121</v>
      </c>
    </row>
    <row r="15" spans="1:31" ht="22.5" customHeight="1" x14ac:dyDescent="0.3">
      <c r="A15" s="245">
        <v>1</v>
      </c>
      <c r="B15" s="252">
        <v>1</v>
      </c>
      <c r="C15" s="327"/>
      <c r="D15" s="328" t="s">
        <v>242</v>
      </c>
      <c r="E15" s="328"/>
      <c r="F15" s="329" t="s">
        <v>22</v>
      </c>
      <c r="G15" s="256">
        <v>309916</v>
      </c>
      <c r="H15" s="256">
        <v>373089</v>
      </c>
      <c r="I15" s="968">
        <v>378796</v>
      </c>
      <c r="J15" s="330"/>
      <c r="K15" s="256"/>
      <c r="L15" s="256"/>
      <c r="M15" s="256"/>
      <c r="N15" s="256"/>
      <c r="O15" s="256"/>
      <c r="P15" s="256"/>
      <c r="Q15" s="256"/>
      <c r="R15" s="331"/>
    </row>
    <row r="16" spans="1:31" ht="18" customHeight="1" x14ac:dyDescent="0.3">
      <c r="A16" s="245">
        <v>2</v>
      </c>
      <c r="B16" s="259"/>
      <c r="C16" s="332"/>
      <c r="D16" s="333" t="s">
        <v>244</v>
      </c>
      <c r="E16" s="333"/>
      <c r="F16" s="262"/>
      <c r="G16" s="262"/>
      <c r="H16" s="262"/>
      <c r="I16" s="969"/>
      <c r="J16" s="334"/>
      <c r="K16" s="262"/>
      <c r="L16" s="262"/>
      <c r="M16" s="262"/>
      <c r="N16" s="262"/>
      <c r="O16" s="262"/>
      <c r="P16" s="262"/>
      <c r="Q16" s="262"/>
      <c r="R16" s="335"/>
    </row>
    <row r="17" spans="1:31" s="272" customFormat="1" ht="18" customHeight="1" x14ac:dyDescent="0.3">
      <c r="A17" s="245">
        <v>3</v>
      </c>
      <c r="B17" s="266"/>
      <c r="C17" s="336"/>
      <c r="D17" s="336"/>
      <c r="E17" s="337" t="s">
        <v>239</v>
      </c>
      <c r="F17" s="338"/>
      <c r="G17" s="338"/>
      <c r="H17" s="338"/>
      <c r="I17" s="970"/>
      <c r="J17" s="339">
        <f>SUM(K17:R17)</f>
        <v>414088</v>
      </c>
      <c r="K17" s="340">
        <v>279465</v>
      </c>
      <c r="L17" s="340">
        <v>42189</v>
      </c>
      <c r="M17" s="340">
        <v>92434</v>
      </c>
      <c r="N17" s="340"/>
      <c r="O17" s="340"/>
      <c r="P17" s="340"/>
      <c r="Q17" s="340"/>
      <c r="R17" s="341"/>
      <c r="S17" s="342"/>
      <c r="T17" s="342"/>
      <c r="U17" s="342"/>
      <c r="V17" s="342"/>
      <c r="W17" s="342"/>
      <c r="X17" s="342"/>
      <c r="Y17" s="342"/>
      <c r="Z17" s="342"/>
      <c r="AA17" s="342"/>
      <c r="AB17" s="342"/>
      <c r="AC17" s="342"/>
      <c r="AD17" s="342"/>
      <c r="AE17" s="342"/>
    </row>
    <row r="18" spans="1:31" s="272" customFormat="1" ht="18" customHeight="1" x14ac:dyDescent="0.3">
      <c r="A18" s="245">
        <v>4</v>
      </c>
      <c r="B18" s="266"/>
      <c r="C18" s="336"/>
      <c r="D18" s="336"/>
      <c r="E18" s="343" t="s">
        <v>840</v>
      </c>
      <c r="F18" s="338"/>
      <c r="G18" s="338"/>
      <c r="H18" s="338"/>
      <c r="I18" s="970"/>
      <c r="J18" s="334">
        <f>SUM(K18:R18)</f>
        <v>440794</v>
      </c>
      <c r="K18" s="806">
        <v>291809</v>
      </c>
      <c r="L18" s="806">
        <v>43511</v>
      </c>
      <c r="M18" s="806">
        <v>101063</v>
      </c>
      <c r="N18" s="806"/>
      <c r="O18" s="806"/>
      <c r="P18" s="806">
        <v>4411</v>
      </c>
      <c r="Q18" s="340"/>
      <c r="R18" s="341"/>
      <c r="S18" s="342"/>
      <c r="T18" s="342"/>
      <c r="U18" s="342"/>
      <c r="V18" s="342"/>
      <c r="W18" s="342"/>
      <c r="X18" s="342"/>
      <c r="Y18" s="342"/>
      <c r="Z18" s="342"/>
      <c r="AA18" s="342"/>
      <c r="AB18" s="342"/>
      <c r="AC18" s="342"/>
      <c r="AD18" s="342"/>
      <c r="AE18" s="342"/>
    </row>
    <row r="19" spans="1:31" s="272" customFormat="1" ht="18" customHeight="1" x14ac:dyDescent="0.3">
      <c r="A19" s="245">
        <v>5</v>
      </c>
      <c r="B19" s="266"/>
      <c r="C19" s="336"/>
      <c r="D19" s="336"/>
      <c r="E19" s="682" t="s">
        <v>614</v>
      </c>
      <c r="F19" s="338"/>
      <c r="G19" s="338"/>
      <c r="H19" s="338"/>
      <c r="I19" s="970"/>
      <c r="J19" s="805">
        <f>SUM(K19:R19)</f>
        <v>0</v>
      </c>
      <c r="K19" s="371"/>
      <c r="L19" s="371"/>
      <c r="M19" s="371"/>
      <c r="N19" s="340"/>
      <c r="O19" s="340"/>
      <c r="P19" s="371"/>
      <c r="Q19" s="340"/>
      <c r="R19" s="341"/>
      <c r="S19" s="342"/>
      <c r="T19" s="342"/>
      <c r="U19" s="342"/>
      <c r="V19" s="342"/>
      <c r="W19" s="342"/>
      <c r="X19" s="342"/>
      <c r="Y19" s="342"/>
      <c r="Z19" s="342"/>
      <c r="AA19" s="342"/>
      <c r="AB19" s="342"/>
      <c r="AC19" s="342"/>
      <c r="AD19" s="342"/>
      <c r="AE19" s="342"/>
    </row>
    <row r="20" spans="1:31" s="272" customFormat="1" ht="18" customHeight="1" x14ac:dyDescent="0.3">
      <c r="A20" s="245">
        <v>6</v>
      </c>
      <c r="B20" s="266"/>
      <c r="C20" s="336"/>
      <c r="D20" s="336"/>
      <c r="E20" s="343" t="s">
        <v>874</v>
      </c>
      <c r="F20" s="338"/>
      <c r="G20" s="338"/>
      <c r="H20" s="338"/>
      <c r="I20" s="970"/>
      <c r="J20" s="334">
        <f>SUM(K20:R20)</f>
        <v>440794</v>
      </c>
      <c r="K20" s="806">
        <f>SUM(K18:K19)</f>
        <v>291809</v>
      </c>
      <c r="L20" s="806">
        <f>SUM(L18:L19)</f>
        <v>43511</v>
      </c>
      <c r="M20" s="806">
        <f>SUM(M18:M19)</f>
        <v>101063</v>
      </c>
      <c r="N20" s="806"/>
      <c r="O20" s="806"/>
      <c r="P20" s="806">
        <f>SUM(P18:P19)</f>
        <v>4411</v>
      </c>
      <c r="Q20" s="340"/>
      <c r="R20" s="341"/>
      <c r="S20" s="342"/>
      <c r="T20" s="342"/>
      <c r="U20" s="342"/>
      <c r="V20" s="342"/>
      <c r="W20" s="342"/>
      <c r="X20" s="342"/>
      <c r="Y20" s="342"/>
      <c r="Z20" s="342"/>
      <c r="AA20" s="342"/>
      <c r="AB20" s="342"/>
      <c r="AC20" s="342"/>
      <c r="AD20" s="342"/>
      <c r="AE20" s="342"/>
    </row>
    <row r="21" spans="1:31" s="303" customFormat="1" ht="22.5" customHeight="1" x14ac:dyDescent="0.3">
      <c r="A21" s="245">
        <v>7</v>
      </c>
      <c r="B21" s="259">
        <v>2</v>
      </c>
      <c r="C21" s="332"/>
      <c r="D21" s="343" t="s">
        <v>241</v>
      </c>
      <c r="E21" s="343"/>
      <c r="F21" s="344" t="s">
        <v>22</v>
      </c>
      <c r="G21" s="262">
        <v>507890</v>
      </c>
      <c r="H21" s="262">
        <v>612920</v>
      </c>
      <c r="I21" s="969">
        <v>600462</v>
      </c>
      <c r="J21" s="334"/>
      <c r="K21" s="262"/>
      <c r="L21" s="262"/>
      <c r="M21" s="262"/>
      <c r="N21" s="262"/>
      <c r="O21" s="262"/>
      <c r="P21" s="262"/>
      <c r="Q21" s="262"/>
      <c r="R21" s="335"/>
      <c r="S21" s="345"/>
      <c r="T21" s="345"/>
      <c r="U21" s="345"/>
      <c r="V21" s="345"/>
      <c r="W21" s="345"/>
      <c r="X21" s="345"/>
      <c r="Y21" s="345"/>
      <c r="Z21" s="345"/>
      <c r="AA21" s="345"/>
      <c r="AB21" s="345"/>
      <c r="AC21" s="345"/>
      <c r="AD21" s="345"/>
      <c r="AE21" s="345"/>
    </row>
    <row r="22" spans="1:31" ht="18" customHeight="1" x14ac:dyDescent="0.3">
      <c r="A22" s="245">
        <v>8</v>
      </c>
      <c r="B22" s="259"/>
      <c r="C22" s="332"/>
      <c r="D22" s="333" t="s">
        <v>240</v>
      </c>
      <c r="E22" s="333"/>
      <c r="F22" s="262"/>
      <c r="G22" s="262"/>
      <c r="H22" s="262"/>
      <c r="I22" s="969"/>
      <c r="J22" s="334"/>
      <c r="K22" s="262"/>
      <c r="L22" s="262"/>
      <c r="M22" s="262"/>
      <c r="N22" s="262"/>
      <c r="O22" s="262"/>
      <c r="P22" s="262"/>
      <c r="Q22" s="262"/>
      <c r="R22" s="335"/>
    </row>
    <row r="23" spans="1:31" s="284" customFormat="1" ht="18" customHeight="1" x14ac:dyDescent="0.3">
      <c r="A23" s="245">
        <v>9</v>
      </c>
      <c r="B23" s="266"/>
      <c r="C23" s="336"/>
      <c r="D23" s="336"/>
      <c r="E23" s="337" t="s">
        <v>239</v>
      </c>
      <c r="F23" s="338"/>
      <c r="G23" s="338"/>
      <c r="H23" s="338"/>
      <c r="I23" s="970"/>
      <c r="J23" s="339">
        <f>SUM(K23:R23)</f>
        <v>652476</v>
      </c>
      <c r="K23" s="340">
        <v>449320</v>
      </c>
      <c r="L23" s="340">
        <v>71508</v>
      </c>
      <c r="M23" s="340">
        <v>131648</v>
      </c>
      <c r="N23" s="340"/>
      <c r="O23" s="340"/>
      <c r="P23" s="340"/>
      <c r="Q23" s="340"/>
      <c r="R23" s="341"/>
      <c r="S23" s="346"/>
      <c r="T23" s="346"/>
      <c r="U23" s="346"/>
      <c r="V23" s="346"/>
      <c r="W23" s="346"/>
      <c r="X23" s="346"/>
      <c r="Y23" s="346"/>
      <c r="Z23" s="346"/>
      <c r="AA23" s="346"/>
      <c r="AB23" s="346"/>
      <c r="AC23" s="346"/>
      <c r="AD23" s="346"/>
      <c r="AE23" s="346"/>
    </row>
    <row r="24" spans="1:31" s="284" customFormat="1" ht="18" customHeight="1" x14ac:dyDescent="0.3">
      <c r="A24" s="245">
        <v>10</v>
      </c>
      <c r="B24" s="266"/>
      <c r="C24" s="336"/>
      <c r="D24" s="336"/>
      <c r="E24" s="343" t="s">
        <v>840</v>
      </c>
      <c r="F24" s="338"/>
      <c r="G24" s="338"/>
      <c r="H24" s="338"/>
      <c r="I24" s="970"/>
      <c r="J24" s="334">
        <f>SUM(K24:R24)</f>
        <v>689613</v>
      </c>
      <c r="K24" s="806">
        <v>479209</v>
      </c>
      <c r="L24" s="806">
        <v>76986</v>
      </c>
      <c r="M24" s="806">
        <v>125341</v>
      </c>
      <c r="N24" s="806"/>
      <c r="O24" s="806"/>
      <c r="P24" s="806">
        <v>8077</v>
      </c>
      <c r="Q24" s="340"/>
      <c r="R24" s="341"/>
      <c r="S24" s="346"/>
      <c r="T24" s="346"/>
      <c r="U24" s="346"/>
      <c r="V24" s="346"/>
      <c r="W24" s="346"/>
      <c r="X24" s="346"/>
      <c r="Y24" s="346"/>
      <c r="Z24" s="346"/>
      <c r="AA24" s="346"/>
      <c r="AB24" s="346"/>
      <c r="AC24" s="346"/>
      <c r="AD24" s="346"/>
      <c r="AE24" s="346"/>
    </row>
    <row r="25" spans="1:31" s="284" customFormat="1" ht="18" customHeight="1" x14ac:dyDescent="0.3">
      <c r="A25" s="245">
        <v>11</v>
      </c>
      <c r="B25" s="266"/>
      <c r="C25" s="336"/>
      <c r="D25" s="336"/>
      <c r="E25" s="682" t="s">
        <v>614</v>
      </c>
      <c r="F25" s="338"/>
      <c r="G25" s="338"/>
      <c r="H25" s="338"/>
      <c r="I25" s="970"/>
      <c r="J25" s="805">
        <f>SUM(K25:R25)</f>
        <v>0</v>
      </c>
      <c r="K25" s="371"/>
      <c r="L25" s="371"/>
      <c r="M25" s="371"/>
      <c r="N25" s="371"/>
      <c r="O25" s="371"/>
      <c r="P25" s="371"/>
      <c r="Q25" s="340"/>
      <c r="R25" s="341"/>
      <c r="S25" s="346"/>
      <c r="T25" s="346"/>
      <c r="U25" s="346"/>
      <c r="V25" s="346"/>
      <c r="W25" s="346"/>
      <c r="X25" s="346"/>
      <c r="Y25" s="346"/>
      <c r="Z25" s="346"/>
      <c r="AA25" s="346"/>
      <c r="AB25" s="346"/>
      <c r="AC25" s="346"/>
      <c r="AD25" s="346"/>
      <c r="AE25" s="346"/>
    </row>
    <row r="26" spans="1:31" s="284" customFormat="1" ht="18" customHeight="1" x14ac:dyDescent="0.3">
      <c r="A26" s="245">
        <v>12</v>
      </c>
      <c r="B26" s="266"/>
      <c r="C26" s="336"/>
      <c r="D26" s="336"/>
      <c r="E26" s="343" t="s">
        <v>874</v>
      </c>
      <c r="F26" s="338"/>
      <c r="G26" s="338"/>
      <c r="H26" s="338"/>
      <c r="I26" s="970"/>
      <c r="J26" s="334">
        <f>SUM(K26:R26)</f>
        <v>689613</v>
      </c>
      <c r="K26" s="806">
        <f>SUM(K24:K25)</f>
        <v>479209</v>
      </c>
      <c r="L26" s="806">
        <f>SUM(L24:L25)</f>
        <v>76986</v>
      </c>
      <c r="M26" s="806">
        <f>SUM(M24:M25)</f>
        <v>125341</v>
      </c>
      <c r="N26" s="806"/>
      <c r="O26" s="806"/>
      <c r="P26" s="806">
        <f>SUM(P24:P25)</f>
        <v>8077</v>
      </c>
      <c r="Q26" s="340"/>
      <c r="R26" s="341"/>
      <c r="S26" s="346"/>
      <c r="T26" s="346"/>
      <c r="U26" s="346"/>
      <c r="V26" s="346"/>
      <c r="W26" s="346"/>
      <c r="X26" s="346"/>
      <c r="Y26" s="346"/>
      <c r="Z26" s="346"/>
      <c r="AA26" s="346"/>
      <c r="AB26" s="346"/>
      <c r="AC26" s="346"/>
      <c r="AD26" s="346"/>
      <c r="AE26" s="346"/>
    </row>
    <row r="27" spans="1:31" ht="22.5" customHeight="1" x14ac:dyDescent="0.3">
      <c r="A27" s="245">
        <v>13</v>
      </c>
      <c r="B27" s="259">
        <v>3</v>
      </c>
      <c r="C27" s="332"/>
      <c r="D27" s="343" t="s">
        <v>211</v>
      </c>
      <c r="E27" s="343"/>
      <c r="F27" s="344" t="s">
        <v>22</v>
      </c>
      <c r="G27" s="262">
        <v>507514</v>
      </c>
      <c r="H27" s="262">
        <v>616909</v>
      </c>
      <c r="I27" s="969">
        <v>604048</v>
      </c>
      <c r="J27" s="334"/>
      <c r="K27" s="262"/>
      <c r="L27" s="262"/>
      <c r="M27" s="262"/>
      <c r="N27" s="262"/>
      <c r="O27" s="262"/>
      <c r="P27" s="262"/>
      <c r="Q27" s="262"/>
      <c r="R27" s="335"/>
    </row>
    <row r="28" spans="1:31" s="249" customFormat="1" ht="18" customHeight="1" x14ac:dyDescent="0.3">
      <c r="A28" s="245">
        <v>14</v>
      </c>
      <c r="B28" s="259"/>
      <c r="C28" s="332"/>
      <c r="D28" s="333" t="s">
        <v>110</v>
      </c>
      <c r="E28" s="333"/>
      <c r="F28" s="262"/>
      <c r="G28" s="262"/>
      <c r="H28" s="262"/>
      <c r="I28" s="969"/>
      <c r="J28" s="334"/>
      <c r="K28" s="262"/>
      <c r="L28" s="262"/>
      <c r="M28" s="262"/>
      <c r="N28" s="262"/>
      <c r="O28" s="262"/>
      <c r="P28" s="262"/>
      <c r="Q28" s="262"/>
      <c r="R28" s="335"/>
      <c r="S28" s="347"/>
      <c r="T28" s="347"/>
      <c r="U28" s="347"/>
      <c r="V28" s="347"/>
      <c r="W28" s="347"/>
      <c r="X28" s="347"/>
      <c r="Y28" s="347"/>
      <c r="Z28" s="347"/>
      <c r="AA28" s="347"/>
      <c r="AB28" s="347"/>
      <c r="AC28" s="347"/>
      <c r="AD28" s="347"/>
      <c r="AE28" s="347"/>
    </row>
    <row r="29" spans="1:31" s="272" customFormat="1" ht="18" customHeight="1" x14ac:dyDescent="0.3">
      <c r="A29" s="245">
        <v>15</v>
      </c>
      <c r="B29" s="266"/>
      <c r="C29" s="336"/>
      <c r="D29" s="336"/>
      <c r="E29" s="337" t="s">
        <v>239</v>
      </c>
      <c r="F29" s="338"/>
      <c r="G29" s="338"/>
      <c r="H29" s="338"/>
      <c r="I29" s="970"/>
      <c r="J29" s="339">
        <f>SUM(K29:R29)</f>
        <v>701980</v>
      </c>
      <c r="K29" s="340">
        <v>505597</v>
      </c>
      <c r="L29" s="340">
        <v>76379</v>
      </c>
      <c r="M29" s="340">
        <v>119718</v>
      </c>
      <c r="N29" s="340"/>
      <c r="O29" s="340"/>
      <c r="P29" s="340">
        <v>286</v>
      </c>
      <c r="Q29" s="340"/>
      <c r="R29" s="341"/>
      <c r="S29" s="342"/>
      <c r="T29" s="342"/>
      <c r="U29" s="342"/>
      <c r="V29" s="342"/>
      <c r="W29" s="342"/>
      <c r="X29" s="342"/>
      <c r="Y29" s="342"/>
      <c r="Z29" s="342"/>
      <c r="AA29" s="342"/>
      <c r="AB29" s="342"/>
      <c r="AC29" s="342"/>
      <c r="AD29" s="342"/>
      <c r="AE29" s="342"/>
    </row>
    <row r="30" spans="1:31" s="272" customFormat="1" ht="18" customHeight="1" x14ac:dyDescent="0.3">
      <c r="A30" s="245">
        <v>16</v>
      </c>
      <c r="B30" s="266"/>
      <c r="C30" s="336"/>
      <c r="D30" s="336"/>
      <c r="E30" s="343" t="s">
        <v>840</v>
      </c>
      <c r="F30" s="338"/>
      <c r="G30" s="338"/>
      <c r="H30" s="338"/>
      <c r="I30" s="970"/>
      <c r="J30" s="334">
        <f>SUM(K30:R30)</f>
        <v>734968</v>
      </c>
      <c r="K30" s="806">
        <v>528901</v>
      </c>
      <c r="L30" s="806">
        <v>79563</v>
      </c>
      <c r="M30" s="806">
        <v>118818</v>
      </c>
      <c r="N30" s="806"/>
      <c r="O30" s="806"/>
      <c r="P30" s="806">
        <v>7686</v>
      </c>
      <c r="Q30" s="340"/>
      <c r="R30" s="341"/>
      <c r="S30" s="342"/>
      <c r="T30" s="342"/>
      <c r="U30" s="342"/>
      <c r="V30" s="342"/>
      <c r="W30" s="342"/>
      <c r="X30" s="342"/>
      <c r="Y30" s="342"/>
      <c r="Z30" s="342"/>
      <c r="AA30" s="342"/>
      <c r="AB30" s="342"/>
      <c r="AC30" s="342"/>
      <c r="AD30" s="342"/>
      <c r="AE30" s="342"/>
    </row>
    <row r="31" spans="1:31" s="272" customFormat="1" ht="18" customHeight="1" x14ac:dyDescent="0.3">
      <c r="A31" s="245">
        <v>17</v>
      </c>
      <c r="B31" s="266"/>
      <c r="C31" s="336"/>
      <c r="D31" s="336"/>
      <c r="E31" s="682" t="s">
        <v>614</v>
      </c>
      <c r="F31" s="338"/>
      <c r="G31" s="338"/>
      <c r="H31" s="338"/>
      <c r="I31" s="970"/>
      <c r="J31" s="805">
        <f>SUM(K31:R31)</f>
        <v>0</v>
      </c>
      <c r="K31" s="371"/>
      <c r="L31" s="371"/>
      <c r="M31" s="371"/>
      <c r="N31" s="340"/>
      <c r="O31" s="340"/>
      <c r="P31" s="371"/>
      <c r="Q31" s="340"/>
      <c r="R31" s="341"/>
      <c r="S31" s="342"/>
      <c r="T31" s="342"/>
      <c r="U31" s="342"/>
      <c r="V31" s="342"/>
      <c r="W31" s="342"/>
      <c r="X31" s="342"/>
      <c r="Y31" s="342"/>
      <c r="Z31" s="342"/>
      <c r="AA31" s="342"/>
      <c r="AB31" s="342"/>
      <c r="AC31" s="342"/>
      <c r="AD31" s="342"/>
      <c r="AE31" s="342"/>
    </row>
    <row r="32" spans="1:31" s="272" customFormat="1" ht="18" customHeight="1" x14ac:dyDescent="0.3">
      <c r="A32" s="245">
        <v>18</v>
      </c>
      <c r="B32" s="266"/>
      <c r="C32" s="336"/>
      <c r="D32" s="336"/>
      <c r="E32" s="343" t="s">
        <v>874</v>
      </c>
      <c r="F32" s="338"/>
      <c r="G32" s="338"/>
      <c r="H32" s="338"/>
      <c r="I32" s="970"/>
      <c r="J32" s="334">
        <f>SUM(K32:R32)</f>
        <v>734968</v>
      </c>
      <c r="K32" s="806">
        <f>SUM(K30:K31)</f>
        <v>528901</v>
      </c>
      <c r="L32" s="806">
        <f>SUM(L30:L31)</f>
        <v>79563</v>
      </c>
      <c r="M32" s="806">
        <f>SUM(M30:M31)</f>
        <v>118818</v>
      </c>
      <c r="N32" s="806"/>
      <c r="O32" s="806"/>
      <c r="P32" s="806">
        <f>SUM(P30:P31)</f>
        <v>7686</v>
      </c>
      <c r="Q32" s="340"/>
      <c r="R32" s="341"/>
      <c r="S32" s="342"/>
      <c r="T32" s="342"/>
      <c r="U32" s="342"/>
      <c r="V32" s="342"/>
      <c r="W32" s="342"/>
      <c r="X32" s="342"/>
      <c r="Y32" s="342"/>
      <c r="Z32" s="342"/>
      <c r="AA32" s="342"/>
      <c r="AB32" s="342"/>
      <c r="AC32" s="342"/>
      <c r="AD32" s="342"/>
      <c r="AE32" s="342"/>
    </row>
    <row r="33" spans="1:31" ht="22.5" customHeight="1" x14ac:dyDescent="0.3">
      <c r="A33" s="245">
        <v>19</v>
      </c>
      <c r="B33" s="259">
        <v>4</v>
      </c>
      <c r="C33" s="332"/>
      <c r="D33" s="343" t="s">
        <v>212</v>
      </c>
      <c r="E33" s="343"/>
      <c r="F33" s="344" t="s">
        <v>22</v>
      </c>
      <c r="G33" s="262">
        <v>457384</v>
      </c>
      <c r="H33" s="262">
        <v>539457</v>
      </c>
      <c r="I33" s="969">
        <v>548244</v>
      </c>
      <c r="J33" s="334"/>
      <c r="K33" s="262"/>
      <c r="L33" s="262"/>
      <c r="M33" s="262"/>
      <c r="N33" s="262"/>
      <c r="O33" s="262"/>
      <c r="P33" s="262"/>
      <c r="Q33" s="262"/>
      <c r="R33" s="335"/>
    </row>
    <row r="34" spans="1:31" ht="18" customHeight="1" x14ac:dyDescent="0.3">
      <c r="A34" s="245">
        <v>20</v>
      </c>
      <c r="B34" s="259"/>
      <c r="C34" s="332"/>
      <c r="D34" s="333" t="s">
        <v>111</v>
      </c>
      <c r="E34" s="333"/>
      <c r="F34" s="262"/>
      <c r="G34" s="262"/>
      <c r="H34" s="262"/>
      <c r="I34" s="969"/>
      <c r="J34" s="334"/>
      <c r="K34" s="262"/>
      <c r="L34" s="262"/>
      <c r="M34" s="262"/>
      <c r="N34" s="262"/>
      <c r="O34" s="262"/>
      <c r="P34" s="262"/>
      <c r="Q34" s="262"/>
      <c r="R34" s="335"/>
    </row>
    <row r="35" spans="1:31" s="272" customFormat="1" ht="18" customHeight="1" x14ac:dyDescent="0.3">
      <c r="A35" s="245">
        <v>21</v>
      </c>
      <c r="B35" s="266"/>
      <c r="C35" s="336"/>
      <c r="D35" s="336"/>
      <c r="E35" s="337" t="s">
        <v>239</v>
      </c>
      <c r="F35" s="338"/>
      <c r="G35" s="338"/>
      <c r="H35" s="338"/>
      <c r="I35" s="970"/>
      <c r="J35" s="339">
        <f>SUM(K35:R35)</f>
        <v>616150</v>
      </c>
      <c r="K35" s="340">
        <v>441525</v>
      </c>
      <c r="L35" s="340">
        <v>66083</v>
      </c>
      <c r="M35" s="340">
        <v>108542</v>
      </c>
      <c r="N35" s="340"/>
      <c r="O35" s="340"/>
      <c r="P35" s="340"/>
      <c r="Q35" s="340"/>
      <c r="R35" s="341"/>
      <c r="S35" s="342"/>
      <c r="T35" s="342"/>
      <c r="U35" s="342"/>
      <c r="V35" s="342"/>
      <c r="W35" s="342"/>
      <c r="X35" s="342"/>
      <c r="Y35" s="342"/>
      <c r="Z35" s="342"/>
      <c r="AA35" s="342"/>
      <c r="AB35" s="342"/>
      <c r="AC35" s="342"/>
      <c r="AD35" s="342"/>
      <c r="AE35" s="342"/>
    </row>
    <row r="36" spans="1:31" s="272" customFormat="1" ht="18" customHeight="1" x14ac:dyDescent="0.3">
      <c r="A36" s="245">
        <v>22</v>
      </c>
      <c r="B36" s="266"/>
      <c r="C36" s="336"/>
      <c r="D36" s="336"/>
      <c r="E36" s="343" t="s">
        <v>840</v>
      </c>
      <c r="F36" s="338"/>
      <c r="G36" s="338"/>
      <c r="H36" s="338"/>
      <c r="I36" s="970"/>
      <c r="J36" s="334">
        <f>SUM(K36:R36)</f>
        <v>651784</v>
      </c>
      <c r="K36" s="806">
        <v>469845</v>
      </c>
      <c r="L36" s="806">
        <v>69074</v>
      </c>
      <c r="M36" s="806">
        <v>108203</v>
      </c>
      <c r="N36" s="806"/>
      <c r="O36" s="806"/>
      <c r="P36" s="806">
        <v>4662</v>
      </c>
      <c r="Q36" s="340"/>
      <c r="R36" s="341"/>
      <c r="S36" s="342"/>
      <c r="T36" s="342"/>
      <c r="U36" s="342"/>
      <c r="V36" s="342"/>
      <c r="W36" s="342"/>
      <c r="X36" s="342"/>
      <c r="Y36" s="342"/>
      <c r="Z36" s="342"/>
      <c r="AA36" s="342"/>
      <c r="AB36" s="342"/>
      <c r="AC36" s="342"/>
      <c r="AD36" s="342"/>
      <c r="AE36" s="342"/>
    </row>
    <row r="37" spans="1:31" s="272" customFormat="1" ht="18" customHeight="1" x14ac:dyDescent="0.3">
      <c r="A37" s="245">
        <v>23</v>
      </c>
      <c r="B37" s="266"/>
      <c r="C37" s="336"/>
      <c r="D37" s="336"/>
      <c r="E37" s="682" t="s">
        <v>614</v>
      </c>
      <c r="F37" s="338"/>
      <c r="G37" s="338"/>
      <c r="H37" s="338"/>
      <c r="I37" s="970"/>
      <c r="J37" s="805">
        <f>SUM(K37:R37)</f>
        <v>0</v>
      </c>
      <c r="K37" s="371"/>
      <c r="L37" s="371"/>
      <c r="M37" s="371"/>
      <c r="N37" s="371"/>
      <c r="O37" s="371"/>
      <c r="P37" s="371"/>
      <c r="Q37" s="340"/>
      <c r="R37" s="341"/>
      <c r="S37" s="342"/>
      <c r="T37" s="342"/>
      <c r="U37" s="342"/>
      <c r="V37" s="342"/>
      <c r="W37" s="342"/>
      <c r="X37" s="342"/>
      <c r="Y37" s="342"/>
      <c r="Z37" s="342"/>
      <c r="AA37" s="342"/>
      <c r="AB37" s="342"/>
      <c r="AC37" s="342"/>
      <c r="AD37" s="342"/>
      <c r="AE37" s="342"/>
    </row>
    <row r="38" spans="1:31" s="272" customFormat="1" ht="18" customHeight="1" x14ac:dyDescent="0.3">
      <c r="A38" s="245">
        <v>24</v>
      </c>
      <c r="B38" s="266"/>
      <c r="C38" s="336"/>
      <c r="D38" s="336"/>
      <c r="E38" s="343" t="s">
        <v>874</v>
      </c>
      <c r="F38" s="338"/>
      <c r="G38" s="338"/>
      <c r="H38" s="338"/>
      <c r="I38" s="970"/>
      <c r="J38" s="334">
        <f>SUM(K38:R38)</f>
        <v>651784</v>
      </c>
      <c r="K38" s="806">
        <f>SUM(K36:K37)</f>
        <v>469845</v>
      </c>
      <c r="L38" s="806">
        <f>SUM(L36:L37)</f>
        <v>69074</v>
      </c>
      <c r="M38" s="806">
        <f>SUM(M36:M37)</f>
        <v>108203</v>
      </c>
      <c r="N38" s="806"/>
      <c r="O38" s="806"/>
      <c r="P38" s="806">
        <f>SUM(P36:P37)</f>
        <v>4662</v>
      </c>
      <c r="Q38" s="340"/>
      <c r="R38" s="341"/>
      <c r="S38" s="342"/>
      <c r="T38" s="342"/>
      <c r="U38" s="342"/>
      <c r="V38" s="342"/>
      <c r="W38" s="342"/>
      <c r="X38" s="342"/>
      <c r="Y38" s="342"/>
      <c r="Z38" s="342"/>
      <c r="AA38" s="342"/>
      <c r="AB38" s="342"/>
      <c r="AC38" s="342"/>
      <c r="AD38" s="342"/>
      <c r="AE38" s="342"/>
    </row>
    <row r="39" spans="1:31" s="303" customFormat="1" ht="22.5" customHeight="1" x14ac:dyDescent="0.3">
      <c r="A39" s="245">
        <v>25</v>
      </c>
      <c r="B39" s="259">
        <v>5</v>
      </c>
      <c r="C39" s="332"/>
      <c r="D39" s="343" t="s">
        <v>213</v>
      </c>
      <c r="E39" s="343"/>
      <c r="F39" s="344" t="s">
        <v>22</v>
      </c>
      <c r="G39" s="262">
        <v>452652</v>
      </c>
      <c r="H39" s="262">
        <v>579932</v>
      </c>
      <c r="I39" s="969">
        <v>579996</v>
      </c>
      <c r="J39" s="334"/>
      <c r="K39" s="262"/>
      <c r="L39" s="262"/>
      <c r="M39" s="262"/>
      <c r="N39" s="348"/>
      <c r="O39" s="348"/>
      <c r="P39" s="348"/>
      <c r="Q39" s="348"/>
      <c r="R39" s="349"/>
      <c r="S39" s="345"/>
      <c r="T39" s="345"/>
      <c r="U39" s="345"/>
      <c r="V39" s="345"/>
      <c r="W39" s="345"/>
      <c r="X39" s="345"/>
      <c r="Y39" s="345"/>
      <c r="Z39" s="345"/>
      <c r="AA39" s="345"/>
      <c r="AB39" s="345"/>
      <c r="AC39" s="345"/>
      <c r="AD39" s="345"/>
      <c r="AE39" s="345"/>
    </row>
    <row r="40" spans="1:31" ht="18" customHeight="1" x14ac:dyDescent="0.3">
      <c r="A40" s="245">
        <v>26</v>
      </c>
      <c r="B40" s="259"/>
      <c r="C40" s="332"/>
      <c r="D40" s="333" t="s">
        <v>112</v>
      </c>
      <c r="E40" s="333"/>
      <c r="F40" s="262"/>
      <c r="G40" s="262"/>
      <c r="H40" s="262"/>
      <c r="I40" s="969"/>
      <c r="J40" s="334"/>
      <c r="K40" s="262"/>
      <c r="L40" s="262"/>
      <c r="M40" s="262"/>
      <c r="N40" s="348"/>
      <c r="O40" s="348"/>
      <c r="P40" s="348"/>
      <c r="Q40" s="348"/>
      <c r="R40" s="349"/>
    </row>
    <row r="41" spans="1:31" s="284" customFormat="1" ht="18" customHeight="1" x14ac:dyDescent="0.3">
      <c r="A41" s="245">
        <v>27</v>
      </c>
      <c r="B41" s="266"/>
      <c r="C41" s="336"/>
      <c r="D41" s="336"/>
      <c r="E41" s="337" t="s">
        <v>239</v>
      </c>
      <c r="F41" s="338"/>
      <c r="G41" s="338"/>
      <c r="H41" s="338"/>
      <c r="I41" s="970"/>
      <c r="J41" s="339">
        <f>SUM(K41:R41)</f>
        <v>658480</v>
      </c>
      <c r="K41" s="340">
        <v>438689</v>
      </c>
      <c r="L41" s="340">
        <v>66509</v>
      </c>
      <c r="M41" s="340">
        <v>153282</v>
      </c>
      <c r="N41" s="340"/>
      <c r="O41" s="340"/>
      <c r="P41" s="340"/>
      <c r="Q41" s="340"/>
      <c r="R41" s="341"/>
      <c r="S41" s="346"/>
      <c r="T41" s="346"/>
      <c r="U41" s="346"/>
      <c r="V41" s="346"/>
      <c r="W41" s="346"/>
      <c r="X41" s="346"/>
      <c r="Y41" s="346"/>
      <c r="Z41" s="346"/>
      <c r="AA41" s="346"/>
      <c r="AB41" s="346"/>
      <c r="AC41" s="346"/>
      <c r="AD41" s="346"/>
      <c r="AE41" s="346"/>
    </row>
    <row r="42" spans="1:31" s="284" customFormat="1" ht="18" customHeight="1" x14ac:dyDescent="0.3">
      <c r="A42" s="245">
        <v>28</v>
      </c>
      <c r="B42" s="266"/>
      <c r="C42" s="336"/>
      <c r="D42" s="336"/>
      <c r="E42" s="343" t="s">
        <v>840</v>
      </c>
      <c r="F42" s="338"/>
      <c r="G42" s="338"/>
      <c r="H42" s="338"/>
      <c r="I42" s="970"/>
      <c r="J42" s="334">
        <f>SUM(K42:R42)</f>
        <v>698105</v>
      </c>
      <c r="K42" s="806">
        <v>453941</v>
      </c>
      <c r="L42" s="806">
        <v>67777</v>
      </c>
      <c r="M42" s="806">
        <v>164387</v>
      </c>
      <c r="N42" s="806"/>
      <c r="O42" s="806"/>
      <c r="P42" s="806">
        <v>12000</v>
      </c>
      <c r="Q42" s="340"/>
      <c r="R42" s="341"/>
      <c r="S42" s="346"/>
      <c r="T42" s="346"/>
      <c r="U42" s="346"/>
      <c r="V42" s="346"/>
      <c r="W42" s="346"/>
      <c r="X42" s="346"/>
      <c r="Y42" s="346"/>
      <c r="Z42" s="346"/>
      <c r="AA42" s="346"/>
      <c r="AB42" s="346"/>
      <c r="AC42" s="346"/>
      <c r="AD42" s="346"/>
      <c r="AE42" s="346"/>
    </row>
    <row r="43" spans="1:31" s="284" customFormat="1" ht="18" customHeight="1" x14ac:dyDescent="0.3">
      <c r="A43" s="245">
        <v>29</v>
      </c>
      <c r="B43" s="266"/>
      <c r="C43" s="336"/>
      <c r="D43" s="336"/>
      <c r="E43" s="682" t="s">
        <v>614</v>
      </c>
      <c r="F43" s="338"/>
      <c r="G43" s="338"/>
      <c r="H43" s="338"/>
      <c r="I43" s="970"/>
      <c r="J43" s="805">
        <f>SUM(K43:R43)</f>
        <v>0</v>
      </c>
      <c r="K43" s="371"/>
      <c r="L43" s="371"/>
      <c r="M43" s="371"/>
      <c r="N43" s="371"/>
      <c r="O43" s="371"/>
      <c r="P43" s="371"/>
      <c r="Q43" s="340"/>
      <c r="R43" s="341"/>
      <c r="S43" s="346"/>
      <c r="T43" s="346"/>
      <c r="U43" s="346"/>
      <c r="V43" s="346"/>
      <c r="W43" s="346"/>
      <c r="X43" s="346"/>
      <c r="Y43" s="346"/>
      <c r="Z43" s="346"/>
      <c r="AA43" s="346"/>
      <c r="AB43" s="346"/>
      <c r="AC43" s="346"/>
      <c r="AD43" s="346"/>
      <c r="AE43" s="346"/>
    </row>
    <row r="44" spans="1:31" s="284" customFormat="1" ht="18" customHeight="1" x14ac:dyDescent="0.3">
      <c r="A44" s="245">
        <v>30</v>
      </c>
      <c r="B44" s="266"/>
      <c r="C44" s="336"/>
      <c r="D44" s="336"/>
      <c r="E44" s="343" t="s">
        <v>874</v>
      </c>
      <c r="F44" s="338"/>
      <c r="G44" s="338"/>
      <c r="H44" s="338"/>
      <c r="I44" s="970"/>
      <c r="J44" s="334">
        <f>SUM(K44:R44)</f>
        <v>698105</v>
      </c>
      <c r="K44" s="806">
        <f>SUM(K42:K43)</f>
        <v>453941</v>
      </c>
      <c r="L44" s="806">
        <f>SUM(L42:L43)</f>
        <v>67777</v>
      </c>
      <c r="M44" s="806">
        <f>SUM(M42:M43)</f>
        <v>164387</v>
      </c>
      <c r="N44" s="806"/>
      <c r="O44" s="806"/>
      <c r="P44" s="806">
        <f>SUM(P42:P43)</f>
        <v>12000</v>
      </c>
      <c r="Q44" s="340"/>
      <c r="R44" s="341"/>
      <c r="S44" s="346"/>
      <c r="T44" s="346"/>
      <c r="U44" s="346"/>
      <c r="V44" s="346"/>
      <c r="W44" s="346"/>
      <c r="X44" s="346"/>
      <c r="Y44" s="346"/>
      <c r="Z44" s="346"/>
      <c r="AA44" s="346"/>
      <c r="AB44" s="346"/>
      <c r="AC44" s="346"/>
      <c r="AD44" s="346"/>
      <c r="AE44" s="346"/>
    </row>
    <row r="45" spans="1:31" s="250" customFormat="1" ht="22.5" customHeight="1" x14ac:dyDescent="0.3">
      <c r="A45" s="245">
        <v>31</v>
      </c>
      <c r="B45" s="259">
        <v>6</v>
      </c>
      <c r="C45" s="332"/>
      <c r="D45" s="343" t="s">
        <v>214</v>
      </c>
      <c r="E45" s="343"/>
      <c r="F45" s="344" t="s">
        <v>22</v>
      </c>
      <c r="G45" s="262">
        <v>269715</v>
      </c>
      <c r="H45" s="262">
        <v>339398</v>
      </c>
      <c r="I45" s="969">
        <v>341296</v>
      </c>
      <c r="J45" s="334"/>
      <c r="K45" s="262"/>
      <c r="L45" s="262"/>
      <c r="M45" s="262"/>
      <c r="N45" s="348"/>
      <c r="O45" s="348"/>
      <c r="P45" s="348"/>
      <c r="Q45" s="348"/>
      <c r="R45" s="349"/>
      <c r="S45" s="44"/>
      <c r="T45" s="44"/>
      <c r="U45" s="44"/>
      <c r="V45" s="44"/>
      <c r="W45" s="44"/>
      <c r="X45" s="44"/>
      <c r="Y45" s="44"/>
      <c r="Z45" s="44"/>
      <c r="AA45" s="44"/>
      <c r="AB45" s="44"/>
      <c r="AC45" s="44"/>
      <c r="AD45" s="44"/>
      <c r="AE45" s="44"/>
    </row>
    <row r="46" spans="1:31" s="303" customFormat="1" ht="18" customHeight="1" x14ac:dyDescent="0.3">
      <c r="A46" s="245">
        <v>32</v>
      </c>
      <c r="B46" s="259"/>
      <c r="C46" s="332"/>
      <c r="D46" s="333" t="s">
        <v>113</v>
      </c>
      <c r="E46" s="333"/>
      <c r="F46" s="262"/>
      <c r="G46" s="262"/>
      <c r="H46" s="262"/>
      <c r="I46" s="969"/>
      <c r="J46" s="334"/>
      <c r="K46" s="262"/>
      <c r="L46" s="262"/>
      <c r="M46" s="262"/>
      <c r="N46" s="348"/>
      <c r="O46" s="348"/>
      <c r="P46" s="348"/>
      <c r="Q46" s="348"/>
      <c r="R46" s="349"/>
      <c r="S46" s="345"/>
      <c r="T46" s="345"/>
      <c r="U46" s="345"/>
      <c r="V46" s="345"/>
      <c r="W46" s="345"/>
      <c r="X46" s="345"/>
      <c r="Y46" s="345"/>
      <c r="Z46" s="345"/>
      <c r="AA46" s="345"/>
      <c r="AB46" s="345"/>
      <c r="AC46" s="345"/>
      <c r="AD46" s="345"/>
      <c r="AE46" s="345"/>
    </row>
    <row r="47" spans="1:31" s="284" customFormat="1" ht="18" customHeight="1" x14ac:dyDescent="0.3">
      <c r="A47" s="245">
        <v>33</v>
      </c>
      <c r="B47" s="266"/>
      <c r="C47" s="336"/>
      <c r="D47" s="336"/>
      <c r="E47" s="337" t="s">
        <v>239</v>
      </c>
      <c r="F47" s="338"/>
      <c r="G47" s="338"/>
      <c r="H47" s="338"/>
      <c r="I47" s="970"/>
      <c r="J47" s="339">
        <f t="shared" ref="J47:J50" si="0">SUM(K47:R47)</f>
        <v>386867</v>
      </c>
      <c r="K47" s="340">
        <v>255001</v>
      </c>
      <c r="L47" s="340">
        <v>41056</v>
      </c>
      <c r="M47" s="340">
        <v>90810</v>
      </c>
      <c r="N47" s="340"/>
      <c r="O47" s="340"/>
      <c r="P47" s="340"/>
      <c r="Q47" s="340"/>
      <c r="R47" s="341"/>
      <c r="S47" s="346"/>
      <c r="T47" s="346"/>
      <c r="U47" s="346"/>
      <c r="V47" s="346"/>
      <c r="W47" s="346"/>
      <c r="X47" s="346"/>
      <c r="Y47" s="346"/>
      <c r="Z47" s="346"/>
      <c r="AA47" s="346"/>
      <c r="AB47" s="346"/>
      <c r="AC47" s="346"/>
      <c r="AD47" s="346"/>
      <c r="AE47" s="346"/>
    </row>
    <row r="48" spans="1:31" s="284" customFormat="1" ht="18" customHeight="1" x14ac:dyDescent="0.3">
      <c r="A48" s="245">
        <v>34</v>
      </c>
      <c r="B48" s="266"/>
      <c r="C48" s="804"/>
      <c r="D48" s="336"/>
      <c r="E48" s="343" t="s">
        <v>840</v>
      </c>
      <c r="F48" s="793"/>
      <c r="G48" s="793"/>
      <c r="H48" s="793"/>
      <c r="I48" s="971"/>
      <c r="J48" s="334">
        <f t="shared" si="0"/>
        <v>413157</v>
      </c>
      <c r="K48" s="833">
        <v>278456</v>
      </c>
      <c r="L48" s="833">
        <v>43886</v>
      </c>
      <c r="M48" s="833">
        <v>87065</v>
      </c>
      <c r="N48" s="833"/>
      <c r="O48" s="833"/>
      <c r="P48" s="833">
        <v>3750</v>
      </c>
      <c r="Q48" s="794"/>
      <c r="R48" s="795"/>
      <c r="S48" s="346"/>
      <c r="T48" s="346"/>
      <c r="U48" s="346"/>
      <c r="V48" s="346"/>
      <c r="W48" s="346"/>
      <c r="X48" s="346"/>
      <c r="Y48" s="346"/>
      <c r="Z48" s="346"/>
      <c r="AA48" s="346"/>
      <c r="AB48" s="346"/>
      <c r="AC48" s="346"/>
      <c r="AD48" s="346"/>
      <c r="AE48" s="346"/>
    </row>
    <row r="49" spans="1:31" s="284" customFormat="1" ht="18" customHeight="1" x14ac:dyDescent="0.3">
      <c r="A49" s="245">
        <v>35</v>
      </c>
      <c r="B49" s="266"/>
      <c r="C49" s="792"/>
      <c r="D49" s="804"/>
      <c r="E49" s="682" t="s">
        <v>614</v>
      </c>
      <c r="F49" s="793"/>
      <c r="G49" s="793"/>
      <c r="H49" s="793"/>
      <c r="I49" s="971"/>
      <c r="J49" s="805">
        <f t="shared" si="0"/>
        <v>0</v>
      </c>
      <c r="K49" s="834"/>
      <c r="L49" s="834"/>
      <c r="M49" s="834"/>
      <c r="N49" s="834"/>
      <c r="O49" s="834"/>
      <c r="P49" s="834"/>
      <c r="Q49" s="794"/>
      <c r="R49" s="795"/>
      <c r="S49" s="346"/>
      <c r="T49" s="346"/>
      <c r="U49" s="346"/>
      <c r="V49" s="346"/>
      <c r="W49" s="346"/>
      <c r="X49" s="346"/>
      <c r="Y49" s="346"/>
      <c r="Z49" s="346"/>
      <c r="AA49" s="346"/>
      <c r="AB49" s="346"/>
      <c r="AC49" s="346"/>
      <c r="AD49" s="346"/>
      <c r="AE49" s="346"/>
    </row>
    <row r="50" spans="1:31" s="284" customFormat="1" ht="18" customHeight="1" thickBot="1" x14ac:dyDescent="0.35">
      <c r="A50" s="245">
        <v>36</v>
      </c>
      <c r="B50" s="266"/>
      <c r="C50" s="792"/>
      <c r="D50" s="356"/>
      <c r="E50" s="343" t="s">
        <v>874</v>
      </c>
      <c r="F50" s="793"/>
      <c r="G50" s="793"/>
      <c r="H50" s="793"/>
      <c r="I50" s="971"/>
      <c r="J50" s="334">
        <f t="shared" si="0"/>
        <v>413157</v>
      </c>
      <c r="K50" s="833">
        <f>SUM(K48:K49)</f>
        <v>278456</v>
      </c>
      <c r="L50" s="833">
        <f>SUM(L48:L49)</f>
        <v>43886</v>
      </c>
      <c r="M50" s="833">
        <f>SUM(M48:M49)</f>
        <v>87065</v>
      </c>
      <c r="N50" s="833"/>
      <c r="O50" s="833"/>
      <c r="P50" s="833">
        <f>SUM(P48:P49)</f>
        <v>3750</v>
      </c>
      <c r="Q50" s="794"/>
      <c r="R50" s="795"/>
      <c r="S50" s="346"/>
      <c r="T50" s="346"/>
      <c r="U50" s="346"/>
      <c r="V50" s="346"/>
      <c r="W50" s="346"/>
      <c r="X50" s="346"/>
      <c r="Y50" s="346"/>
      <c r="Z50" s="346"/>
      <c r="AA50" s="346"/>
      <c r="AB50" s="346"/>
      <c r="AC50" s="346"/>
      <c r="AD50" s="346"/>
      <c r="AE50" s="346"/>
    </row>
    <row r="51" spans="1:31" s="355" customFormat="1" ht="22.5" customHeight="1" thickTop="1" x14ac:dyDescent="0.2">
      <c r="A51" s="245">
        <v>37</v>
      </c>
      <c r="B51" s="350"/>
      <c r="C51" s="1969" t="s">
        <v>300</v>
      </c>
      <c r="D51" s="1970"/>
      <c r="E51" s="1971"/>
      <c r="F51" s="351"/>
      <c r="G51" s="351">
        <f>SUM(G15:G47)</f>
        <v>2505071</v>
      </c>
      <c r="H51" s="351">
        <f>SUM(H15:H47)</f>
        <v>3061705</v>
      </c>
      <c r="I51" s="972">
        <f>SUM(I15:I47)</f>
        <v>3052842</v>
      </c>
      <c r="J51" s="352"/>
      <c r="K51" s="351"/>
      <c r="L51" s="351"/>
      <c r="M51" s="351"/>
      <c r="N51" s="351"/>
      <c r="O51" s="351"/>
      <c r="P51" s="351"/>
      <c r="Q51" s="351"/>
      <c r="R51" s="353"/>
      <c r="S51" s="354"/>
      <c r="T51" s="354"/>
      <c r="U51" s="354"/>
      <c r="V51" s="354"/>
      <c r="W51" s="354"/>
      <c r="X51" s="354"/>
      <c r="Y51" s="354"/>
      <c r="Z51" s="354"/>
      <c r="AA51" s="354"/>
      <c r="AB51" s="354"/>
      <c r="AC51" s="354"/>
      <c r="AD51" s="354"/>
      <c r="AE51" s="354"/>
    </row>
    <row r="52" spans="1:31" s="272" customFormat="1" ht="18" customHeight="1" x14ac:dyDescent="0.3">
      <c r="A52" s="245">
        <v>38</v>
      </c>
      <c r="B52" s="318"/>
      <c r="C52" s="801"/>
      <c r="D52" s="802"/>
      <c r="E52" s="671" t="s">
        <v>239</v>
      </c>
      <c r="F52" s="803"/>
      <c r="G52" s="803"/>
      <c r="H52" s="803"/>
      <c r="I52" s="973"/>
      <c r="J52" s="365">
        <f>SUM(K52:R52)</f>
        <v>3430041</v>
      </c>
      <c r="K52" s="366">
        <f t="shared" ref="K52:R53" si="1">SUM(K17,K23,K29,K35,K41,K47)</f>
        <v>2369597</v>
      </c>
      <c r="L52" s="366">
        <f t="shared" si="1"/>
        <v>363724</v>
      </c>
      <c r="M52" s="366">
        <f t="shared" si="1"/>
        <v>696434</v>
      </c>
      <c r="N52" s="366">
        <f t="shared" si="1"/>
        <v>0</v>
      </c>
      <c r="O52" s="366">
        <f t="shared" si="1"/>
        <v>0</v>
      </c>
      <c r="P52" s="366">
        <f t="shared" si="1"/>
        <v>286</v>
      </c>
      <c r="Q52" s="366">
        <f t="shared" si="1"/>
        <v>0</v>
      </c>
      <c r="R52" s="367">
        <f t="shared" si="1"/>
        <v>0</v>
      </c>
      <c r="S52" s="342"/>
      <c r="T52" s="342"/>
      <c r="U52" s="342"/>
      <c r="V52" s="342"/>
      <c r="W52" s="342"/>
      <c r="X52" s="342"/>
      <c r="Y52" s="342"/>
      <c r="Z52" s="342"/>
      <c r="AA52" s="342"/>
      <c r="AB52" s="342"/>
      <c r="AC52" s="342"/>
      <c r="AD52" s="342"/>
      <c r="AE52" s="342"/>
    </row>
    <row r="53" spans="1:31" s="272" customFormat="1" ht="18" customHeight="1" x14ac:dyDescent="0.3">
      <c r="A53" s="245">
        <v>39</v>
      </c>
      <c r="B53" s="669"/>
      <c r="C53" s="801"/>
      <c r="D53" s="802"/>
      <c r="E53" s="343" t="s">
        <v>840</v>
      </c>
      <c r="F53" s="803"/>
      <c r="G53" s="803"/>
      <c r="H53" s="803"/>
      <c r="I53" s="973"/>
      <c r="J53" s="1069">
        <f>SUM(K53:R53)</f>
        <v>3628421</v>
      </c>
      <c r="K53" s="815">
        <f t="shared" si="1"/>
        <v>2502161</v>
      </c>
      <c r="L53" s="815">
        <f t="shared" si="1"/>
        <v>380797</v>
      </c>
      <c r="M53" s="815">
        <f t="shared" si="1"/>
        <v>704877</v>
      </c>
      <c r="N53" s="815">
        <f t="shared" si="1"/>
        <v>0</v>
      </c>
      <c r="O53" s="815">
        <f t="shared" si="1"/>
        <v>0</v>
      </c>
      <c r="P53" s="815">
        <f t="shared" si="1"/>
        <v>40586</v>
      </c>
      <c r="Q53" s="815">
        <f t="shared" si="1"/>
        <v>0</v>
      </c>
      <c r="R53" s="1077">
        <f t="shared" si="1"/>
        <v>0</v>
      </c>
      <c r="S53" s="342"/>
      <c r="T53" s="342"/>
      <c r="U53" s="342"/>
      <c r="V53" s="342"/>
      <c r="W53" s="342"/>
      <c r="X53" s="342"/>
      <c r="Y53" s="342"/>
      <c r="Z53" s="342"/>
      <c r="AA53" s="342"/>
      <c r="AB53" s="342"/>
      <c r="AC53" s="342"/>
      <c r="AD53" s="342"/>
      <c r="AE53" s="342"/>
    </row>
    <row r="54" spans="1:31" s="272" customFormat="1" ht="18" customHeight="1" x14ac:dyDescent="0.3">
      <c r="A54" s="245">
        <v>40</v>
      </c>
      <c r="B54" s="669"/>
      <c r="C54" s="804"/>
      <c r="D54" s="336"/>
      <c r="E54" s="682" t="s">
        <v>614</v>
      </c>
      <c r="F54" s="338"/>
      <c r="G54" s="338"/>
      <c r="H54" s="338"/>
      <c r="I54" s="970"/>
      <c r="J54" s="805">
        <f>SUM(K54:R54)</f>
        <v>0</v>
      </c>
      <c r="K54" s="371">
        <f>K49+K43+K37+K31+K25+K19</f>
        <v>0</v>
      </c>
      <c r="L54" s="371">
        <f t="shared" ref="L54:R54" si="2">L49+L43+L37+L31+L25+L19</f>
        <v>0</v>
      </c>
      <c r="M54" s="371">
        <f t="shared" si="2"/>
        <v>0</v>
      </c>
      <c r="N54" s="371">
        <f t="shared" si="2"/>
        <v>0</v>
      </c>
      <c r="O54" s="371">
        <f t="shared" si="2"/>
        <v>0</v>
      </c>
      <c r="P54" s="371">
        <f t="shared" si="2"/>
        <v>0</v>
      </c>
      <c r="Q54" s="371">
        <f t="shared" si="2"/>
        <v>0</v>
      </c>
      <c r="R54" s="372">
        <f t="shared" si="2"/>
        <v>0</v>
      </c>
      <c r="S54" s="342"/>
      <c r="T54" s="342"/>
      <c r="U54" s="342"/>
      <c r="V54" s="342"/>
      <c r="W54" s="342"/>
      <c r="X54" s="342"/>
      <c r="Y54" s="342"/>
      <c r="Z54" s="342"/>
      <c r="AA54" s="342"/>
      <c r="AB54" s="342"/>
      <c r="AC54" s="342"/>
      <c r="AD54" s="342"/>
      <c r="AE54" s="342"/>
    </row>
    <row r="55" spans="1:31" s="272" customFormat="1" ht="18" customHeight="1" thickBot="1" x14ac:dyDescent="0.35">
      <c r="A55" s="245">
        <v>41</v>
      </c>
      <c r="B55" s="669"/>
      <c r="C55" s="798"/>
      <c r="D55" s="799"/>
      <c r="E55" s="683" t="s">
        <v>874</v>
      </c>
      <c r="F55" s="800"/>
      <c r="G55" s="800"/>
      <c r="H55" s="800"/>
      <c r="I55" s="974"/>
      <c r="J55" s="691">
        <f>SUM(K55:R55)</f>
        <v>3628421</v>
      </c>
      <c r="K55" s="807">
        <f>SUM(K53:K54)</f>
        <v>2502161</v>
      </c>
      <c r="L55" s="807">
        <f t="shared" ref="L55:R55" si="3">SUM(L53:L54)</f>
        <v>380797</v>
      </c>
      <c r="M55" s="807">
        <f t="shared" si="3"/>
        <v>704877</v>
      </c>
      <c r="N55" s="807">
        <f t="shared" si="3"/>
        <v>0</v>
      </c>
      <c r="O55" s="807">
        <f t="shared" si="3"/>
        <v>0</v>
      </c>
      <c r="P55" s="807">
        <f t="shared" si="3"/>
        <v>40586</v>
      </c>
      <c r="Q55" s="807">
        <f t="shared" si="3"/>
        <v>0</v>
      </c>
      <c r="R55" s="852">
        <f t="shared" si="3"/>
        <v>0</v>
      </c>
      <c r="S55" s="342"/>
      <c r="T55" s="342"/>
      <c r="U55" s="342"/>
      <c r="V55" s="342"/>
      <c r="W55" s="342"/>
      <c r="X55" s="342"/>
      <c r="Y55" s="342"/>
      <c r="Z55" s="342"/>
      <c r="AA55" s="342"/>
      <c r="AB55" s="342"/>
      <c r="AC55" s="342"/>
      <c r="AD55" s="342"/>
      <c r="AE55" s="342"/>
    </row>
    <row r="56" spans="1:31" s="250" customFormat="1" ht="22.5" customHeight="1" thickTop="1" x14ac:dyDescent="0.3">
      <c r="A56" s="245">
        <v>42</v>
      </c>
      <c r="B56" s="252">
        <v>7</v>
      </c>
      <c r="C56" s="327"/>
      <c r="D56" s="328" t="s">
        <v>245</v>
      </c>
      <c r="E56" s="357"/>
      <c r="F56" s="329" t="s">
        <v>22</v>
      </c>
      <c r="G56" s="256">
        <v>1703488</v>
      </c>
      <c r="H56" s="256">
        <v>1825483</v>
      </c>
      <c r="I56" s="968">
        <v>1965346</v>
      </c>
      <c r="J56" s="358"/>
      <c r="K56" s="256"/>
      <c r="L56" s="256"/>
      <c r="M56" s="256"/>
      <c r="N56" s="256"/>
      <c r="O56" s="256"/>
      <c r="P56" s="256"/>
      <c r="Q56" s="256"/>
      <c r="R56" s="331"/>
      <c r="S56" s="44"/>
      <c r="T56" s="44"/>
      <c r="U56" s="44"/>
      <c r="V56" s="44"/>
      <c r="W56" s="44"/>
      <c r="X56" s="44"/>
      <c r="Y56" s="44"/>
      <c r="Z56" s="44"/>
      <c r="AA56" s="44"/>
      <c r="AB56" s="44"/>
      <c r="AC56" s="44"/>
      <c r="AD56" s="44"/>
      <c r="AE56" s="44"/>
    </row>
    <row r="57" spans="1:31" s="272" customFormat="1" ht="18" customHeight="1" x14ac:dyDescent="0.3">
      <c r="A57" s="245">
        <v>43</v>
      </c>
      <c r="B57" s="266"/>
      <c r="C57" s="336"/>
      <c r="D57" s="336"/>
      <c r="E57" s="337" t="s">
        <v>239</v>
      </c>
      <c r="F57" s="338"/>
      <c r="G57" s="338"/>
      <c r="H57" s="338"/>
      <c r="I57" s="970"/>
      <c r="J57" s="339">
        <f t="shared" ref="J57:J61" si="4">SUM(K57:R57)</f>
        <v>1983101</v>
      </c>
      <c r="K57" s="340">
        <v>1459330</v>
      </c>
      <c r="L57" s="340">
        <v>216137</v>
      </c>
      <c r="M57" s="340">
        <v>305300</v>
      </c>
      <c r="N57" s="340"/>
      <c r="O57" s="340"/>
      <c r="P57" s="340">
        <v>2334</v>
      </c>
      <c r="Q57" s="340"/>
      <c r="R57" s="341"/>
      <c r="S57" s="342"/>
      <c r="T57" s="342"/>
      <c r="U57" s="342"/>
      <c r="V57" s="342"/>
      <c r="W57" s="342"/>
      <c r="X57" s="342"/>
      <c r="Y57" s="342"/>
      <c r="Z57" s="342"/>
      <c r="AA57" s="342"/>
      <c r="AB57" s="342"/>
      <c r="AC57" s="342"/>
      <c r="AD57" s="342"/>
      <c r="AE57" s="342"/>
    </row>
    <row r="58" spans="1:31" s="272" customFormat="1" ht="18" customHeight="1" x14ac:dyDescent="0.3">
      <c r="A58" s="245">
        <v>44</v>
      </c>
      <c r="B58" s="266"/>
      <c r="C58" s="336"/>
      <c r="D58" s="336"/>
      <c r="E58" s="343" t="s">
        <v>840</v>
      </c>
      <c r="F58" s="338"/>
      <c r="G58" s="338"/>
      <c r="H58" s="338"/>
      <c r="I58" s="970"/>
      <c r="J58" s="334">
        <f t="shared" si="4"/>
        <v>2181906</v>
      </c>
      <c r="K58" s="806">
        <v>1561058</v>
      </c>
      <c r="L58" s="806">
        <v>227813</v>
      </c>
      <c r="M58" s="806">
        <v>368925</v>
      </c>
      <c r="N58" s="806"/>
      <c r="O58" s="806"/>
      <c r="P58" s="806">
        <v>24110</v>
      </c>
      <c r="Q58" s="340"/>
      <c r="R58" s="341"/>
      <c r="S58" s="342"/>
      <c r="T58" s="342"/>
      <c r="U58" s="342"/>
      <c r="V58" s="342"/>
      <c r="W58" s="342"/>
      <c r="X58" s="342"/>
      <c r="Y58" s="342"/>
      <c r="Z58" s="342"/>
      <c r="AA58" s="342"/>
      <c r="AB58" s="342"/>
      <c r="AC58" s="342"/>
      <c r="AD58" s="342"/>
      <c r="AE58" s="342"/>
    </row>
    <row r="59" spans="1:31" s="272" customFormat="1" ht="18" customHeight="1" x14ac:dyDescent="0.3">
      <c r="A59" s="245">
        <v>45</v>
      </c>
      <c r="B59" s="266"/>
      <c r="C59" s="336"/>
      <c r="D59" s="336"/>
      <c r="E59" s="682" t="s">
        <v>880</v>
      </c>
      <c r="F59" s="338"/>
      <c r="G59" s="338"/>
      <c r="H59" s="338"/>
      <c r="I59" s="970"/>
      <c r="J59" s="805">
        <f t="shared" si="4"/>
        <v>-14</v>
      </c>
      <c r="K59" s="371">
        <v>-12</v>
      </c>
      <c r="L59" s="371">
        <v>-2</v>
      </c>
      <c r="M59" s="371"/>
      <c r="N59" s="371"/>
      <c r="O59" s="371"/>
      <c r="P59" s="371"/>
      <c r="Q59" s="340"/>
      <c r="R59" s="341"/>
      <c r="S59" s="342"/>
      <c r="T59" s="342"/>
      <c r="U59" s="342"/>
      <c r="V59" s="342"/>
      <c r="W59" s="342"/>
      <c r="X59" s="342"/>
      <c r="Y59" s="342"/>
      <c r="Z59" s="342"/>
      <c r="AA59" s="342"/>
      <c r="AB59" s="342"/>
      <c r="AC59" s="342"/>
      <c r="AD59" s="342"/>
      <c r="AE59" s="342"/>
    </row>
    <row r="60" spans="1:31" s="272" customFormat="1" ht="18" customHeight="1" x14ac:dyDescent="0.3">
      <c r="A60" s="245">
        <v>46</v>
      </c>
      <c r="B60" s="266"/>
      <c r="C60" s="336"/>
      <c r="D60" s="336"/>
      <c r="E60" s="682" t="s">
        <v>915</v>
      </c>
      <c r="F60" s="338"/>
      <c r="G60" s="338"/>
      <c r="H60" s="338"/>
      <c r="I60" s="970"/>
      <c r="J60" s="805">
        <f t="shared" si="4"/>
        <v>12773</v>
      </c>
      <c r="K60" s="371">
        <v>3351</v>
      </c>
      <c r="L60" s="371">
        <v>9422</v>
      </c>
      <c r="M60" s="371"/>
      <c r="N60" s="371"/>
      <c r="O60" s="371"/>
      <c r="P60" s="371"/>
      <c r="Q60" s="340"/>
      <c r="R60" s="341"/>
      <c r="S60" s="342"/>
      <c r="T60" s="342"/>
      <c r="U60" s="342"/>
      <c r="V60" s="342"/>
      <c r="W60" s="342"/>
      <c r="X60" s="342"/>
      <c r="Y60" s="342"/>
      <c r="Z60" s="342"/>
      <c r="AA60" s="342"/>
      <c r="AB60" s="342"/>
      <c r="AC60" s="342"/>
      <c r="AD60" s="342"/>
      <c r="AE60" s="342"/>
    </row>
    <row r="61" spans="1:31" s="272" customFormat="1" ht="18" customHeight="1" x14ac:dyDescent="0.3">
      <c r="A61" s="245">
        <v>47</v>
      </c>
      <c r="B61" s="266"/>
      <c r="C61" s="336"/>
      <c r="D61" s="336"/>
      <c r="E61" s="343" t="s">
        <v>874</v>
      </c>
      <c r="F61" s="338"/>
      <c r="G61" s="338"/>
      <c r="H61" s="338"/>
      <c r="I61" s="970"/>
      <c r="J61" s="334">
        <f t="shared" si="4"/>
        <v>2194665</v>
      </c>
      <c r="K61" s="806">
        <f>SUM(K58:K60)</f>
        <v>1564397</v>
      </c>
      <c r="L61" s="806">
        <f>SUM(L58:L60)</f>
        <v>237233</v>
      </c>
      <c r="M61" s="806">
        <f>SUM(M58:M60)</f>
        <v>368925</v>
      </c>
      <c r="N61" s="806"/>
      <c r="O61" s="806"/>
      <c r="P61" s="806">
        <f>SUM(P58:P60)</f>
        <v>24110</v>
      </c>
      <c r="Q61" s="340"/>
      <c r="R61" s="341"/>
      <c r="S61" s="342"/>
      <c r="T61" s="342"/>
      <c r="U61" s="342"/>
      <c r="V61" s="342"/>
      <c r="W61" s="342"/>
      <c r="X61" s="342"/>
      <c r="Y61" s="342"/>
      <c r="Z61" s="342"/>
      <c r="AA61" s="342"/>
      <c r="AB61" s="342"/>
      <c r="AC61" s="342"/>
      <c r="AD61" s="342"/>
      <c r="AE61" s="342"/>
    </row>
    <row r="62" spans="1:31" s="303" customFormat="1" ht="22.5" customHeight="1" x14ac:dyDescent="0.3">
      <c r="A62" s="245">
        <v>48</v>
      </c>
      <c r="B62" s="259">
        <v>8</v>
      </c>
      <c r="C62" s="332"/>
      <c r="D62" s="343" t="s">
        <v>94</v>
      </c>
      <c r="E62" s="343"/>
      <c r="F62" s="344" t="s">
        <v>22</v>
      </c>
      <c r="G62" s="262">
        <v>123896</v>
      </c>
      <c r="H62" s="262">
        <v>123176</v>
      </c>
      <c r="I62" s="969">
        <v>144398</v>
      </c>
      <c r="J62" s="359"/>
      <c r="K62" s="262"/>
      <c r="L62" s="262"/>
      <c r="M62" s="262"/>
      <c r="N62" s="262"/>
      <c r="O62" s="262"/>
      <c r="P62" s="262"/>
      <c r="Q62" s="262"/>
      <c r="R62" s="335"/>
      <c r="S62" s="345"/>
      <c r="T62" s="345"/>
      <c r="U62" s="345"/>
      <c r="V62" s="345"/>
      <c r="W62" s="345"/>
      <c r="X62" s="345"/>
      <c r="Y62" s="345"/>
      <c r="Z62" s="345"/>
      <c r="AA62" s="345"/>
      <c r="AB62" s="345"/>
      <c r="AC62" s="345"/>
      <c r="AD62" s="345"/>
      <c r="AE62" s="345"/>
    </row>
    <row r="63" spans="1:31" s="284" customFormat="1" ht="18" customHeight="1" x14ac:dyDescent="0.3">
      <c r="A63" s="245">
        <v>49</v>
      </c>
      <c r="B63" s="360"/>
      <c r="C63" s="361"/>
      <c r="D63" s="361"/>
      <c r="E63" s="337" t="s">
        <v>239</v>
      </c>
      <c r="F63" s="362"/>
      <c r="G63" s="362"/>
      <c r="H63" s="362"/>
      <c r="I63" s="970"/>
      <c r="J63" s="339">
        <f t="shared" ref="J63:J66" si="5">SUM(K63:R63)</f>
        <v>130030</v>
      </c>
      <c r="K63" s="340">
        <v>76305</v>
      </c>
      <c r="L63" s="340">
        <v>10332</v>
      </c>
      <c r="M63" s="340">
        <v>42193</v>
      </c>
      <c r="N63" s="340"/>
      <c r="O63" s="340"/>
      <c r="P63" s="340">
        <v>1200</v>
      </c>
      <c r="Q63" s="340"/>
      <c r="R63" s="341"/>
      <c r="S63" s="346"/>
      <c r="T63" s="346"/>
      <c r="U63" s="346"/>
      <c r="V63" s="346"/>
      <c r="W63" s="346"/>
      <c r="X63" s="346"/>
      <c r="Y63" s="346"/>
      <c r="Z63" s="346"/>
      <c r="AA63" s="346"/>
      <c r="AB63" s="346"/>
      <c r="AC63" s="346"/>
      <c r="AD63" s="346"/>
      <c r="AE63" s="346"/>
    </row>
    <row r="64" spans="1:31" s="284" customFormat="1" ht="18" customHeight="1" x14ac:dyDescent="0.3">
      <c r="A64" s="245">
        <v>50</v>
      </c>
      <c r="B64" s="360"/>
      <c r="C64" s="361"/>
      <c r="D64" s="361"/>
      <c r="E64" s="343" t="s">
        <v>840</v>
      </c>
      <c r="F64" s="362"/>
      <c r="G64" s="362"/>
      <c r="H64" s="362"/>
      <c r="I64" s="970"/>
      <c r="J64" s="334">
        <f t="shared" si="5"/>
        <v>173198</v>
      </c>
      <c r="K64" s="806">
        <v>116212</v>
      </c>
      <c r="L64" s="806">
        <v>13739</v>
      </c>
      <c r="M64" s="806">
        <v>41547</v>
      </c>
      <c r="N64" s="806"/>
      <c r="O64" s="806"/>
      <c r="P64" s="806">
        <v>1700</v>
      </c>
      <c r="Q64" s="340"/>
      <c r="R64" s="341"/>
      <c r="S64" s="346"/>
      <c r="T64" s="346"/>
      <c r="U64" s="346"/>
      <c r="V64" s="346"/>
      <c r="W64" s="346"/>
      <c r="X64" s="346"/>
      <c r="Y64" s="346"/>
      <c r="Z64" s="346"/>
      <c r="AA64" s="346"/>
      <c r="AB64" s="346"/>
      <c r="AC64" s="346"/>
      <c r="AD64" s="346"/>
      <c r="AE64" s="346"/>
    </row>
    <row r="65" spans="1:31" s="284" customFormat="1" ht="18" customHeight="1" x14ac:dyDescent="0.3">
      <c r="A65" s="245">
        <v>51</v>
      </c>
      <c r="B65" s="360"/>
      <c r="C65" s="361"/>
      <c r="D65" s="361"/>
      <c r="E65" s="682" t="s">
        <v>880</v>
      </c>
      <c r="F65" s="362"/>
      <c r="G65" s="362"/>
      <c r="H65" s="362"/>
      <c r="I65" s="970"/>
      <c r="J65" s="805">
        <f t="shared" si="5"/>
        <v>-18</v>
      </c>
      <c r="K65" s="371">
        <v>-16</v>
      </c>
      <c r="L65" s="371">
        <v>-2</v>
      </c>
      <c r="M65" s="371"/>
      <c r="N65" s="371"/>
      <c r="O65" s="371"/>
      <c r="P65" s="371"/>
      <c r="Q65" s="340"/>
      <c r="R65" s="341"/>
      <c r="S65" s="346"/>
      <c r="T65" s="346"/>
      <c r="U65" s="346"/>
      <c r="V65" s="346"/>
      <c r="W65" s="346"/>
      <c r="X65" s="346"/>
      <c r="Y65" s="346"/>
      <c r="Z65" s="346"/>
      <c r="AA65" s="346"/>
      <c r="AB65" s="346"/>
      <c r="AC65" s="346"/>
      <c r="AD65" s="346"/>
      <c r="AE65" s="346"/>
    </row>
    <row r="66" spans="1:31" s="284" customFormat="1" ht="18" customHeight="1" x14ac:dyDescent="0.3">
      <c r="A66" s="245">
        <v>52</v>
      </c>
      <c r="B66" s="360"/>
      <c r="C66" s="361"/>
      <c r="D66" s="361"/>
      <c r="E66" s="343" t="s">
        <v>874</v>
      </c>
      <c r="F66" s="362"/>
      <c r="G66" s="362"/>
      <c r="H66" s="362"/>
      <c r="I66" s="970"/>
      <c r="J66" s="334">
        <f t="shared" si="5"/>
        <v>173180</v>
      </c>
      <c r="K66" s="806">
        <f>SUM(K64:K65)</f>
        <v>116196</v>
      </c>
      <c r="L66" s="806">
        <f>SUM(L64:L65)</f>
        <v>13737</v>
      </c>
      <c r="M66" s="806">
        <f>SUM(M64:M65)</f>
        <v>41547</v>
      </c>
      <c r="N66" s="806"/>
      <c r="O66" s="806"/>
      <c r="P66" s="806">
        <f>SUM(P64:P65)</f>
        <v>1700</v>
      </c>
      <c r="Q66" s="340"/>
      <c r="R66" s="341"/>
      <c r="S66" s="346"/>
      <c r="T66" s="346"/>
      <c r="U66" s="346"/>
      <c r="V66" s="346"/>
      <c r="W66" s="346"/>
      <c r="X66" s="346"/>
      <c r="Y66" s="346"/>
      <c r="Z66" s="346"/>
      <c r="AA66" s="346"/>
      <c r="AB66" s="346"/>
      <c r="AC66" s="346"/>
      <c r="AD66" s="346"/>
      <c r="AE66" s="346"/>
    </row>
    <row r="67" spans="1:31" s="303" customFormat="1" ht="22.5" customHeight="1" x14ac:dyDescent="0.3">
      <c r="A67" s="245">
        <v>53</v>
      </c>
      <c r="B67" s="259">
        <v>9</v>
      </c>
      <c r="C67" s="332"/>
      <c r="D67" s="343" t="s">
        <v>283</v>
      </c>
      <c r="E67" s="343"/>
      <c r="F67" s="344" t="s">
        <v>22</v>
      </c>
      <c r="G67" s="262">
        <v>433330</v>
      </c>
      <c r="H67" s="262">
        <v>411647</v>
      </c>
      <c r="I67" s="969">
        <v>516711</v>
      </c>
      <c r="J67" s="359"/>
      <c r="K67" s="262"/>
      <c r="L67" s="262"/>
      <c r="M67" s="262"/>
      <c r="N67" s="262"/>
      <c r="O67" s="262"/>
      <c r="P67" s="262"/>
      <c r="Q67" s="262"/>
      <c r="R67" s="335"/>
      <c r="S67" s="345"/>
      <c r="T67" s="345"/>
      <c r="U67" s="345"/>
      <c r="V67" s="345"/>
      <c r="W67" s="345"/>
      <c r="X67" s="345"/>
      <c r="Y67" s="345"/>
      <c r="Z67" s="345"/>
      <c r="AA67" s="345"/>
      <c r="AB67" s="345"/>
      <c r="AC67" s="345"/>
      <c r="AD67" s="345"/>
      <c r="AE67" s="345"/>
    </row>
    <row r="68" spans="1:31" s="284" customFormat="1" ht="18" customHeight="1" x14ac:dyDescent="0.3">
      <c r="A68" s="245">
        <v>54</v>
      </c>
      <c r="B68" s="360"/>
      <c r="C68" s="363"/>
      <c r="D68" s="363"/>
      <c r="E68" s="337" t="s">
        <v>239</v>
      </c>
      <c r="F68" s="364"/>
      <c r="G68" s="364"/>
      <c r="H68" s="364"/>
      <c r="I68" s="973"/>
      <c r="J68" s="365">
        <f>SUM(K68:R68)</f>
        <v>454370</v>
      </c>
      <c r="K68" s="366">
        <v>346236</v>
      </c>
      <c r="L68" s="366">
        <v>53765</v>
      </c>
      <c r="M68" s="366">
        <v>52819</v>
      </c>
      <c r="N68" s="366"/>
      <c r="O68" s="366"/>
      <c r="P68" s="366">
        <v>1550</v>
      </c>
      <c r="Q68" s="366"/>
      <c r="R68" s="367"/>
      <c r="S68" s="346"/>
      <c r="T68" s="346"/>
      <c r="U68" s="346"/>
      <c r="V68" s="346"/>
      <c r="W68" s="346"/>
      <c r="X68" s="346"/>
      <c r="Y68" s="346"/>
      <c r="Z68" s="346"/>
      <c r="AA68" s="346"/>
      <c r="AB68" s="346"/>
      <c r="AC68" s="346"/>
      <c r="AD68" s="346"/>
      <c r="AE68" s="346"/>
    </row>
    <row r="69" spans="1:31" s="284" customFormat="1" ht="18" customHeight="1" x14ac:dyDescent="0.3">
      <c r="A69" s="245">
        <v>55</v>
      </c>
      <c r="B69" s="360"/>
      <c r="C69" s="363"/>
      <c r="D69" s="363"/>
      <c r="E69" s="343" t="s">
        <v>840</v>
      </c>
      <c r="F69" s="364"/>
      <c r="G69" s="364"/>
      <c r="H69" s="364"/>
      <c r="I69" s="973"/>
      <c r="J69" s="1069">
        <f>SUM(K69:R69)</f>
        <v>583758</v>
      </c>
      <c r="K69" s="815">
        <v>445105</v>
      </c>
      <c r="L69" s="815">
        <v>68579</v>
      </c>
      <c r="M69" s="815">
        <v>66004</v>
      </c>
      <c r="N69" s="815"/>
      <c r="O69" s="815"/>
      <c r="P69" s="815">
        <v>2570</v>
      </c>
      <c r="Q69" s="815">
        <v>1500</v>
      </c>
      <c r="R69" s="367"/>
      <c r="S69" s="346"/>
      <c r="T69" s="346"/>
      <c r="U69" s="346"/>
      <c r="V69" s="346"/>
      <c r="W69" s="346"/>
      <c r="X69" s="346"/>
      <c r="Y69" s="346"/>
      <c r="Z69" s="346"/>
      <c r="AA69" s="346"/>
      <c r="AB69" s="346"/>
      <c r="AC69" s="346"/>
      <c r="AD69" s="346"/>
      <c r="AE69" s="346"/>
    </row>
    <row r="70" spans="1:31" s="284" customFormat="1" ht="18" customHeight="1" x14ac:dyDescent="0.3">
      <c r="A70" s="245">
        <v>56</v>
      </c>
      <c r="B70" s="360"/>
      <c r="C70" s="363"/>
      <c r="D70" s="363"/>
      <c r="E70" s="682" t="s">
        <v>880</v>
      </c>
      <c r="F70" s="364"/>
      <c r="G70" s="364"/>
      <c r="H70" s="364"/>
      <c r="I70" s="973"/>
      <c r="J70" s="805">
        <f>SUM(K70:R70)</f>
        <v>176</v>
      </c>
      <c r="K70" s="963">
        <v>156</v>
      </c>
      <c r="L70" s="963">
        <v>20</v>
      </c>
      <c r="M70" s="963"/>
      <c r="N70" s="963"/>
      <c r="O70" s="963"/>
      <c r="P70" s="963"/>
      <c r="Q70" s="366"/>
      <c r="R70" s="367"/>
      <c r="S70" s="346"/>
      <c r="T70" s="346"/>
      <c r="U70" s="346"/>
      <c r="V70" s="346"/>
      <c r="W70" s="346"/>
      <c r="X70" s="346"/>
      <c r="Y70" s="346"/>
      <c r="Z70" s="346"/>
      <c r="AA70" s="346"/>
      <c r="AB70" s="346"/>
      <c r="AC70" s="346"/>
      <c r="AD70" s="346"/>
      <c r="AE70" s="346"/>
    </row>
    <row r="71" spans="1:31" s="284" customFormat="1" ht="18" customHeight="1" x14ac:dyDescent="0.3">
      <c r="A71" s="245">
        <v>57</v>
      </c>
      <c r="B71" s="360"/>
      <c r="C71" s="363"/>
      <c r="D71" s="363"/>
      <c r="E71" s="343" t="s">
        <v>874</v>
      </c>
      <c r="F71" s="364"/>
      <c r="G71" s="364"/>
      <c r="H71" s="364"/>
      <c r="I71" s="973"/>
      <c r="J71" s="334">
        <f>SUM(K71:R71)</f>
        <v>583934</v>
      </c>
      <c r="K71" s="815">
        <f>SUM(K69:K70)</f>
        <v>445261</v>
      </c>
      <c r="L71" s="815">
        <f>SUM(L69:L70)</f>
        <v>68599</v>
      </c>
      <c r="M71" s="815">
        <f>SUM(M69:M70)</f>
        <v>66004</v>
      </c>
      <c r="N71" s="815"/>
      <c r="O71" s="815"/>
      <c r="P71" s="815">
        <f>SUM(P69:P70)</f>
        <v>2570</v>
      </c>
      <c r="Q71" s="815">
        <f>SUM(Q69:Q70)</f>
        <v>1500</v>
      </c>
      <c r="R71" s="1077"/>
      <c r="S71" s="346"/>
      <c r="T71" s="346"/>
      <c r="U71" s="346"/>
      <c r="V71" s="346"/>
      <c r="W71" s="346"/>
      <c r="X71" s="346"/>
      <c r="Y71" s="346"/>
      <c r="Z71" s="346"/>
      <c r="AA71" s="346"/>
      <c r="AB71" s="346"/>
      <c r="AC71" s="346"/>
      <c r="AD71" s="346"/>
      <c r="AE71" s="346"/>
    </row>
    <row r="72" spans="1:31" s="303" customFormat="1" ht="23.1" customHeight="1" x14ac:dyDescent="0.3">
      <c r="A72" s="245">
        <v>58</v>
      </c>
      <c r="B72" s="306"/>
      <c r="C72" s="332">
        <v>2</v>
      </c>
      <c r="D72" s="369" t="s">
        <v>366</v>
      </c>
      <c r="E72" s="369"/>
      <c r="F72" s="370"/>
      <c r="G72" s="262">
        <v>21263</v>
      </c>
      <c r="H72" s="262">
        <v>5948</v>
      </c>
      <c r="I72" s="969">
        <v>13792</v>
      </c>
      <c r="J72" s="359"/>
      <c r="K72" s="348"/>
      <c r="L72" s="348"/>
      <c r="M72" s="348"/>
      <c r="N72" s="371"/>
      <c r="O72" s="371"/>
      <c r="P72" s="371"/>
      <c r="Q72" s="371"/>
      <c r="R72" s="372"/>
      <c r="S72" s="345"/>
      <c r="T72" s="345"/>
      <c r="U72" s="345"/>
      <c r="V72" s="345"/>
      <c r="W72" s="345"/>
      <c r="X72" s="345"/>
      <c r="Y72" s="345"/>
      <c r="Z72" s="345"/>
      <c r="AA72" s="345"/>
      <c r="AB72" s="345"/>
      <c r="AC72" s="345"/>
      <c r="AD72" s="345"/>
      <c r="AE72" s="345"/>
    </row>
    <row r="73" spans="1:31" s="303" customFormat="1" ht="18" customHeight="1" x14ac:dyDescent="0.3">
      <c r="A73" s="245">
        <v>59</v>
      </c>
      <c r="B73" s="306"/>
      <c r="C73" s="373"/>
      <c r="D73" s="523"/>
      <c r="E73" s="337" t="s">
        <v>239</v>
      </c>
      <c r="F73" s="374"/>
      <c r="G73" s="256"/>
      <c r="H73" s="256"/>
      <c r="I73" s="968"/>
      <c r="J73" s="365">
        <f>SUM(K73:R73)</f>
        <v>5656</v>
      </c>
      <c r="K73" s="366"/>
      <c r="L73" s="366"/>
      <c r="M73" s="366">
        <v>5656</v>
      </c>
      <c r="N73" s="366"/>
      <c r="O73" s="366"/>
      <c r="P73" s="366"/>
      <c r="Q73" s="366"/>
      <c r="R73" s="367"/>
      <c r="S73" s="345"/>
      <c r="T73" s="345"/>
      <c r="U73" s="345"/>
      <c r="V73" s="345"/>
      <c r="W73" s="345"/>
      <c r="X73" s="345"/>
      <c r="Y73" s="345"/>
      <c r="Z73" s="345"/>
      <c r="AA73" s="345"/>
      <c r="AB73" s="345"/>
      <c r="AC73" s="345"/>
      <c r="AD73" s="345"/>
      <c r="AE73" s="345"/>
    </row>
    <row r="74" spans="1:31" s="303" customFormat="1" ht="18" customHeight="1" x14ac:dyDescent="0.3">
      <c r="A74" s="245">
        <v>60</v>
      </c>
      <c r="B74" s="306"/>
      <c r="C74" s="373"/>
      <c r="D74" s="523"/>
      <c r="E74" s="343" t="s">
        <v>840</v>
      </c>
      <c r="F74" s="374"/>
      <c r="G74" s="256"/>
      <c r="H74" s="256"/>
      <c r="I74" s="968"/>
      <c r="J74" s="1069">
        <f>SUM(K74:R74)</f>
        <v>7656</v>
      </c>
      <c r="K74" s="815"/>
      <c r="L74" s="815"/>
      <c r="M74" s="815">
        <v>7656</v>
      </c>
      <c r="N74" s="366"/>
      <c r="O74" s="366"/>
      <c r="P74" s="366"/>
      <c r="Q74" s="366"/>
      <c r="R74" s="367"/>
      <c r="S74" s="345"/>
      <c r="T74" s="345"/>
      <c r="U74" s="345"/>
      <c r="V74" s="345"/>
      <c r="W74" s="345"/>
      <c r="X74" s="345"/>
      <c r="Y74" s="345"/>
      <c r="Z74" s="345"/>
      <c r="AA74" s="345"/>
      <c r="AB74" s="345"/>
      <c r="AC74" s="345"/>
      <c r="AD74" s="345"/>
      <c r="AE74" s="345"/>
    </row>
    <row r="75" spans="1:31" s="303" customFormat="1" ht="18" customHeight="1" x14ac:dyDescent="0.3">
      <c r="A75" s="245">
        <v>61</v>
      </c>
      <c r="B75" s="306"/>
      <c r="C75" s="373"/>
      <c r="D75" s="369"/>
      <c r="E75" s="682" t="s">
        <v>762</v>
      </c>
      <c r="F75" s="374"/>
      <c r="G75" s="256"/>
      <c r="H75" s="256"/>
      <c r="I75" s="968"/>
      <c r="J75" s="805">
        <f>SUM(K75:R75)</f>
        <v>0</v>
      </c>
      <c r="K75" s="340"/>
      <c r="L75" s="340"/>
      <c r="M75" s="371"/>
      <c r="N75" s="340"/>
      <c r="O75" s="340"/>
      <c r="P75" s="340"/>
      <c r="Q75" s="340"/>
      <c r="R75" s="341"/>
      <c r="S75" s="345"/>
      <c r="T75" s="345"/>
      <c r="U75" s="345"/>
      <c r="V75" s="345"/>
      <c r="W75" s="345"/>
      <c r="X75" s="345"/>
      <c r="Y75" s="345"/>
      <c r="Z75" s="345"/>
      <c r="AA75" s="345"/>
      <c r="AB75" s="345"/>
      <c r="AC75" s="345"/>
      <c r="AD75" s="345"/>
      <c r="AE75" s="345"/>
    </row>
    <row r="76" spans="1:31" s="303" customFormat="1" ht="18" customHeight="1" thickBot="1" x14ac:dyDescent="0.35">
      <c r="A76" s="245">
        <v>62</v>
      </c>
      <c r="B76" s="306"/>
      <c r="C76" s="373"/>
      <c r="D76" s="814"/>
      <c r="E76" s="343" t="s">
        <v>874</v>
      </c>
      <c r="F76" s="374"/>
      <c r="G76" s="256"/>
      <c r="H76" s="256"/>
      <c r="I76" s="968"/>
      <c r="J76" s="334">
        <f>SUM(K76:R76)</f>
        <v>7656</v>
      </c>
      <c r="K76" s="796"/>
      <c r="L76" s="796"/>
      <c r="M76" s="816">
        <f>SUM(M74:M75)</f>
        <v>7656</v>
      </c>
      <c r="N76" s="796"/>
      <c r="O76" s="796"/>
      <c r="P76" s="796"/>
      <c r="Q76" s="796"/>
      <c r="R76" s="797"/>
      <c r="S76" s="345"/>
      <c r="T76" s="345"/>
      <c r="U76" s="345"/>
      <c r="V76" s="345"/>
      <c r="W76" s="345"/>
      <c r="X76" s="345"/>
      <c r="Y76" s="345"/>
      <c r="Z76" s="345"/>
      <c r="AA76" s="345"/>
      <c r="AB76" s="345"/>
      <c r="AC76" s="345"/>
      <c r="AD76" s="345"/>
      <c r="AE76" s="345"/>
    </row>
    <row r="77" spans="1:31" s="379" customFormat="1" ht="22.5" customHeight="1" thickTop="1" x14ac:dyDescent="0.2">
      <c r="A77" s="245">
        <v>63</v>
      </c>
      <c r="B77" s="350"/>
      <c r="C77" s="1969" t="s">
        <v>301</v>
      </c>
      <c r="D77" s="1970"/>
      <c r="E77" s="1971"/>
      <c r="F77" s="375"/>
      <c r="G77" s="351">
        <f>SUM(G56:G73)</f>
        <v>2281977</v>
      </c>
      <c r="H77" s="351">
        <f>SUM(H56:H73)</f>
        <v>2366254</v>
      </c>
      <c r="I77" s="972">
        <f>SUM(I56:I73)</f>
        <v>2640247</v>
      </c>
      <c r="J77" s="352"/>
      <c r="K77" s="376"/>
      <c r="L77" s="376"/>
      <c r="M77" s="376"/>
      <c r="N77" s="376"/>
      <c r="O77" s="376"/>
      <c r="P77" s="376"/>
      <c r="Q77" s="376"/>
      <c r="R77" s="377"/>
      <c r="S77" s="354"/>
      <c r="T77" s="378"/>
      <c r="U77" s="378"/>
      <c r="V77" s="378"/>
      <c r="W77" s="378"/>
      <c r="X77" s="378"/>
      <c r="Y77" s="378"/>
      <c r="Z77" s="378"/>
      <c r="AA77" s="378"/>
      <c r="AB77" s="378"/>
      <c r="AC77" s="378"/>
      <c r="AD77" s="378"/>
      <c r="AE77" s="378"/>
    </row>
    <row r="78" spans="1:31" s="284" customFormat="1" ht="18" customHeight="1" x14ac:dyDescent="0.3">
      <c r="A78" s="245">
        <v>64</v>
      </c>
      <c r="B78" s="360"/>
      <c r="C78" s="812"/>
      <c r="D78" s="363"/>
      <c r="E78" s="319" t="s">
        <v>239</v>
      </c>
      <c r="F78" s="364"/>
      <c r="G78" s="364"/>
      <c r="H78" s="364"/>
      <c r="I78" s="973"/>
      <c r="J78" s="365">
        <f>SUM(K78:R78)</f>
        <v>2573157</v>
      </c>
      <c r="K78" s="366">
        <f t="shared" ref="K78:R79" si="6">SUM(K57,K63,K68,K73)</f>
        <v>1881871</v>
      </c>
      <c r="L78" s="366">
        <f t="shared" si="6"/>
        <v>280234</v>
      </c>
      <c r="M78" s="366">
        <f t="shared" si="6"/>
        <v>405968</v>
      </c>
      <c r="N78" s="366">
        <f t="shared" si="6"/>
        <v>0</v>
      </c>
      <c r="O78" s="366">
        <f t="shared" si="6"/>
        <v>0</v>
      </c>
      <c r="P78" s="366">
        <f t="shared" si="6"/>
        <v>5084</v>
      </c>
      <c r="Q78" s="366">
        <f t="shared" si="6"/>
        <v>0</v>
      </c>
      <c r="R78" s="367">
        <f t="shared" si="6"/>
        <v>0</v>
      </c>
      <c r="S78" s="346"/>
      <c r="T78" s="346"/>
      <c r="U78" s="346"/>
      <c r="V78" s="346"/>
      <c r="W78" s="346"/>
      <c r="X78" s="346"/>
      <c r="Y78" s="346"/>
      <c r="Z78" s="346"/>
      <c r="AA78" s="346"/>
      <c r="AB78" s="346"/>
      <c r="AC78" s="346"/>
      <c r="AD78" s="346"/>
      <c r="AE78" s="346"/>
    </row>
    <row r="79" spans="1:31" s="284" customFormat="1" ht="18" customHeight="1" x14ac:dyDescent="0.3">
      <c r="A79" s="245">
        <v>65</v>
      </c>
      <c r="B79" s="808"/>
      <c r="C79" s="812"/>
      <c r="D79" s="363"/>
      <c r="E79" s="343" t="s">
        <v>840</v>
      </c>
      <c r="F79" s="364"/>
      <c r="G79" s="364"/>
      <c r="H79" s="364"/>
      <c r="I79" s="973"/>
      <c r="J79" s="1069">
        <f>SUM(K79:R79)</f>
        <v>2946518</v>
      </c>
      <c r="K79" s="815">
        <f t="shared" si="6"/>
        <v>2122375</v>
      </c>
      <c r="L79" s="815">
        <f t="shared" si="6"/>
        <v>310131</v>
      </c>
      <c r="M79" s="815">
        <f t="shared" si="6"/>
        <v>484132</v>
      </c>
      <c r="N79" s="815">
        <f t="shared" si="6"/>
        <v>0</v>
      </c>
      <c r="O79" s="815">
        <f t="shared" si="6"/>
        <v>0</v>
      </c>
      <c r="P79" s="815">
        <f t="shared" si="6"/>
        <v>28380</v>
      </c>
      <c r="Q79" s="815">
        <f t="shared" si="6"/>
        <v>1500</v>
      </c>
      <c r="R79" s="1077">
        <f t="shared" si="6"/>
        <v>0</v>
      </c>
      <c r="S79" s="346"/>
      <c r="T79" s="346"/>
      <c r="U79" s="346"/>
      <c r="V79" s="346"/>
      <c r="W79" s="346"/>
      <c r="X79" s="346"/>
      <c r="Y79" s="346"/>
      <c r="Z79" s="346"/>
      <c r="AA79" s="346"/>
      <c r="AB79" s="346"/>
      <c r="AC79" s="346"/>
      <c r="AD79" s="346"/>
      <c r="AE79" s="346"/>
    </row>
    <row r="80" spans="1:31" s="284" customFormat="1" ht="18" customHeight="1" x14ac:dyDescent="0.3">
      <c r="A80" s="245">
        <v>66</v>
      </c>
      <c r="B80" s="808"/>
      <c r="C80" s="813"/>
      <c r="D80" s="361"/>
      <c r="E80" s="682" t="s">
        <v>614</v>
      </c>
      <c r="F80" s="362"/>
      <c r="G80" s="362"/>
      <c r="H80" s="362"/>
      <c r="I80" s="970"/>
      <c r="J80" s="805">
        <f>SUM(K80:R80)</f>
        <v>12917</v>
      </c>
      <c r="K80" s="963">
        <f>SUM(K59,K65:K65,K75,K60:K60,K70)</f>
        <v>3479</v>
      </c>
      <c r="L80" s="963">
        <f t="shared" ref="L80:R80" si="7">SUM(L59,L65:L65,L75,L60:L60,L70)</f>
        <v>9438</v>
      </c>
      <c r="M80" s="963">
        <f t="shared" si="7"/>
        <v>0</v>
      </c>
      <c r="N80" s="963">
        <f t="shared" si="7"/>
        <v>0</v>
      </c>
      <c r="O80" s="963">
        <f t="shared" si="7"/>
        <v>0</v>
      </c>
      <c r="P80" s="963">
        <f t="shared" si="7"/>
        <v>0</v>
      </c>
      <c r="Q80" s="963">
        <f t="shared" si="7"/>
        <v>0</v>
      </c>
      <c r="R80" s="1297">
        <f t="shared" si="7"/>
        <v>0</v>
      </c>
      <c r="S80" s="346"/>
      <c r="T80" s="346"/>
      <c r="U80" s="346"/>
      <c r="V80" s="346"/>
      <c r="W80" s="346"/>
      <c r="X80" s="346"/>
      <c r="Y80" s="346"/>
      <c r="Z80" s="346"/>
      <c r="AA80" s="346"/>
      <c r="AB80" s="346"/>
      <c r="AC80" s="346"/>
      <c r="AD80" s="346"/>
      <c r="AE80" s="346"/>
    </row>
    <row r="81" spans="1:31" s="284" customFormat="1" ht="18" customHeight="1" thickBot="1" x14ac:dyDescent="0.35">
      <c r="A81" s="245">
        <v>67</v>
      </c>
      <c r="B81" s="808"/>
      <c r="C81" s="380"/>
      <c r="D81" s="381"/>
      <c r="E81" s="683" t="s">
        <v>874</v>
      </c>
      <c r="F81" s="382"/>
      <c r="G81" s="382"/>
      <c r="H81" s="382"/>
      <c r="I81" s="975"/>
      <c r="J81" s="691">
        <f>SUM(K81:R81)</f>
        <v>2959435</v>
      </c>
      <c r="K81" s="817">
        <f>SUM(K79:K80)</f>
        <v>2125854</v>
      </c>
      <c r="L81" s="817">
        <f t="shared" ref="L81:R81" si="8">SUM(L79:L80)</f>
        <v>319569</v>
      </c>
      <c r="M81" s="817">
        <f t="shared" si="8"/>
        <v>484132</v>
      </c>
      <c r="N81" s="817">
        <f t="shared" si="8"/>
        <v>0</v>
      </c>
      <c r="O81" s="817">
        <f>SUM(O79:O80)</f>
        <v>0</v>
      </c>
      <c r="P81" s="817">
        <f t="shared" si="8"/>
        <v>28380</v>
      </c>
      <c r="Q81" s="817">
        <f t="shared" si="8"/>
        <v>1500</v>
      </c>
      <c r="R81" s="853">
        <f t="shared" si="8"/>
        <v>0</v>
      </c>
      <c r="S81" s="346"/>
      <c r="T81" s="346"/>
      <c r="U81" s="346"/>
      <c r="V81" s="346"/>
      <c r="W81" s="346"/>
      <c r="X81" s="346"/>
      <c r="Y81" s="346"/>
      <c r="Z81" s="346"/>
      <c r="AA81" s="346"/>
      <c r="AB81" s="346"/>
      <c r="AC81" s="346"/>
      <c r="AD81" s="346"/>
      <c r="AE81" s="346"/>
    </row>
    <row r="82" spans="1:31" s="249" customFormat="1" ht="22.5" customHeight="1" thickTop="1" x14ac:dyDescent="0.3">
      <c r="A82" s="245">
        <v>68</v>
      </c>
      <c r="B82" s="252">
        <v>10</v>
      </c>
      <c r="C82" s="327"/>
      <c r="D82" s="328" t="s">
        <v>284</v>
      </c>
      <c r="E82" s="357"/>
      <c r="F82" s="329" t="s">
        <v>22</v>
      </c>
      <c r="G82" s="256">
        <v>499778</v>
      </c>
      <c r="H82" s="256">
        <v>421845</v>
      </c>
      <c r="I82" s="968">
        <v>411069</v>
      </c>
      <c r="J82" s="358"/>
      <c r="K82" s="256"/>
      <c r="L82" s="256"/>
      <c r="M82" s="256"/>
      <c r="N82" s="256"/>
      <c r="O82" s="256"/>
      <c r="P82" s="256"/>
      <c r="Q82" s="256"/>
      <c r="R82" s="331"/>
      <c r="S82" s="347"/>
      <c r="T82" s="347"/>
      <c r="U82" s="347"/>
      <c r="V82" s="347"/>
      <c r="W82" s="347"/>
      <c r="X82" s="347"/>
      <c r="Y82" s="347"/>
      <c r="Z82" s="347"/>
      <c r="AA82" s="347"/>
      <c r="AB82" s="347"/>
      <c r="AC82" s="347"/>
      <c r="AD82" s="347"/>
      <c r="AE82" s="347"/>
    </row>
    <row r="83" spans="1:31" s="284" customFormat="1" ht="18" customHeight="1" x14ac:dyDescent="0.3">
      <c r="A83" s="245">
        <v>69</v>
      </c>
      <c r="B83" s="360"/>
      <c r="C83" s="361"/>
      <c r="D83" s="361"/>
      <c r="E83" s="337" t="s">
        <v>239</v>
      </c>
      <c r="F83" s="362"/>
      <c r="G83" s="362"/>
      <c r="H83" s="362"/>
      <c r="I83" s="970"/>
      <c r="J83" s="339">
        <f t="shared" ref="J83:J86" si="9">SUM(K83:R83)</f>
        <v>388211</v>
      </c>
      <c r="K83" s="340">
        <v>160958</v>
      </c>
      <c r="L83" s="340">
        <v>22098</v>
      </c>
      <c r="M83" s="340">
        <v>205155</v>
      </c>
      <c r="N83" s="340"/>
      <c r="O83" s="340"/>
      <c r="P83" s="340"/>
      <c r="Q83" s="340"/>
      <c r="R83" s="341"/>
      <c r="S83" s="346"/>
      <c r="T83" s="346"/>
      <c r="U83" s="346"/>
      <c r="V83" s="346"/>
      <c r="W83" s="346"/>
      <c r="X83" s="346"/>
      <c r="Y83" s="346"/>
      <c r="Z83" s="346"/>
      <c r="AA83" s="346"/>
      <c r="AB83" s="346"/>
      <c r="AC83" s="346"/>
      <c r="AD83" s="346"/>
      <c r="AE83" s="346"/>
    </row>
    <row r="84" spans="1:31" s="284" customFormat="1" ht="18" customHeight="1" x14ac:dyDescent="0.3">
      <c r="A84" s="245">
        <v>70</v>
      </c>
      <c r="B84" s="360"/>
      <c r="C84" s="361"/>
      <c r="D84" s="818"/>
      <c r="E84" s="343" t="s">
        <v>840</v>
      </c>
      <c r="F84" s="362"/>
      <c r="G84" s="362"/>
      <c r="H84" s="362"/>
      <c r="I84" s="970"/>
      <c r="J84" s="334">
        <f t="shared" si="9"/>
        <v>573707</v>
      </c>
      <c r="K84" s="806">
        <v>191766</v>
      </c>
      <c r="L84" s="806">
        <v>26787</v>
      </c>
      <c r="M84" s="806">
        <v>327530</v>
      </c>
      <c r="N84" s="806"/>
      <c r="O84" s="806"/>
      <c r="P84" s="806">
        <v>27624</v>
      </c>
      <c r="Q84" s="340"/>
      <c r="R84" s="341"/>
      <c r="S84" s="346"/>
      <c r="T84" s="346"/>
      <c r="U84" s="346"/>
      <c r="V84" s="346"/>
      <c r="W84" s="346"/>
      <c r="X84" s="346"/>
      <c r="Y84" s="346"/>
      <c r="Z84" s="346"/>
      <c r="AA84" s="346"/>
      <c r="AB84" s="346"/>
      <c r="AC84" s="346"/>
      <c r="AD84" s="346"/>
      <c r="AE84" s="346"/>
    </row>
    <row r="85" spans="1:31" s="284" customFormat="1" ht="18" customHeight="1" x14ac:dyDescent="0.3">
      <c r="A85" s="245">
        <v>71</v>
      </c>
      <c r="B85" s="360"/>
      <c r="C85" s="361"/>
      <c r="D85" s="818"/>
      <c r="E85" s="682" t="s">
        <v>614</v>
      </c>
      <c r="F85" s="362"/>
      <c r="G85" s="362"/>
      <c r="H85" s="362"/>
      <c r="I85" s="970"/>
      <c r="J85" s="805">
        <f t="shared" si="9"/>
        <v>0</v>
      </c>
      <c r="K85" s="371"/>
      <c r="L85" s="371"/>
      <c r="M85" s="371"/>
      <c r="N85" s="371"/>
      <c r="O85" s="371"/>
      <c r="P85" s="371"/>
      <c r="Q85" s="340"/>
      <c r="R85" s="341"/>
      <c r="S85" s="346"/>
      <c r="T85" s="346"/>
      <c r="U85" s="346"/>
      <c r="V85" s="346"/>
      <c r="W85" s="346"/>
      <c r="X85" s="346"/>
      <c r="Y85" s="346"/>
      <c r="Z85" s="346"/>
      <c r="AA85" s="346"/>
      <c r="AB85" s="346"/>
      <c r="AC85" s="346"/>
      <c r="AD85" s="346"/>
      <c r="AE85" s="346"/>
    </row>
    <row r="86" spans="1:31" s="284" customFormat="1" ht="18" customHeight="1" x14ac:dyDescent="0.3">
      <c r="A86" s="245">
        <v>72</v>
      </c>
      <c r="B86" s="360"/>
      <c r="C86" s="361"/>
      <c r="D86" s="818"/>
      <c r="E86" s="343" t="s">
        <v>874</v>
      </c>
      <c r="F86" s="362"/>
      <c r="G86" s="362"/>
      <c r="H86" s="362"/>
      <c r="I86" s="970"/>
      <c r="J86" s="334">
        <f t="shared" si="9"/>
        <v>573707</v>
      </c>
      <c r="K86" s="806">
        <f>SUM(K84:K85)</f>
        <v>191766</v>
      </c>
      <c r="L86" s="806">
        <f>SUM(L84:L85)</f>
        <v>26787</v>
      </c>
      <c r="M86" s="806">
        <f>SUM(M84:M85)</f>
        <v>327530</v>
      </c>
      <c r="N86" s="806"/>
      <c r="O86" s="806"/>
      <c r="P86" s="806">
        <f>SUM(P84:P85)</f>
        <v>27624</v>
      </c>
      <c r="Q86" s="340"/>
      <c r="R86" s="341"/>
      <c r="S86" s="346"/>
      <c r="T86" s="346"/>
      <c r="U86" s="346"/>
      <c r="V86" s="346"/>
      <c r="W86" s="346"/>
      <c r="X86" s="346"/>
      <c r="Y86" s="346"/>
      <c r="Z86" s="346"/>
      <c r="AA86" s="346"/>
      <c r="AB86" s="346"/>
      <c r="AC86" s="346"/>
      <c r="AD86" s="346"/>
      <c r="AE86" s="346"/>
    </row>
    <row r="87" spans="1:31" s="249" customFormat="1" ht="29.25" customHeight="1" x14ac:dyDescent="0.3">
      <c r="A87" s="245">
        <v>73</v>
      </c>
      <c r="B87" s="306"/>
      <c r="C87" s="368">
        <v>1</v>
      </c>
      <c r="D87" s="1972" t="s">
        <v>298</v>
      </c>
      <c r="E87" s="1973"/>
      <c r="F87" s="370"/>
      <c r="G87" s="262">
        <v>38465</v>
      </c>
      <c r="H87" s="262"/>
      <c r="I87" s="969"/>
      <c r="J87" s="359"/>
      <c r="K87" s="348"/>
      <c r="L87" s="348"/>
      <c r="M87" s="348"/>
      <c r="N87" s="371"/>
      <c r="O87" s="371"/>
      <c r="P87" s="371"/>
      <c r="Q87" s="371"/>
      <c r="R87" s="372"/>
      <c r="S87" s="347"/>
      <c r="T87" s="347"/>
      <c r="U87" s="347"/>
      <c r="V87" s="347"/>
      <c r="W87" s="347"/>
      <c r="X87" s="347"/>
      <c r="Y87" s="347"/>
      <c r="Z87" s="347"/>
      <c r="AA87" s="347"/>
      <c r="AB87" s="347"/>
      <c r="AC87" s="347"/>
      <c r="AD87" s="347"/>
      <c r="AE87" s="347"/>
    </row>
    <row r="88" spans="1:31" s="250" customFormat="1" ht="22.5" customHeight="1" x14ac:dyDescent="0.3">
      <c r="A88" s="245">
        <v>74</v>
      </c>
      <c r="B88" s="259">
        <v>11</v>
      </c>
      <c r="C88" s="332"/>
      <c r="D88" s="343" t="s">
        <v>281</v>
      </c>
      <c r="E88" s="343"/>
      <c r="F88" s="344" t="s">
        <v>22</v>
      </c>
      <c r="G88" s="262">
        <v>631182</v>
      </c>
      <c r="H88" s="262">
        <v>275654</v>
      </c>
      <c r="I88" s="969">
        <v>344063</v>
      </c>
      <c r="J88" s="359"/>
      <c r="K88" s="262"/>
      <c r="L88" s="262"/>
      <c r="M88" s="262"/>
      <c r="N88" s="262"/>
      <c r="O88" s="262"/>
      <c r="P88" s="262"/>
      <c r="Q88" s="262"/>
      <c r="R88" s="335"/>
      <c r="S88" s="44"/>
      <c r="T88" s="44"/>
      <c r="U88" s="44"/>
      <c r="V88" s="44"/>
      <c r="W88" s="44"/>
      <c r="X88" s="44"/>
      <c r="Y88" s="44"/>
      <c r="Z88" s="44"/>
      <c r="AA88" s="44"/>
      <c r="AB88" s="44"/>
      <c r="AC88" s="44"/>
      <c r="AD88" s="44"/>
      <c r="AE88" s="44"/>
    </row>
    <row r="89" spans="1:31" s="308" customFormat="1" ht="18" customHeight="1" x14ac:dyDescent="0.3">
      <c r="A89" s="245">
        <v>75</v>
      </c>
      <c r="B89" s="360"/>
      <c r="C89" s="361"/>
      <c r="D89" s="361"/>
      <c r="E89" s="337" t="s">
        <v>239</v>
      </c>
      <c r="F89" s="362"/>
      <c r="G89" s="362"/>
      <c r="H89" s="362"/>
      <c r="I89" s="970"/>
      <c r="J89" s="339">
        <f>SUM(K89:R89)</f>
        <v>345036</v>
      </c>
      <c r="K89" s="340">
        <v>148399</v>
      </c>
      <c r="L89" s="340">
        <v>20249</v>
      </c>
      <c r="M89" s="340">
        <v>174288</v>
      </c>
      <c r="N89" s="340"/>
      <c r="O89" s="340"/>
      <c r="P89" s="340">
        <v>2100</v>
      </c>
      <c r="Q89" s="340"/>
      <c r="R89" s="341"/>
      <c r="S89" s="383"/>
      <c r="T89" s="383"/>
      <c r="U89" s="383"/>
      <c r="V89" s="383"/>
      <c r="W89" s="383"/>
      <c r="X89" s="383"/>
      <c r="Y89" s="383"/>
      <c r="Z89" s="383"/>
      <c r="AA89" s="383"/>
      <c r="AB89" s="383"/>
      <c r="AC89" s="383"/>
      <c r="AD89" s="383"/>
      <c r="AE89" s="383"/>
    </row>
    <row r="90" spans="1:31" s="308" customFormat="1" ht="18" customHeight="1" x14ac:dyDescent="0.3">
      <c r="A90" s="245">
        <v>76</v>
      </c>
      <c r="B90" s="360"/>
      <c r="C90" s="361"/>
      <c r="D90" s="361"/>
      <c r="E90" s="343" t="s">
        <v>840</v>
      </c>
      <c r="F90" s="362"/>
      <c r="G90" s="362"/>
      <c r="H90" s="362"/>
      <c r="I90" s="970"/>
      <c r="J90" s="334">
        <f>SUM(K90:R90)</f>
        <v>389638</v>
      </c>
      <c r="K90" s="806">
        <v>163512</v>
      </c>
      <c r="L90" s="806">
        <v>22214</v>
      </c>
      <c r="M90" s="806">
        <v>196390</v>
      </c>
      <c r="N90" s="806"/>
      <c r="O90" s="806"/>
      <c r="P90" s="806">
        <v>7522</v>
      </c>
      <c r="Q90" s="340"/>
      <c r="R90" s="341"/>
      <c r="S90" s="383"/>
      <c r="T90" s="383"/>
      <c r="U90" s="383"/>
      <c r="V90" s="383"/>
      <c r="W90" s="383"/>
      <c r="X90" s="383"/>
      <c r="Y90" s="383"/>
      <c r="Z90" s="383"/>
      <c r="AA90" s="383"/>
      <c r="AB90" s="383"/>
      <c r="AC90" s="383"/>
      <c r="AD90" s="383"/>
      <c r="AE90" s="383"/>
    </row>
    <row r="91" spans="1:31" s="308" customFormat="1" ht="18" customHeight="1" x14ac:dyDescent="0.3">
      <c r="A91" s="245">
        <v>77</v>
      </c>
      <c r="B91" s="360"/>
      <c r="C91" s="361"/>
      <c r="D91" s="361"/>
      <c r="E91" s="682" t="s">
        <v>885</v>
      </c>
      <c r="F91" s="362"/>
      <c r="G91" s="362"/>
      <c r="H91" s="362"/>
      <c r="I91" s="970"/>
      <c r="J91" s="805">
        <f>SUM(K91:R91)</f>
        <v>0</v>
      </c>
      <c r="K91" s="371">
        <v>4250</v>
      </c>
      <c r="L91" s="371">
        <v>-250</v>
      </c>
      <c r="M91" s="371">
        <v>-4000</v>
      </c>
      <c r="N91" s="340"/>
      <c r="O91" s="340"/>
      <c r="P91" s="371"/>
      <c r="Q91" s="340"/>
      <c r="R91" s="341"/>
      <c r="S91" s="383"/>
      <c r="T91" s="383"/>
      <c r="U91" s="383"/>
      <c r="V91" s="383"/>
      <c r="W91" s="383"/>
      <c r="X91" s="383"/>
      <c r="Y91" s="383"/>
      <c r="Z91" s="383"/>
      <c r="AA91" s="383"/>
      <c r="AB91" s="383"/>
      <c r="AC91" s="383"/>
      <c r="AD91" s="383"/>
      <c r="AE91" s="383"/>
    </row>
    <row r="92" spans="1:31" s="308" customFormat="1" ht="18" customHeight="1" x14ac:dyDescent="0.3">
      <c r="A92" s="245">
        <v>78</v>
      </c>
      <c r="B92" s="360"/>
      <c r="C92" s="361"/>
      <c r="D92" s="361"/>
      <c r="E92" s="343" t="s">
        <v>874</v>
      </c>
      <c r="F92" s="362"/>
      <c r="G92" s="362"/>
      <c r="H92" s="362"/>
      <c r="I92" s="970"/>
      <c r="J92" s="334">
        <f>SUM(K92:R92)</f>
        <v>389638</v>
      </c>
      <c r="K92" s="806">
        <f>SUM(K90:K91)</f>
        <v>167762</v>
      </c>
      <c r="L92" s="806">
        <f>SUM(L90:L91)</f>
        <v>21964</v>
      </c>
      <c r="M92" s="806">
        <f>SUM(M90:M91)</f>
        <v>192390</v>
      </c>
      <c r="N92" s="806"/>
      <c r="O92" s="806"/>
      <c r="P92" s="806">
        <f>SUM(P90:P91)</f>
        <v>7522</v>
      </c>
      <c r="Q92" s="340"/>
      <c r="R92" s="341"/>
      <c r="S92" s="383"/>
      <c r="T92" s="383"/>
      <c r="U92" s="383"/>
      <c r="V92" s="383"/>
      <c r="W92" s="383"/>
      <c r="X92" s="383"/>
      <c r="Y92" s="383"/>
      <c r="Z92" s="383"/>
      <c r="AA92" s="383"/>
      <c r="AB92" s="383"/>
      <c r="AC92" s="383"/>
      <c r="AD92" s="383"/>
      <c r="AE92" s="383"/>
    </row>
    <row r="93" spans="1:31" s="250" customFormat="1" ht="22.5" customHeight="1" x14ac:dyDescent="0.3">
      <c r="A93" s="245">
        <v>79</v>
      </c>
      <c r="B93" s="259">
        <v>12</v>
      </c>
      <c r="C93" s="332"/>
      <c r="D93" s="343" t="s">
        <v>599</v>
      </c>
      <c r="E93" s="343"/>
      <c r="F93" s="344" t="s">
        <v>22</v>
      </c>
      <c r="G93" s="262">
        <v>656144</v>
      </c>
      <c r="H93" s="262">
        <v>671116</v>
      </c>
      <c r="I93" s="969">
        <v>675848</v>
      </c>
      <c r="J93" s="359"/>
      <c r="K93" s="262"/>
      <c r="L93" s="262"/>
      <c r="M93" s="262"/>
      <c r="N93" s="262"/>
      <c r="O93" s="262"/>
      <c r="P93" s="262"/>
      <c r="Q93" s="262"/>
      <c r="R93" s="335"/>
      <c r="S93" s="44"/>
      <c r="T93" s="44"/>
      <c r="U93" s="44"/>
      <c r="V93" s="44"/>
      <c r="W93" s="44"/>
      <c r="X93" s="44"/>
      <c r="Y93" s="44"/>
      <c r="Z93" s="44"/>
      <c r="AA93" s="44"/>
      <c r="AB93" s="44"/>
      <c r="AC93" s="44"/>
      <c r="AD93" s="44"/>
      <c r="AE93" s="44"/>
    </row>
    <row r="94" spans="1:31" s="308" customFormat="1" ht="18" customHeight="1" x14ac:dyDescent="0.3">
      <c r="A94" s="245">
        <v>80</v>
      </c>
      <c r="B94" s="360"/>
      <c r="C94" s="361"/>
      <c r="D94" s="361"/>
      <c r="E94" s="337" t="s">
        <v>239</v>
      </c>
      <c r="F94" s="362"/>
      <c r="G94" s="362"/>
      <c r="H94" s="362"/>
      <c r="I94" s="970"/>
      <c r="J94" s="339">
        <f>SUM(K94:R94)</f>
        <v>701280</v>
      </c>
      <c r="K94" s="340">
        <v>337524</v>
      </c>
      <c r="L94" s="340">
        <v>50352</v>
      </c>
      <c r="M94" s="340">
        <v>242816</v>
      </c>
      <c r="N94" s="340"/>
      <c r="O94" s="340"/>
      <c r="P94" s="340">
        <v>70588</v>
      </c>
      <c r="Q94" s="340"/>
      <c r="R94" s="341"/>
      <c r="S94" s="383"/>
      <c r="T94" s="383"/>
      <c r="U94" s="383"/>
      <c r="V94" s="383"/>
      <c r="W94" s="383"/>
      <c r="X94" s="383"/>
      <c r="Y94" s="383"/>
      <c r="Z94" s="383"/>
      <c r="AA94" s="383"/>
      <c r="AB94" s="383"/>
      <c r="AC94" s="383"/>
      <c r="AD94" s="383"/>
      <c r="AE94" s="383"/>
    </row>
    <row r="95" spans="1:31" s="308" customFormat="1" ht="18" customHeight="1" x14ac:dyDescent="0.3">
      <c r="A95" s="245">
        <v>81</v>
      </c>
      <c r="B95" s="360"/>
      <c r="C95" s="361"/>
      <c r="D95" s="361"/>
      <c r="E95" s="343" t="s">
        <v>840</v>
      </c>
      <c r="F95" s="362"/>
      <c r="G95" s="362"/>
      <c r="H95" s="362"/>
      <c r="I95" s="970"/>
      <c r="J95" s="334">
        <f>SUM(K95:R95)</f>
        <v>793588</v>
      </c>
      <c r="K95" s="806">
        <v>366605</v>
      </c>
      <c r="L95" s="806">
        <v>57218</v>
      </c>
      <c r="M95" s="806">
        <v>271000</v>
      </c>
      <c r="N95" s="806"/>
      <c r="O95" s="806">
        <v>609</v>
      </c>
      <c r="P95" s="806">
        <v>98156</v>
      </c>
      <c r="Q95" s="340"/>
      <c r="R95" s="341"/>
      <c r="S95" s="383"/>
      <c r="T95" s="383"/>
      <c r="U95" s="383"/>
      <c r="V95" s="383"/>
      <c r="W95" s="383"/>
      <c r="X95" s="383"/>
      <c r="Y95" s="383"/>
      <c r="Z95" s="383"/>
      <c r="AA95" s="383"/>
      <c r="AB95" s="383"/>
      <c r="AC95" s="383"/>
      <c r="AD95" s="383"/>
      <c r="AE95" s="383"/>
    </row>
    <row r="96" spans="1:31" s="308" customFormat="1" ht="18" customHeight="1" x14ac:dyDescent="0.3">
      <c r="A96" s="245">
        <v>82</v>
      </c>
      <c r="B96" s="360"/>
      <c r="C96" s="361"/>
      <c r="D96" s="361"/>
      <c r="E96" s="682" t="s">
        <v>904</v>
      </c>
      <c r="F96" s="362"/>
      <c r="G96" s="362"/>
      <c r="H96" s="362"/>
      <c r="I96" s="970"/>
      <c r="J96" s="805">
        <f>SUM(K96:R96)</f>
        <v>1701</v>
      </c>
      <c r="K96" s="371">
        <v>-1232</v>
      </c>
      <c r="L96" s="371">
        <v>-1134</v>
      </c>
      <c r="M96" s="371">
        <v>2626</v>
      </c>
      <c r="N96" s="371"/>
      <c r="O96" s="371"/>
      <c r="P96" s="371">
        <v>1441</v>
      </c>
      <c r="Q96" s="340"/>
      <c r="R96" s="341"/>
      <c r="S96" s="383"/>
      <c r="T96" s="383"/>
      <c r="U96" s="383"/>
      <c r="V96" s="383"/>
      <c r="W96" s="383"/>
      <c r="X96" s="383"/>
      <c r="Y96" s="383"/>
      <c r="Z96" s="383"/>
      <c r="AA96" s="383"/>
      <c r="AB96" s="383"/>
      <c r="AC96" s="383"/>
      <c r="AD96" s="383"/>
      <c r="AE96" s="383"/>
    </row>
    <row r="97" spans="1:31" s="308" customFormat="1" ht="18" customHeight="1" x14ac:dyDescent="0.3">
      <c r="A97" s="245">
        <v>83</v>
      </c>
      <c r="B97" s="360"/>
      <c r="C97" s="361"/>
      <c r="D97" s="361"/>
      <c r="E97" s="343" t="s">
        <v>874</v>
      </c>
      <c r="F97" s="362"/>
      <c r="G97" s="362"/>
      <c r="H97" s="362"/>
      <c r="I97" s="970"/>
      <c r="J97" s="334">
        <f>SUM(K97:R97)</f>
        <v>795289</v>
      </c>
      <c r="K97" s="806">
        <f>SUM(K95:K96)</f>
        <v>365373</v>
      </c>
      <c r="L97" s="806">
        <f>SUM(L95:L96)</f>
        <v>56084</v>
      </c>
      <c r="M97" s="806">
        <f>SUM(M95:M96)</f>
        <v>273626</v>
      </c>
      <c r="N97" s="806"/>
      <c r="O97" s="806">
        <f>SUM(O95:O96)</f>
        <v>609</v>
      </c>
      <c r="P97" s="806">
        <f>SUM(P95:P96)</f>
        <v>99597</v>
      </c>
      <c r="Q97" s="340"/>
      <c r="R97" s="341"/>
      <c r="S97" s="383"/>
      <c r="T97" s="383"/>
      <c r="U97" s="383"/>
      <c r="V97" s="383"/>
      <c r="W97" s="383"/>
      <c r="X97" s="383"/>
      <c r="Y97" s="383"/>
      <c r="Z97" s="383"/>
      <c r="AA97" s="383"/>
      <c r="AB97" s="383"/>
      <c r="AC97" s="383"/>
      <c r="AD97" s="383"/>
      <c r="AE97" s="383"/>
    </row>
    <row r="98" spans="1:31" s="249" customFormat="1" ht="18" customHeight="1" x14ac:dyDescent="0.3">
      <c r="A98" s="245">
        <v>84</v>
      </c>
      <c r="B98" s="306"/>
      <c r="C98" s="332">
        <v>1</v>
      </c>
      <c r="D98" s="369" t="s">
        <v>298</v>
      </c>
      <c r="E98" s="369"/>
      <c r="F98" s="370"/>
      <c r="G98" s="262">
        <v>15125</v>
      </c>
      <c r="H98" s="262"/>
      <c r="I98" s="969"/>
      <c r="J98" s="359"/>
      <c r="K98" s="348"/>
      <c r="L98" s="348"/>
      <c r="M98" s="348"/>
      <c r="N98" s="371"/>
      <c r="O98" s="371"/>
      <c r="P98" s="371"/>
      <c r="Q98" s="371"/>
      <c r="R98" s="372"/>
      <c r="S98" s="347"/>
      <c r="T98" s="347"/>
      <c r="U98" s="347"/>
      <c r="V98" s="347"/>
      <c r="W98" s="347"/>
      <c r="X98" s="347"/>
      <c r="Y98" s="347"/>
      <c r="Z98" s="347"/>
      <c r="AA98" s="347"/>
      <c r="AB98" s="347"/>
      <c r="AC98" s="347"/>
      <c r="AD98" s="347"/>
      <c r="AE98" s="347"/>
    </row>
    <row r="99" spans="1:31" s="249" customFormat="1" ht="22.5" customHeight="1" x14ac:dyDescent="0.3">
      <c r="A99" s="245">
        <v>85</v>
      </c>
      <c r="B99" s="259">
        <v>13</v>
      </c>
      <c r="C99" s="332"/>
      <c r="D99" s="343" t="s">
        <v>29</v>
      </c>
      <c r="E99" s="343"/>
      <c r="F99" s="344" t="s">
        <v>22</v>
      </c>
      <c r="G99" s="262">
        <v>544167</v>
      </c>
      <c r="H99" s="262">
        <v>689496</v>
      </c>
      <c r="I99" s="969">
        <v>753405</v>
      </c>
      <c r="J99" s="359"/>
      <c r="K99" s="262"/>
      <c r="L99" s="262"/>
      <c r="M99" s="262"/>
      <c r="N99" s="262"/>
      <c r="O99" s="262"/>
      <c r="P99" s="262"/>
      <c r="Q99" s="262"/>
      <c r="R99" s="335"/>
      <c r="S99" s="347"/>
      <c r="T99" s="347"/>
      <c r="U99" s="347"/>
      <c r="V99" s="347"/>
      <c r="W99" s="347"/>
      <c r="X99" s="347"/>
      <c r="Y99" s="347"/>
      <c r="Z99" s="347"/>
      <c r="AA99" s="347"/>
      <c r="AB99" s="347"/>
      <c r="AC99" s="347"/>
      <c r="AD99" s="347"/>
      <c r="AE99" s="347"/>
    </row>
    <row r="100" spans="1:31" s="308" customFormat="1" ht="18" customHeight="1" x14ac:dyDescent="0.3">
      <c r="A100" s="245">
        <v>86</v>
      </c>
      <c r="B100" s="360"/>
      <c r="C100" s="361"/>
      <c r="D100" s="361"/>
      <c r="E100" s="337" t="s">
        <v>239</v>
      </c>
      <c r="F100" s="362"/>
      <c r="G100" s="362"/>
      <c r="H100" s="362"/>
      <c r="I100" s="970"/>
      <c r="J100" s="339">
        <f>SUM(K100:R100)</f>
        <v>567474</v>
      </c>
      <c r="K100" s="340">
        <v>341800</v>
      </c>
      <c r="L100" s="340">
        <v>53420</v>
      </c>
      <c r="M100" s="340">
        <v>164854</v>
      </c>
      <c r="N100" s="340"/>
      <c r="O100" s="340"/>
      <c r="P100" s="340">
        <v>7400</v>
      </c>
      <c r="Q100" s="340"/>
      <c r="R100" s="341"/>
      <c r="S100" s="383"/>
      <c r="T100" s="383"/>
      <c r="U100" s="383"/>
      <c r="V100" s="383"/>
      <c r="W100" s="383"/>
      <c r="X100" s="383"/>
      <c r="Y100" s="383"/>
      <c r="Z100" s="383"/>
      <c r="AA100" s="383"/>
      <c r="AB100" s="383"/>
      <c r="AC100" s="383"/>
      <c r="AD100" s="383"/>
      <c r="AE100" s="383"/>
    </row>
    <row r="101" spans="1:31" s="308" customFormat="1" ht="18" customHeight="1" x14ac:dyDescent="0.3">
      <c r="A101" s="245">
        <v>87</v>
      </c>
      <c r="B101" s="360"/>
      <c r="C101" s="361"/>
      <c r="D101" s="361"/>
      <c r="E101" s="343" t="s">
        <v>840</v>
      </c>
      <c r="F101" s="362"/>
      <c r="G101" s="362"/>
      <c r="H101" s="362"/>
      <c r="I101" s="970"/>
      <c r="J101" s="334">
        <f>SUM(K101:R101)</f>
        <v>650834</v>
      </c>
      <c r="K101" s="806">
        <v>358922</v>
      </c>
      <c r="L101" s="806">
        <v>55646</v>
      </c>
      <c r="M101" s="806">
        <v>217405</v>
      </c>
      <c r="N101" s="806"/>
      <c r="O101" s="806"/>
      <c r="P101" s="806">
        <v>18861</v>
      </c>
      <c r="Q101" s="340"/>
      <c r="R101" s="341"/>
      <c r="S101" s="383"/>
      <c r="T101" s="383"/>
      <c r="U101" s="383"/>
      <c r="V101" s="383"/>
      <c r="W101" s="383"/>
      <c r="X101" s="383"/>
      <c r="Y101" s="383"/>
      <c r="Z101" s="383"/>
      <c r="AA101" s="383"/>
      <c r="AB101" s="383"/>
      <c r="AC101" s="383"/>
      <c r="AD101" s="383"/>
      <c r="AE101" s="383"/>
    </row>
    <row r="102" spans="1:31" s="308" customFormat="1" ht="18" customHeight="1" x14ac:dyDescent="0.3">
      <c r="A102" s="245">
        <v>88</v>
      </c>
      <c r="B102" s="360"/>
      <c r="C102" s="361"/>
      <c r="D102" s="361"/>
      <c r="E102" s="682" t="s">
        <v>614</v>
      </c>
      <c r="F102" s="362"/>
      <c r="G102" s="362"/>
      <c r="H102" s="362"/>
      <c r="I102" s="970"/>
      <c r="J102" s="805">
        <f>SUM(K102:R102)</f>
        <v>0</v>
      </c>
      <c r="K102" s="371"/>
      <c r="L102" s="371"/>
      <c r="M102" s="371"/>
      <c r="N102" s="371"/>
      <c r="O102" s="371"/>
      <c r="P102" s="371"/>
      <c r="Q102" s="340"/>
      <c r="R102" s="341"/>
      <c r="S102" s="383"/>
      <c r="T102" s="383"/>
      <c r="U102" s="383"/>
      <c r="V102" s="383"/>
      <c r="W102" s="383"/>
      <c r="X102" s="383"/>
      <c r="Y102" s="383"/>
      <c r="Z102" s="383"/>
      <c r="AA102" s="383"/>
      <c r="AB102" s="383"/>
      <c r="AC102" s="383"/>
      <c r="AD102" s="383"/>
      <c r="AE102" s="383"/>
    </row>
    <row r="103" spans="1:31" s="308" customFormat="1" ht="18" customHeight="1" x14ac:dyDescent="0.3">
      <c r="A103" s="245">
        <v>89</v>
      </c>
      <c r="B103" s="360"/>
      <c r="C103" s="361"/>
      <c r="D103" s="361"/>
      <c r="E103" s="343" t="s">
        <v>874</v>
      </c>
      <c r="F103" s="362"/>
      <c r="G103" s="362"/>
      <c r="H103" s="362"/>
      <c r="I103" s="970"/>
      <c r="J103" s="334">
        <f>SUM(K103:R103)</f>
        <v>650834</v>
      </c>
      <c r="K103" s="806">
        <f>SUM(K101:K102)</f>
        <v>358922</v>
      </c>
      <c r="L103" s="806">
        <f>SUM(L101:L102)</f>
        <v>55646</v>
      </c>
      <c r="M103" s="806">
        <f>SUM(M101:M102)</f>
        <v>217405</v>
      </c>
      <c r="N103" s="806"/>
      <c r="O103" s="806"/>
      <c r="P103" s="806">
        <f>SUM(P101:P102)</f>
        <v>18861</v>
      </c>
      <c r="Q103" s="340"/>
      <c r="R103" s="341"/>
      <c r="S103" s="383"/>
      <c r="T103" s="383"/>
      <c r="U103" s="383"/>
      <c r="V103" s="383"/>
      <c r="W103" s="383"/>
      <c r="X103" s="383"/>
      <c r="Y103" s="383"/>
      <c r="Z103" s="383"/>
      <c r="AA103" s="383"/>
      <c r="AB103" s="383"/>
      <c r="AC103" s="383"/>
      <c r="AD103" s="383"/>
      <c r="AE103" s="383"/>
    </row>
    <row r="104" spans="1:31" s="250" customFormat="1" ht="18" customHeight="1" x14ac:dyDescent="0.3">
      <c r="A104" s="245">
        <v>90</v>
      </c>
      <c r="B104" s="385"/>
      <c r="C104" s="332">
        <v>1</v>
      </c>
      <c r="D104" s="343" t="s">
        <v>327</v>
      </c>
      <c r="E104" s="386"/>
      <c r="F104" s="387"/>
      <c r="G104" s="262">
        <v>9796</v>
      </c>
      <c r="H104" s="262"/>
      <c r="I104" s="976"/>
      <c r="J104" s="359"/>
      <c r="K104" s="371"/>
      <c r="L104" s="371"/>
      <c r="M104" s="371"/>
      <c r="N104" s="371"/>
      <c r="O104" s="371"/>
      <c r="P104" s="371"/>
      <c r="Q104" s="371"/>
      <c r="R104" s="372"/>
      <c r="S104" s="44"/>
      <c r="T104" s="44"/>
      <c r="U104" s="44"/>
      <c r="V104" s="44"/>
      <c r="W104" s="44"/>
      <c r="X104" s="44"/>
      <c r="Y104" s="44"/>
      <c r="Z104" s="44"/>
      <c r="AA104" s="44"/>
      <c r="AB104" s="44"/>
      <c r="AC104" s="44"/>
      <c r="AD104" s="44"/>
      <c r="AE104" s="44"/>
    </row>
    <row r="105" spans="1:31" s="249" customFormat="1" ht="29.65" customHeight="1" x14ac:dyDescent="0.3">
      <c r="A105" s="245">
        <v>91</v>
      </c>
      <c r="B105" s="306"/>
      <c r="C105" s="368">
        <v>2</v>
      </c>
      <c r="D105" s="1977" t="s">
        <v>343</v>
      </c>
      <c r="E105" s="1978"/>
      <c r="F105" s="370"/>
      <c r="G105" s="262">
        <v>2110</v>
      </c>
      <c r="H105" s="262"/>
      <c r="I105" s="969"/>
      <c r="J105" s="359"/>
      <c r="K105" s="348"/>
      <c r="L105" s="348"/>
      <c r="M105" s="348"/>
      <c r="N105" s="371"/>
      <c r="O105" s="371"/>
      <c r="P105" s="371"/>
      <c r="Q105" s="371"/>
      <c r="R105" s="372"/>
      <c r="S105" s="347"/>
      <c r="T105" s="347"/>
      <c r="U105" s="347"/>
      <c r="V105" s="347"/>
      <c r="W105" s="347"/>
      <c r="X105" s="347"/>
      <c r="Y105" s="347"/>
      <c r="Z105" s="347"/>
      <c r="AA105" s="347"/>
      <c r="AB105" s="347"/>
      <c r="AC105" s="347"/>
      <c r="AD105" s="347"/>
      <c r="AE105" s="347"/>
    </row>
    <row r="106" spans="1:31" s="249" customFormat="1" ht="18" customHeight="1" x14ac:dyDescent="0.3">
      <c r="A106" s="245">
        <v>92</v>
      </c>
      <c r="B106" s="306"/>
      <c r="C106" s="332">
        <v>3</v>
      </c>
      <c r="D106" s="1972" t="s">
        <v>365</v>
      </c>
      <c r="E106" s="1973"/>
      <c r="F106" s="370"/>
      <c r="G106" s="262">
        <v>7179</v>
      </c>
      <c r="H106" s="262"/>
      <c r="I106" s="969"/>
      <c r="J106" s="359"/>
      <c r="K106" s="348"/>
      <c r="L106" s="348"/>
      <c r="M106" s="348"/>
      <c r="N106" s="371"/>
      <c r="O106" s="371"/>
      <c r="P106" s="371"/>
      <c r="Q106" s="371"/>
      <c r="R106" s="372"/>
      <c r="S106" s="347"/>
      <c r="T106" s="347"/>
      <c r="U106" s="347"/>
      <c r="V106" s="347"/>
      <c r="W106" s="347"/>
      <c r="X106" s="347"/>
      <c r="Y106" s="347"/>
      <c r="Z106" s="347"/>
      <c r="AA106" s="347"/>
      <c r="AB106" s="347"/>
      <c r="AC106" s="347"/>
      <c r="AD106" s="347"/>
      <c r="AE106" s="347"/>
    </row>
    <row r="107" spans="1:31" s="249" customFormat="1" ht="22.5" customHeight="1" x14ac:dyDescent="0.3">
      <c r="A107" s="245">
        <v>93</v>
      </c>
      <c r="B107" s="259">
        <v>14</v>
      </c>
      <c r="C107" s="332"/>
      <c r="D107" s="343" t="s">
        <v>282</v>
      </c>
      <c r="E107" s="343"/>
      <c r="F107" s="344" t="s">
        <v>23</v>
      </c>
      <c r="G107" s="262">
        <v>396829</v>
      </c>
      <c r="H107" s="262">
        <v>265743</v>
      </c>
      <c r="I107" s="969">
        <v>325347</v>
      </c>
      <c r="J107" s="359"/>
      <c r="K107" s="262"/>
      <c r="L107" s="262"/>
      <c r="M107" s="262"/>
      <c r="N107" s="262"/>
      <c r="O107" s="262"/>
      <c r="P107" s="262"/>
      <c r="Q107" s="262"/>
      <c r="R107" s="335"/>
      <c r="S107" s="347"/>
      <c r="T107" s="347"/>
      <c r="U107" s="347"/>
      <c r="V107" s="347"/>
      <c r="W107" s="347"/>
      <c r="X107" s="347"/>
      <c r="Y107" s="347"/>
      <c r="Z107" s="347"/>
      <c r="AA107" s="347"/>
      <c r="AB107" s="347"/>
      <c r="AC107" s="347"/>
      <c r="AD107" s="347"/>
      <c r="AE107" s="347"/>
    </row>
    <row r="108" spans="1:31" s="272" customFormat="1" ht="18" customHeight="1" x14ac:dyDescent="0.3">
      <c r="A108" s="245">
        <v>94</v>
      </c>
      <c r="B108" s="360"/>
      <c r="C108" s="361"/>
      <c r="D108" s="361"/>
      <c r="E108" s="337" t="s">
        <v>239</v>
      </c>
      <c r="F108" s="362"/>
      <c r="G108" s="362"/>
      <c r="H108" s="362"/>
      <c r="I108" s="970"/>
      <c r="J108" s="339">
        <f>SUM(K108:R108)</f>
        <v>417855</v>
      </c>
      <c r="K108" s="340">
        <v>191298</v>
      </c>
      <c r="L108" s="340">
        <v>30077</v>
      </c>
      <c r="M108" s="340">
        <v>180646</v>
      </c>
      <c r="N108" s="340"/>
      <c r="O108" s="340"/>
      <c r="P108" s="340">
        <v>15834</v>
      </c>
      <c r="Q108" s="340"/>
      <c r="R108" s="341"/>
      <c r="S108" s="342"/>
      <c r="T108" s="342"/>
      <c r="U108" s="342"/>
      <c r="V108" s="342"/>
      <c r="W108" s="342"/>
      <c r="X108" s="342"/>
      <c r="Y108" s="342"/>
      <c r="Z108" s="342"/>
      <c r="AA108" s="342"/>
      <c r="AB108" s="342"/>
      <c r="AC108" s="342"/>
      <c r="AD108" s="342"/>
      <c r="AE108" s="342"/>
    </row>
    <row r="109" spans="1:31" s="272" customFormat="1" ht="18" customHeight="1" x14ac:dyDescent="0.3">
      <c r="A109" s="245">
        <v>95</v>
      </c>
      <c r="B109" s="360"/>
      <c r="C109" s="361"/>
      <c r="D109" s="361"/>
      <c r="E109" s="343" t="s">
        <v>840</v>
      </c>
      <c r="F109" s="362"/>
      <c r="G109" s="362"/>
      <c r="H109" s="362"/>
      <c r="I109" s="970"/>
      <c r="J109" s="334">
        <f>SUM(K109:R109)</f>
        <v>513549</v>
      </c>
      <c r="K109" s="806">
        <v>209660</v>
      </c>
      <c r="L109" s="806">
        <v>25740</v>
      </c>
      <c r="M109" s="806">
        <v>232915</v>
      </c>
      <c r="N109" s="806"/>
      <c r="O109" s="806"/>
      <c r="P109" s="806">
        <v>45234</v>
      </c>
      <c r="Q109" s="340"/>
      <c r="R109" s="341"/>
      <c r="S109" s="342"/>
      <c r="T109" s="342"/>
      <c r="U109" s="342"/>
      <c r="V109" s="342"/>
      <c r="W109" s="342"/>
      <c r="X109" s="342"/>
      <c r="Y109" s="342"/>
      <c r="Z109" s="342"/>
      <c r="AA109" s="342"/>
      <c r="AB109" s="342"/>
      <c r="AC109" s="342"/>
      <c r="AD109" s="342"/>
      <c r="AE109" s="342"/>
    </row>
    <row r="110" spans="1:31" s="272" customFormat="1" ht="18" customHeight="1" x14ac:dyDescent="0.3">
      <c r="A110" s="245">
        <v>96</v>
      </c>
      <c r="B110" s="360"/>
      <c r="C110" s="361"/>
      <c r="D110" s="361"/>
      <c r="E110" s="682" t="s">
        <v>614</v>
      </c>
      <c r="F110" s="362"/>
      <c r="G110" s="362"/>
      <c r="H110" s="362"/>
      <c r="I110" s="970"/>
      <c r="J110" s="805">
        <f>SUM(K110:R110)</f>
        <v>0</v>
      </c>
      <c r="K110" s="371"/>
      <c r="L110" s="371"/>
      <c r="M110" s="371"/>
      <c r="N110" s="371"/>
      <c r="O110" s="371"/>
      <c r="P110" s="371"/>
      <c r="Q110" s="340"/>
      <c r="R110" s="341"/>
      <c r="S110" s="342"/>
      <c r="T110" s="342"/>
      <c r="U110" s="342"/>
      <c r="V110" s="342"/>
      <c r="W110" s="342"/>
      <c r="X110" s="342"/>
      <c r="Y110" s="342"/>
      <c r="Z110" s="342"/>
      <c r="AA110" s="342"/>
      <c r="AB110" s="342"/>
      <c r="AC110" s="342"/>
      <c r="AD110" s="342"/>
      <c r="AE110" s="342"/>
    </row>
    <row r="111" spans="1:31" s="272" customFormat="1" ht="18" customHeight="1" x14ac:dyDescent="0.3">
      <c r="A111" s="245">
        <v>97</v>
      </c>
      <c r="B111" s="360"/>
      <c r="C111" s="361"/>
      <c r="D111" s="361"/>
      <c r="E111" s="343" t="s">
        <v>874</v>
      </c>
      <c r="F111" s="362"/>
      <c r="G111" s="362"/>
      <c r="H111" s="362"/>
      <c r="I111" s="970"/>
      <c r="J111" s="334">
        <f>SUM(K111:R111)</f>
        <v>513549</v>
      </c>
      <c r="K111" s="806">
        <f>SUM(K109:K110)</f>
        <v>209660</v>
      </c>
      <c r="L111" s="806">
        <f>SUM(L109:L110)</f>
        <v>25740</v>
      </c>
      <c r="M111" s="806">
        <f>SUM(M109:M110)</f>
        <v>232915</v>
      </c>
      <c r="N111" s="806"/>
      <c r="O111" s="806"/>
      <c r="P111" s="806">
        <f>SUM(P109:P110)</f>
        <v>45234</v>
      </c>
      <c r="Q111" s="806"/>
      <c r="R111" s="1018"/>
      <c r="S111" s="342"/>
      <c r="T111" s="342"/>
      <c r="U111" s="342"/>
      <c r="V111" s="342"/>
      <c r="W111" s="342"/>
      <c r="X111" s="342"/>
      <c r="Y111" s="342"/>
      <c r="Z111" s="342"/>
      <c r="AA111" s="342"/>
      <c r="AB111" s="342"/>
      <c r="AC111" s="342"/>
      <c r="AD111" s="342"/>
      <c r="AE111" s="342"/>
    </row>
    <row r="112" spans="1:31" ht="22.5" customHeight="1" x14ac:dyDescent="0.3">
      <c r="A112" s="245">
        <v>98</v>
      </c>
      <c r="B112" s="259">
        <v>15</v>
      </c>
      <c r="C112" s="332"/>
      <c r="D112" s="343" t="s">
        <v>114</v>
      </c>
      <c r="E112" s="343"/>
      <c r="F112" s="344" t="s">
        <v>23</v>
      </c>
      <c r="G112" s="262">
        <v>1218027</v>
      </c>
      <c r="H112" s="262">
        <v>950477</v>
      </c>
      <c r="I112" s="969">
        <v>1194197</v>
      </c>
      <c r="J112" s="359"/>
      <c r="K112" s="262"/>
      <c r="L112" s="262"/>
      <c r="M112" s="262"/>
      <c r="N112" s="262"/>
      <c r="O112" s="262"/>
      <c r="P112" s="262"/>
      <c r="Q112" s="262"/>
      <c r="R112" s="335"/>
    </row>
    <row r="113" spans="1:31" s="272" customFormat="1" ht="18" customHeight="1" x14ac:dyDescent="0.3">
      <c r="A113" s="245">
        <v>99</v>
      </c>
      <c r="B113" s="360"/>
      <c r="C113" s="363"/>
      <c r="D113" s="363"/>
      <c r="E113" s="319" t="s">
        <v>239</v>
      </c>
      <c r="F113" s="364"/>
      <c r="G113" s="364"/>
      <c r="H113" s="364"/>
      <c r="I113" s="973"/>
      <c r="J113" s="365">
        <f>SUM(K113:R113)</f>
        <v>1005749</v>
      </c>
      <c r="K113" s="366">
        <v>582717</v>
      </c>
      <c r="L113" s="366">
        <v>56556</v>
      </c>
      <c r="M113" s="366">
        <v>362124</v>
      </c>
      <c r="N113" s="366"/>
      <c r="O113" s="366"/>
      <c r="P113" s="366">
        <v>4352</v>
      </c>
      <c r="Q113" s="366"/>
      <c r="R113" s="367"/>
      <c r="S113" s="342"/>
      <c r="T113" s="342"/>
      <c r="U113" s="342"/>
      <c r="V113" s="342"/>
      <c r="W113" s="342"/>
      <c r="X113" s="342"/>
      <c r="Y113" s="342"/>
      <c r="Z113" s="342"/>
      <c r="AA113" s="342"/>
      <c r="AB113" s="342"/>
      <c r="AC113" s="342"/>
      <c r="AD113" s="342"/>
      <c r="AE113" s="342"/>
    </row>
    <row r="114" spans="1:31" s="272" customFormat="1" ht="18" customHeight="1" x14ac:dyDescent="0.3">
      <c r="A114" s="245">
        <v>100</v>
      </c>
      <c r="B114" s="360"/>
      <c r="C114" s="363"/>
      <c r="D114" s="363"/>
      <c r="E114" s="343" t="s">
        <v>840</v>
      </c>
      <c r="F114" s="364"/>
      <c r="G114" s="364"/>
      <c r="H114" s="364"/>
      <c r="I114" s="973"/>
      <c r="J114" s="1069">
        <f>SUM(K114:R114)</f>
        <v>1319250</v>
      </c>
      <c r="K114" s="815">
        <v>593737</v>
      </c>
      <c r="L114" s="815">
        <v>56964</v>
      </c>
      <c r="M114" s="815">
        <v>617197</v>
      </c>
      <c r="N114" s="815"/>
      <c r="O114" s="815"/>
      <c r="P114" s="815">
        <v>51352</v>
      </c>
      <c r="Q114" s="366"/>
      <c r="R114" s="367"/>
      <c r="S114" s="342"/>
      <c r="T114" s="342"/>
      <c r="U114" s="342"/>
      <c r="V114" s="342"/>
      <c r="W114" s="342"/>
      <c r="X114" s="342"/>
      <c r="Y114" s="342"/>
      <c r="Z114" s="342"/>
      <c r="AA114" s="342"/>
      <c r="AB114" s="342"/>
      <c r="AC114" s="342"/>
      <c r="AD114" s="342"/>
      <c r="AE114" s="342"/>
    </row>
    <row r="115" spans="1:31" s="272" customFormat="1" ht="18" customHeight="1" x14ac:dyDescent="0.3">
      <c r="A115" s="245">
        <v>101</v>
      </c>
      <c r="B115" s="360"/>
      <c r="C115" s="813"/>
      <c r="D115" s="813"/>
      <c r="E115" s="682" t="s">
        <v>885</v>
      </c>
      <c r="F115" s="362"/>
      <c r="G115" s="362"/>
      <c r="H115" s="362"/>
      <c r="I115" s="977"/>
      <c r="J115" s="805">
        <f>SUM(K115:R115)</f>
        <v>-12490</v>
      </c>
      <c r="K115" s="371">
        <v>4841</v>
      </c>
      <c r="L115" s="371">
        <v>873</v>
      </c>
      <c r="M115" s="371">
        <v>-15639</v>
      </c>
      <c r="N115" s="371"/>
      <c r="O115" s="371"/>
      <c r="P115" s="371">
        <v>-2565</v>
      </c>
      <c r="Q115" s="340"/>
      <c r="R115" s="341"/>
      <c r="S115" s="342"/>
      <c r="T115" s="342"/>
      <c r="U115" s="342"/>
      <c r="V115" s="342"/>
      <c r="W115" s="342"/>
      <c r="X115" s="342"/>
      <c r="Y115" s="342"/>
      <c r="Z115" s="342"/>
      <c r="AA115" s="342"/>
      <c r="AB115" s="342"/>
      <c r="AC115" s="342"/>
      <c r="AD115" s="342"/>
      <c r="AE115" s="342"/>
    </row>
    <row r="116" spans="1:31" s="272" customFormat="1" ht="18" customHeight="1" thickBot="1" x14ac:dyDescent="0.35">
      <c r="A116" s="245">
        <v>102</v>
      </c>
      <c r="B116" s="360"/>
      <c r="C116" s="811"/>
      <c r="D116" s="811"/>
      <c r="E116" s="328" t="s">
        <v>874</v>
      </c>
      <c r="F116" s="810"/>
      <c r="G116" s="810"/>
      <c r="H116" s="810"/>
      <c r="I116" s="978"/>
      <c r="J116" s="330">
        <f>SUM(K116:R116)</f>
        <v>1306760</v>
      </c>
      <c r="K116" s="816">
        <f>SUM(K114:K115)</f>
        <v>598578</v>
      </c>
      <c r="L116" s="816">
        <f>SUM(L114:L115)</f>
        <v>57837</v>
      </c>
      <c r="M116" s="816">
        <f>SUM(M114:M115)</f>
        <v>601558</v>
      </c>
      <c r="N116" s="816"/>
      <c r="O116" s="816"/>
      <c r="P116" s="816">
        <f>SUM(P114:P115)</f>
        <v>48787</v>
      </c>
      <c r="Q116" s="796"/>
      <c r="R116" s="797"/>
      <c r="S116" s="342"/>
      <c r="T116" s="342"/>
      <c r="U116" s="342"/>
      <c r="V116" s="342"/>
      <c r="W116" s="342"/>
      <c r="X116" s="342"/>
      <c r="Y116" s="342"/>
      <c r="Z116" s="342"/>
      <c r="AA116" s="342"/>
      <c r="AB116" s="342"/>
      <c r="AC116" s="342"/>
      <c r="AD116" s="342"/>
      <c r="AE116" s="342"/>
    </row>
    <row r="117" spans="1:31" s="379" customFormat="1" ht="22.5" customHeight="1" thickTop="1" x14ac:dyDescent="0.2">
      <c r="A117" s="245">
        <v>103</v>
      </c>
      <c r="B117" s="350"/>
      <c r="C117" s="2026" t="s">
        <v>302</v>
      </c>
      <c r="D117" s="2027"/>
      <c r="E117" s="2028"/>
      <c r="F117" s="388"/>
      <c r="G117" s="351">
        <f>SUM(G82:G113)</f>
        <v>4018802</v>
      </c>
      <c r="H117" s="351">
        <f>SUM(H82:H113)</f>
        <v>3274331</v>
      </c>
      <c r="I117" s="979">
        <f>SUM(I82:I113)</f>
        <v>3703929</v>
      </c>
      <c r="J117" s="389"/>
      <c r="K117" s="376"/>
      <c r="L117" s="376"/>
      <c r="M117" s="376"/>
      <c r="N117" s="376"/>
      <c r="O117" s="376"/>
      <c r="P117" s="376"/>
      <c r="Q117" s="376"/>
      <c r="R117" s="377"/>
      <c r="S117" s="378"/>
      <c r="T117" s="378"/>
      <c r="U117" s="378"/>
      <c r="V117" s="378"/>
      <c r="W117" s="378"/>
      <c r="X117" s="378"/>
      <c r="Y117" s="378"/>
      <c r="Z117" s="378"/>
      <c r="AA117" s="378"/>
      <c r="AB117" s="378"/>
      <c r="AC117" s="378"/>
      <c r="AD117" s="378"/>
      <c r="AE117" s="378"/>
    </row>
    <row r="118" spans="1:31" s="272" customFormat="1" ht="18" customHeight="1" x14ac:dyDescent="0.3">
      <c r="A118" s="245">
        <v>104</v>
      </c>
      <c r="B118" s="360"/>
      <c r="C118" s="812"/>
      <c r="D118" s="363"/>
      <c r="E118" s="319" t="s">
        <v>239</v>
      </c>
      <c r="F118" s="364"/>
      <c r="G118" s="364"/>
      <c r="H118" s="364"/>
      <c r="I118" s="973"/>
      <c r="J118" s="365">
        <f t="shared" ref="J118:R118" si="10">SUM(J83,J89,J94,J100,J108,J113)</f>
        <v>3425605</v>
      </c>
      <c r="K118" s="366">
        <f t="shared" si="10"/>
        <v>1762696</v>
      </c>
      <c r="L118" s="366">
        <f t="shared" si="10"/>
        <v>232752</v>
      </c>
      <c r="M118" s="366">
        <f t="shared" si="10"/>
        <v>1329883</v>
      </c>
      <c r="N118" s="366">
        <f t="shared" si="10"/>
        <v>0</v>
      </c>
      <c r="O118" s="366">
        <f t="shared" si="10"/>
        <v>0</v>
      </c>
      <c r="P118" s="366">
        <f t="shared" si="10"/>
        <v>100274</v>
      </c>
      <c r="Q118" s="366">
        <f t="shared" si="10"/>
        <v>0</v>
      </c>
      <c r="R118" s="367">
        <f t="shared" si="10"/>
        <v>0</v>
      </c>
      <c r="S118" s="342"/>
      <c r="T118" s="342"/>
      <c r="U118" s="342"/>
      <c r="V118" s="342"/>
      <c r="W118" s="342"/>
      <c r="X118" s="342"/>
      <c r="Y118" s="342"/>
      <c r="Z118" s="342"/>
      <c r="AA118" s="342"/>
      <c r="AB118" s="342"/>
      <c r="AC118" s="342"/>
      <c r="AD118" s="342"/>
      <c r="AE118" s="342"/>
    </row>
    <row r="119" spans="1:31" s="272" customFormat="1" ht="18" customHeight="1" x14ac:dyDescent="0.3">
      <c r="A119" s="245">
        <v>105</v>
      </c>
      <c r="B119" s="808"/>
      <c r="C119" s="812"/>
      <c r="D119" s="363"/>
      <c r="E119" s="343" t="s">
        <v>840</v>
      </c>
      <c r="F119" s="364"/>
      <c r="G119" s="364"/>
      <c r="H119" s="364"/>
      <c r="I119" s="973"/>
      <c r="J119" s="1069">
        <f t="shared" ref="J119:R119" si="11">SUM(J84,J90,J95,J101,J109,J114)</f>
        <v>4240566</v>
      </c>
      <c r="K119" s="815">
        <f t="shared" si="11"/>
        <v>1884202</v>
      </c>
      <c r="L119" s="815">
        <f t="shared" si="11"/>
        <v>244569</v>
      </c>
      <c r="M119" s="815">
        <f t="shared" si="11"/>
        <v>1862437</v>
      </c>
      <c r="N119" s="815">
        <f t="shared" si="11"/>
        <v>0</v>
      </c>
      <c r="O119" s="815">
        <f t="shared" si="11"/>
        <v>609</v>
      </c>
      <c r="P119" s="815">
        <f t="shared" si="11"/>
        <v>248749</v>
      </c>
      <c r="Q119" s="815">
        <f t="shared" si="11"/>
        <v>0</v>
      </c>
      <c r="R119" s="1077">
        <f t="shared" si="11"/>
        <v>0</v>
      </c>
      <c r="S119" s="342"/>
      <c r="T119" s="342"/>
      <c r="U119" s="342"/>
      <c r="V119" s="342"/>
      <c r="W119" s="342"/>
      <c r="X119" s="342"/>
      <c r="Y119" s="342"/>
      <c r="Z119" s="342"/>
      <c r="AA119" s="342"/>
      <c r="AB119" s="342"/>
      <c r="AC119" s="342"/>
      <c r="AD119" s="342"/>
      <c r="AE119" s="342"/>
    </row>
    <row r="120" spans="1:31" s="272" customFormat="1" ht="18" customHeight="1" x14ac:dyDescent="0.3">
      <c r="A120" s="245">
        <v>106</v>
      </c>
      <c r="B120" s="808"/>
      <c r="C120" s="813"/>
      <c r="D120" s="361"/>
      <c r="E120" s="682" t="s">
        <v>614</v>
      </c>
      <c r="F120" s="362"/>
      <c r="G120" s="362"/>
      <c r="H120" s="362"/>
      <c r="I120" s="970"/>
      <c r="J120" s="805">
        <f>SUM(K120:R120)</f>
        <v>-10789</v>
      </c>
      <c r="K120" s="371">
        <f>K115+K110+K102+K96+K91+K85</f>
        <v>7859</v>
      </c>
      <c r="L120" s="371">
        <f t="shared" ref="L120:R120" si="12">L115+L110+L102+L96+L91+L85</f>
        <v>-511</v>
      </c>
      <c r="M120" s="371">
        <f t="shared" si="12"/>
        <v>-17013</v>
      </c>
      <c r="N120" s="371">
        <f t="shared" si="12"/>
        <v>0</v>
      </c>
      <c r="O120" s="371">
        <f t="shared" si="12"/>
        <v>0</v>
      </c>
      <c r="P120" s="371">
        <f t="shared" si="12"/>
        <v>-1124</v>
      </c>
      <c r="Q120" s="371">
        <f t="shared" si="12"/>
        <v>0</v>
      </c>
      <c r="R120" s="372">
        <f t="shared" si="12"/>
        <v>0</v>
      </c>
      <c r="S120" s="342"/>
      <c r="T120" s="342"/>
      <c r="U120" s="342"/>
      <c r="V120" s="342"/>
      <c r="W120" s="342"/>
      <c r="X120" s="342"/>
      <c r="Y120" s="342"/>
      <c r="Z120" s="342"/>
      <c r="AA120" s="342"/>
      <c r="AB120" s="342"/>
      <c r="AC120" s="342"/>
      <c r="AD120" s="342"/>
      <c r="AE120" s="342"/>
    </row>
    <row r="121" spans="1:31" s="272" customFormat="1" ht="18" customHeight="1" thickBot="1" x14ac:dyDescent="0.35">
      <c r="A121" s="245">
        <v>107</v>
      </c>
      <c r="B121" s="808"/>
      <c r="C121" s="380"/>
      <c r="D121" s="381"/>
      <c r="E121" s="683" t="s">
        <v>874</v>
      </c>
      <c r="F121" s="382"/>
      <c r="G121" s="382"/>
      <c r="H121" s="382"/>
      <c r="I121" s="975"/>
      <c r="J121" s="691">
        <f>SUM(K121:R121)</f>
        <v>4229777</v>
      </c>
      <c r="K121" s="817">
        <f>SUM(K119:K120)</f>
        <v>1892061</v>
      </c>
      <c r="L121" s="817">
        <f t="shared" ref="L121:R121" si="13">SUM(L119:L120)</f>
        <v>244058</v>
      </c>
      <c r="M121" s="817">
        <f t="shared" si="13"/>
        <v>1845424</v>
      </c>
      <c r="N121" s="817">
        <f t="shared" si="13"/>
        <v>0</v>
      </c>
      <c r="O121" s="817">
        <f t="shared" si="13"/>
        <v>609</v>
      </c>
      <c r="P121" s="817">
        <f t="shared" si="13"/>
        <v>247625</v>
      </c>
      <c r="Q121" s="817">
        <f t="shared" si="13"/>
        <v>0</v>
      </c>
      <c r="R121" s="853">
        <f t="shared" si="13"/>
        <v>0</v>
      </c>
      <c r="S121" s="342"/>
      <c r="T121" s="342"/>
      <c r="U121" s="342"/>
      <c r="V121" s="342"/>
      <c r="W121" s="342"/>
      <c r="X121" s="342"/>
      <c r="Y121" s="342"/>
      <c r="Z121" s="342"/>
      <c r="AA121" s="342"/>
      <c r="AB121" s="342"/>
      <c r="AC121" s="342"/>
      <c r="AD121" s="342"/>
      <c r="AE121" s="342"/>
    </row>
    <row r="122" spans="1:31" s="303" customFormat="1" ht="22.5" customHeight="1" thickTop="1" x14ac:dyDescent="0.3">
      <c r="A122" s="245">
        <v>108</v>
      </c>
      <c r="B122" s="252">
        <v>16</v>
      </c>
      <c r="C122" s="327"/>
      <c r="D122" s="827" t="s">
        <v>215</v>
      </c>
      <c r="E122" s="827"/>
      <c r="F122" s="329" t="s">
        <v>22</v>
      </c>
      <c r="G122" s="256">
        <v>1410376</v>
      </c>
      <c r="H122" s="256">
        <v>1824602</v>
      </c>
      <c r="I122" s="968">
        <v>1734625</v>
      </c>
      <c r="J122" s="358"/>
      <c r="K122" s="256"/>
      <c r="L122" s="256"/>
      <c r="M122" s="256"/>
      <c r="N122" s="256"/>
      <c r="O122" s="256"/>
      <c r="P122" s="256"/>
      <c r="Q122" s="256"/>
      <c r="R122" s="331"/>
      <c r="S122" s="345"/>
      <c r="T122" s="345"/>
      <c r="U122" s="345"/>
      <c r="V122" s="345"/>
      <c r="W122" s="345"/>
      <c r="X122" s="345"/>
      <c r="Y122" s="345"/>
      <c r="Z122" s="345"/>
      <c r="AA122" s="345"/>
      <c r="AB122" s="345"/>
      <c r="AC122" s="345"/>
      <c r="AD122" s="345"/>
      <c r="AE122" s="345"/>
    </row>
    <row r="123" spans="1:31" s="284" customFormat="1" ht="18" customHeight="1" x14ac:dyDescent="0.3">
      <c r="A123" s="245">
        <v>109</v>
      </c>
      <c r="B123" s="820"/>
      <c r="C123" s="363"/>
      <c r="D123" s="363"/>
      <c r="E123" s="319" t="s">
        <v>239</v>
      </c>
      <c r="F123" s="364"/>
      <c r="G123" s="364"/>
      <c r="H123" s="364"/>
      <c r="I123" s="973"/>
      <c r="J123" s="365">
        <f>SUM(K123:R123)</f>
        <v>1911546</v>
      </c>
      <c r="K123" s="366">
        <v>340732</v>
      </c>
      <c r="L123" s="366">
        <v>51260</v>
      </c>
      <c r="M123" s="366">
        <v>1508451</v>
      </c>
      <c r="N123" s="366"/>
      <c r="O123" s="366"/>
      <c r="P123" s="366">
        <v>11103</v>
      </c>
      <c r="Q123" s="366"/>
      <c r="R123" s="367"/>
      <c r="S123" s="346"/>
      <c r="T123" s="346"/>
      <c r="U123" s="346"/>
      <c r="V123" s="346"/>
      <c r="W123" s="346"/>
      <c r="X123" s="346"/>
      <c r="Y123" s="346"/>
      <c r="Z123" s="346"/>
      <c r="AA123" s="346"/>
      <c r="AB123" s="346"/>
      <c r="AC123" s="346"/>
      <c r="AD123" s="346"/>
      <c r="AE123" s="346"/>
    </row>
    <row r="124" spans="1:31" s="284" customFormat="1" ht="18" customHeight="1" x14ac:dyDescent="0.3">
      <c r="A124" s="245">
        <v>110</v>
      </c>
      <c r="B124" s="1070"/>
      <c r="C124" s="363"/>
      <c r="D124" s="363"/>
      <c r="E124" s="343" t="s">
        <v>840</v>
      </c>
      <c r="F124" s="364"/>
      <c r="G124" s="364"/>
      <c r="H124" s="364"/>
      <c r="I124" s="973"/>
      <c r="J124" s="1069">
        <f>SUM(K124:R124)</f>
        <v>2125636</v>
      </c>
      <c r="K124" s="815">
        <v>355732</v>
      </c>
      <c r="L124" s="815">
        <v>53210</v>
      </c>
      <c r="M124" s="815">
        <v>1700591</v>
      </c>
      <c r="N124" s="815"/>
      <c r="O124" s="815"/>
      <c r="P124" s="815">
        <v>16103</v>
      </c>
      <c r="Q124" s="366"/>
      <c r="R124" s="367"/>
      <c r="S124" s="346"/>
      <c r="T124" s="346"/>
      <c r="U124" s="346"/>
      <c r="V124" s="346"/>
      <c r="W124" s="346"/>
      <c r="X124" s="346"/>
      <c r="Y124" s="346"/>
      <c r="Z124" s="346"/>
      <c r="AA124" s="346"/>
      <c r="AB124" s="346"/>
      <c r="AC124" s="346"/>
      <c r="AD124" s="346"/>
      <c r="AE124" s="346"/>
    </row>
    <row r="125" spans="1:31" s="284" customFormat="1" ht="18" customHeight="1" x14ac:dyDescent="0.3">
      <c r="A125" s="245">
        <v>111</v>
      </c>
      <c r="B125" s="821"/>
      <c r="C125" s="813"/>
      <c r="D125" s="813"/>
      <c r="E125" s="682" t="s">
        <v>614</v>
      </c>
      <c r="F125" s="362"/>
      <c r="G125" s="362"/>
      <c r="H125" s="362"/>
      <c r="I125" s="970"/>
      <c r="J125" s="805">
        <f>SUM(K125:R125)</f>
        <v>0</v>
      </c>
      <c r="K125" s="371"/>
      <c r="L125" s="371"/>
      <c r="M125" s="371"/>
      <c r="N125" s="371"/>
      <c r="O125" s="371"/>
      <c r="P125" s="371"/>
      <c r="Q125" s="340"/>
      <c r="R125" s="341"/>
      <c r="S125" s="346"/>
      <c r="T125" s="346"/>
      <c r="U125" s="346"/>
      <c r="V125" s="346"/>
      <c r="W125" s="346"/>
      <c r="X125" s="346"/>
      <c r="Y125" s="346"/>
      <c r="Z125" s="346"/>
      <c r="AA125" s="346"/>
      <c r="AB125" s="346"/>
      <c r="AC125" s="346"/>
      <c r="AD125" s="346"/>
      <c r="AE125" s="346"/>
    </row>
    <row r="126" spans="1:31" s="284" customFormat="1" ht="18" customHeight="1" thickBot="1" x14ac:dyDescent="0.35">
      <c r="A126" s="245">
        <v>112</v>
      </c>
      <c r="B126" s="822"/>
      <c r="C126" s="823"/>
      <c r="D126" s="823"/>
      <c r="E126" s="343" t="s">
        <v>874</v>
      </c>
      <c r="F126" s="390"/>
      <c r="G126" s="390"/>
      <c r="H126" s="390"/>
      <c r="I126" s="980"/>
      <c r="J126" s="825">
        <f>SUM(K126:R126)</f>
        <v>2125636</v>
      </c>
      <c r="K126" s="826">
        <f>SUM(K124:K125)</f>
        <v>355732</v>
      </c>
      <c r="L126" s="826">
        <f>SUM(L124:L125)</f>
        <v>53210</v>
      </c>
      <c r="M126" s="826">
        <f>SUM(M124:M125)</f>
        <v>1700591</v>
      </c>
      <c r="N126" s="826"/>
      <c r="O126" s="826"/>
      <c r="P126" s="826">
        <f>SUM(P124:P125)</f>
        <v>16103</v>
      </c>
      <c r="Q126" s="391"/>
      <c r="R126" s="392"/>
      <c r="S126" s="346"/>
      <c r="T126" s="346"/>
      <c r="U126" s="346"/>
      <c r="V126" s="346"/>
      <c r="W126" s="346"/>
      <c r="X126" s="346"/>
      <c r="Y126" s="346"/>
      <c r="Z126" s="346"/>
      <c r="AA126" s="346"/>
      <c r="AB126" s="346"/>
      <c r="AC126" s="346"/>
      <c r="AD126" s="346"/>
      <c r="AE126" s="346"/>
    </row>
    <row r="127" spans="1:31" s="277" customFormat="1" ht="36" customHeight="1" x14ac:dyDescent="0.3">
      <c r="A127" s="245">
        <v>113</v>
      </c>
      <c r="B127" s="1974" t="s">
        <v>115</v>
      </c>
      <c r="C127" s="1975"/>
      <c r="D127" s="1975"/>
      <c r="E127" s="1976"/>
      <c r="F127" s="393"/>
      <c r="G127" s="394">
        <f>SUM(G122,G117,G77,G51)</f>
        <v>10216226</v>
      </c>
      <c r="H127" s="394">
        <f>SUM(H122,H117,H77,H51)</f>
        <v>10526892</v>
      </c>
      <c r="I127" s="981">
        <f>SUM(I122,I117,I77,I51)</f>
        <v>11131643</v>
      </c>
      <c r="J127" s="824"/>
      <c r="K127" s="395"/>
      <c r="L127" s="395"/>
      <c r="M127" s="395"/>
      <c r="N127" s="395"/>
      <c r="O127" s="395"/>
      <c r="P127" s="395"/>
      <c r="Q127" s="395"/>
      <c r="R127" s="396"/>
      <c r="S127" s="397"/>
      <c r="T127" s="397"/>
      <c r="U127" s="397"/>
      <c r="V127" s="397"/>
      <c r="W127" s="397"/>
      <c r="X127" s="397"/>
      <c r="Y127" s="397"/>
      <c r="Z127" s="397"/>
      <c r="AA127" s="397"/>
      <c r="AB127" s="397"/>
      <c r="AC127" s="397"/>
      <c r="AD127" s="397"/>
      <c r="AE127" s="397"/>
    </row>
    <row r="128" spans="1:31" s="272" customFormat="1" ht="18" customHeight="1" x14ac:dyDescent="0.3">
      <c r="A128" s="245">
        <v>114</v>
      </c>
      <c r="B128" s="820"/>
      <c r="C128" s="363"/>
      <c r="D128" s="363"/>
      <c r="E128" s="319" t="s">
        <v>239</v>
      </c>
      <c r="F128" s="364"/>
      <c r="G128" s="364"/>
      <c r="H128" s="364"/>
      <c r="I128" s="973"/>
      <c r="J128" s="365">
        <f>SUM(K128:R128)</f>
        <v>11340349</v>
      </c>
      <c r="K128" s="366">
        <f t="shared" ref="K128:R129" si="14">SUM(K123,K118,K78,K52)</f>
        <v>6354896</v>
      </c>
      <c r="L128" s="366">
        <f t="shared" si="14"/>
        <v>927970</v>
      </c>
      <c r="M128" s="366">
        <f t="shared" si="14"/>
        <v>3940736</v>
      </c>
      <c r="N128" s="366">
        <f t="shared" si="14"/>
        <v>0</v>
      </c>
      <c r="O128" s="366">
        <f t="shared" si="14"/>
        <v>0</v>
      </c>
      <c r="P128" s="366">
        <f t="shared" si="14"/>
        <v>116747</v>
      </c>
      <c r="Q128" s="366">
        <f t="shared" si="14"/>
        <v>0</v>
      </c>
      <c r="R128" s="367">
        <f t="shared" si="14"/>
        <v>0</v>
      </c>
      <c r="S128" s="342"/>
      <c r="T128" s="342"/>
      <c r="U128" s="342"/>
      <c r="V128" s="342"/>
      <c r="W128" s="342"/>
      <c r="X128" s="342"/>
      <c r="Y128" s="342"/>
      <c r="Z128" s="342"/>
      <c r="AA128" s="342"/>
      <c r="AB128" s="342"/>
      <c r="AC128" s="342"/>
      <c r="AD128" s="342"/>
      <c r="AE128" s="342"/>
    </row>
    <row r="129" spans="1:31" s="272" customFormat="1" ht="18" customHeight="1" x14ac:dyDescent="0.3">
      <c r="A129" s="245">
        <v>115</v>
      </c>
      <c r="B129" s="820"/>
      <c r="C129" s="363"/>
      <c r="D129" s="1071"/>
      <c r="E129" s="343" t="s">
        <v>840</v>
      </c>
      <c r="F129" s="364"/>
      <c r="G129" s="364"/>
      <c r="H129" s="364"/>
      <c r="I129" s="973"/>
      <c r="J129" s="1069">
        <f>SUM(K129:R129)</f>
        <v>12941141</v>
      </c>
      <c r="K129" s="815">
        <f t="shared" si="14"/>
        <v>6864470</v>
      </c>
      <c r="L129" s="815">
        <f t="shared" si="14"/>
        <v>988707</v>
      </c>
      <c r="M129" s="815">
        <f t="shared" si="14"/>
        <v>4752037</v>
      </c>
      <c r="N129" s="815">
        <f t="shared" si="14"/>
        <v>0</v>
      </c>
      <c r="O129" s="815">
        <f t="shared" si="14"/>
        <v>609</v>
      </c>
      <c r="P129" s="815">
        <f t="shared" si="14"/>
        <v>333818</v>
      </c>
      <c r="Q129" s="815">
        <f t="shared" si="14"/>
        <v>1500</v>
      </c>
      <c r="R129" s="1077">
        <f t="shared" si="14"/>
        <v>0</v>
      </c>
      <c r="S129" s="342"/>
      <c r="T129" s="342"/>
      <c r="U129" s="342"/>
      <c r="V129" s="342"/>
      <c r="W129" s="342"/>
      <c r="X129" s="342"/>
      <c r="Y129" s="342"/>
      <c r="Z129" s="342"/>
      <c r="AA129" s="342"/>
      <c r="AB129" s="342"/>
      <c r="AC129" s="342"/>
      <c r="AD129" s="342"/>
      <c r="AE129" s="342"/>
    </row>
    <row r="130" spans="1:31" s="272" customFormat="1" ht="18" customHeight="1" x14ac:dyDescent="0.3">
      <c r="A130" s="245">
        <v>116</v>
      </c>
      <c r="B130" s="360"/>
      <c r="C130" s="361"/>
      <c r="D130" s="818"/>
      <c r="E130" s="682" t="s">
        <v>614</v>
      </c>
      <c r="F130" s="362"/>
      <c r="G130" s="362"/>
      <c r="H130" s="362"/>
      <c r="I130" s="970"/>
      <c r="J130" s="805">
        <f>SUM(K130:R130)</f>
        <v>2128</v>
      </c>
      <c r="K130" s="371">
        <f t="shared" ref="K130:R130" si="15">K125+K120+K80+K54</f>
        <v>11338</v>
      </c>
      <c r="L130" s="371">
        <f t="shared" si="15"/>
        <v>8927</v>
      </c>
      <c r="M130" s="371">
        <f t="shared" si="15"/>
        <v>-17013</v>
      </c>
      <c r="N130" s="371">
        <f t="shared" si="15"/>
        <v>0</v>
      </c>
      <c r="O130" s="371">
        <f t="shared" si="15"/>
        <v>0</v>
      </c>
      <c r="P130" s="371">
        <f t="shared" si="15"/>
        <v>-1124</v>
      </c>
      <c r="Q130" s="371">
        <f t="shared" si="15"/>
        <v>0</v>
      </c>
      <c r="R130" s="372">
        <f t="shared" si="15"/>
        <v>0</v>
      </c>
      <c r="S130" s="342"/>
      <c r="T130" s="342"/>
      <c r="U130" s="342"/>
      <c r="V130" s="342"/>
      <c r="W130" s="342"/>
      <c r="X130" s="342"/>
      <c r="Y130" s="342"/>
      <c r="Z130" s="342"/>
      <c r="AA130" s="342"/>
      <c r="AB130" s="342"/>
      <c r="AC130" s="342"/>
      <c r="AD130" s="342"/>
      <c r="AE130" s="342"/>
    </row>
    <row r="131" spans="1:31" s="272" customFormat="1" ht="18" customHeight="1" thickBot="1" x14ac:dyDescent="0.35">
      <c r="A131" s="245">
        <v>117</v>
      </c>
      <c r="B131" s="819"/>
      <c r="C131" s="809"/>
      <c r="D131" s="1618"/>
      <c r="E131" s="343" t="s">
        <v>874</v>
      </c>
      <c r="F131" s="810"/>
      <c r="G131" s="810"/>
      <c r="H131" s="810"/>
      <c r="I131" s="982"/>
      <c r="J131" s="825">
        <f>SUM(K131:R131)</f>
        <v>12943269</v>
      </c>
      <c r="K131" s="816">
        <f>SUM(K129:K130)</f>
        <v>6875808</v>
      </c>
      <c r="L131" s="816">
        <f t="shared" ref="L131:R131" si="16">SUM(L129:L130)</f>
        <v>997634</v>
      </c>
      <c r="M131" s="816">
        <f t="shared" si="16"/>
        <v>4735024</v>
      </c>
      <c r="N131" s="816">
        <f t="shared" si="16"/>
        <v>0</v>
      </c>
      <c r="O131" s="816">
        <f t="shared" si="16"/>
        <v>609</v>
      </c>
      <c r="P131" s="816">
        <f t="shared" si="16"/>
        <v>332694</v>
      </c>
      <c r="Q131" s="816">
        <f t="shared" si="16"/>
        <v>1500</v>
      </c>
      <c r="R131" s="854">
        <f t="shared" si="16"/>
        <v>0</v>
      </c>
      <c r="S131" s="342"/>
      <c r="T131" s="342"/>
      <c r="U131" s="342"/>
      <c r="V131" s="342"/>
      <c r="W131" s="342"/>
      <c r="X131" s="342"/>
      <c r="Y131" s="342"/>
      <c r="Z131" s="342"/>
      <c r="AA131" s="342"/>
      <c r="AB131" s="342"/>
      <c r="AC131" s="342"/>
      <c r="AD131" s="342"/>
      <c r="AE131" s="342"/>
    </row>
    <row r="132" spans="1:31" s="303" customFormat="1" ht="22.5" customHeight="1" x14ac:dyDescent="0.3">
      <c r="A132" s="245">
        <v>118</v>
      </c>
      <c r="B132" s="398">
        <v>17</v>
      </c>
      <c r="C132" s="399"/>
      <c r="D132" s="400" t="s">
        <v>153</v>
      </c>
      <c r="E132" s="401"/>
      <c r="F132" s="315" t="s">
        <v>22</v>
      </c>
      <c r="G132" s="402"/>
      <c r="H132" s="402"/>
      <c r="I132" s="983"/>
      <c r="J132" s="403"/>
      <c r="K132" s="402"/>
      <c r="L132" s="402"/>
      <c r="M132" s="402"/>
      <c r="N132" s="402"/>
      <c r="O132" s="402"/>
      <c r="P132" s="402"/>
      <c r="Q132" s="402"/>
      <c r="R132" s="404"/>
      <c r="S132" s="345"/>
      <c r="T132" s="345"/>
      <c r="U132" s="345"/>
      <c r="V132" s="345"/>
      <c r="W132" s="345"/>
      <c r="X132" s="345"/>
      <c r="Y132" s="345"/>
      <c r="Z132" s="345"/>
      <c r="AA132" s="345"/>
      <c r="AB132" s="345"/>
      <c r="AC132" s="345"/>
      <c r="AD132" s="345"/>
      <c r="AE132" s="345"/>
    </row>
    <row r="133" spans="1:31" s="406" customFormat="1" ht="19.5" customHeight="1" x14ac:dyDescent="0.3">
      <c r="A133" s="245">
        <v>119</v>
      </c>
      <c r="B133" s="259"/>
      <c r="C133" s="260">
        <v>1</v>
      </c>
      <c r="D133" s="405" t="s">
        <v>122</v>
      </c>
      <c r="E133" s="405"/>
      <c r="F133" s="344"/>
      <c r="G133" s="262">
        <v>1695683</v>
      </c>
      <c r="H133" s="262">
        <v>2049705</v>
      </c>
      <c r="I133" s="969">
        <v>1966442</v>
      </c>
      <c r="J133" s="359"/>
      <c r="K133" s="262"/>
      <c r="L133" s="262"/>
      <c r="M133" s="262"/>
      <c r="N133" s="262"/>
      <c r="O133" s="262"/>
      <c r="P133" s="262"/>
      <c r="Q133" s="262"/>
      <c r="R133" s="335"/>
      <c r="S133" s="325"/>
      <c r="T133" s="325"/>
      <c r="U133" s="325"/>
      <c r="V133" s="325"/>
      <c r="W133" s="325"/>
      <c r="X133" s="325"/>
      <c r="Y133" s="325"/>
      <c r="Z133" s="325"/>
      <c r="AA133" s="325"/>
      <c r="AB133" s="325"/>
      <c r="AC133" s="325"/>
      <c r="AD133" s="325"/>
    </row>
    <row r="134" spans="1:31" s="284" customFormat="1" ht="18" customHeight="1" x14ac:dyDescent="0.3">
      <c r="A134" s="245">
        <v>120</v>
      </c>
      <c r="B134" s="360"/>
      <c r="C134" s="407"/>
      <c r="D134" s="361"/>
      <c r="E134" s="408" t="s">
        <v>239</v>
      </c>
      <c r="F134" s="409"/>
      <c r="G134" s="409"/>
      <c r="H134" s="409"/>
      <c r="I134" s="984"/>
      <c r="J134" s="339">
        <f>SUM(K134:R134)</f>
        <v>2249354</v>
      </c>
      <c r="K134" s="340">
        <v>1930110</v>
      </c>
      <c r="L134" s="340">
        <v>286184</v>
      </c>
      <c r="M134" s="340">
        <v>33060</v>
      </c>
      <c r="N134" s="340"/>
      <c r="O134" s="340"/>
      <c r="P134" s="340"/>
      <c r="Q134" s="340"/>
      <c r="R134" s="341"/>
      <c r="S134" s="346"/>
      <c r="T134" s="346"/>
      <c r="U134" s="346"/>
      <c r="V134" s="346"/>
      <c r="W134" s="346"/>
      <c r="X134" s="346"/>
      <c r="Y134" s="346"/>
      <c r="Z134" s="346"/>
      <c r="AA134" s="346"/>
      <c r="AB134" s="346"/>
      <c r="AC134" s="346"/>
      <c r="AD134" s="346"/>
    </row>
    <row r="135" spans="1:31" s="284" customFormat="1" ht="18" customHeight="1" x14ac:dyDescent="0.3">
      <c r="A135" s="245">
        <v>121</v>
      </c>
      <c r="B135" s="360"/>
      <c r="C135" s="407"/>
      <c r="D135" s="818"/>
      <c r="E135" s="343" t="s">
        <v>840</v>
      </c>
      <c r="F135" s="409"/>
      <c r="G135" s="409"/>
      <c r="H135" s="409"/>
      <c r="I135" s="984"/>
      <c r="J135" s="334">
        <f>SUM(K135:R135)</f>
        <v>2722001</v>
      </c>
      <c r="K135" s="806">
        <v>2282492</v>
      </c>
      <c r="L135" s="806">
        <v>335251</v>
      </c>
      <c r="M135" s="806">
        <v>104258</v>
      </c>
      <c r="N135" s="340"/>
      <c r="O135" s="340"/>
      <c r="P135" s="340"/>
      <c r="Q135" s="340"/>
      <c r="R135" s="341"/>
      <c r="S135" s="346"/>
      <c r="T135" s="346"/>
      <c r="U135" s="346"/>
      <c r="V135" s="346"/>
      <c r="W135" s="346"/>
      <c r="X135" s="346"/>
      <c r="Y135" s="346"/>
      <c r="Z135" s="346"/>
      <c r="AA135" s="346"/>
      <c r="AB135" s="346"/>
      <c r="AC135" s="346"/>
      <c r="AD135" s="346"/>
    </row>
    <row r="136" spans="1:31" s="284" customFormat="1" ht="18" customHeight="1" x14ac:dyDescent="0.3">
      <c r="A136" s="245">
        <v>122</v>
      </c>
      <c r="B136" s="360"/>
      <c r="C136" s="407"/>
      <c r="D136" s="818"/>
      <c r="E136" s="682" t="s">
        <v>614</v>
      </c>
      <c r="F136" s="409"/>
      <c r="G136" s="409"/>
      <c r="H136" s="409"/>
      <c r="I136" s="984"/>
      <c r="J136" s="805">
        <f>SUM(K136:R136)</f>
        <v>0</v>
      </c>
      <c r="K136" s="371"/>
      <c r="L136" s="371"/>
      <c r="M136" s="371"/>
      <c r="N136" s="340"/>
      <c r="O136" s="340"/>
      <c r="P136" s="340"/>
      <c r="Q136" s="340"/>
      <c r="R136" s="341"/>
      <c r="S136" s="346"/>
      <c r="T136" s="346"/>
      <c r="U136" s="346"/>
      <c r="V136" s="346"/>
      <c r="W136" s="346"/>
      <c r="X136" s="346"/>
      <c r="Y136" s="346"/>
      <c r="Z136" s="346"/>
      <c r="AA136" s="346"/>
      <c r="AB136" s="346"/>
      <c r="AC136" s="346"/>
      <c r="AD136" s="346"/>
    </row>
    <row r="137" spans="1:31" s="284" customFormat="1" ht="18" customHeight="1" x14ac:dyDescent="0.3">
      <c r="A137" s="245">
        <v>123</v>
      </c>
      <c r="B137" s="360"/>
      <c r="C137" s="407"/>
      <c r="D137" s="818"/>
      <c r="E137" s="343" t="s">
        <v>874</v>
      </c>
      <c r="F137" s="409"/>
      <c r="G137" s="409"/>
      <c r="H137" s="409"/>
      <c r="I137" s="984"/>
      <c r="J137" s="334">
        <f>SUM(K137:R137)</f>
        <v>2722001</v>
      </c>
      <c r="K137" s="806">
        <f>SUM(K135:K136)</f>
        <v>2282492</v>
      </c>
      <c r="L137" s="806">
        <f>SUM(L135:L136)</f>
        <v>335251</v>
      </c>
      <c r="M137" s="806">
        <f>SUM(M135:M136)</f>
        <v>104258</v>
      </c>
      <c r="N137" s="340"/>
      <c r="O137" s="340"/>
      <c r="P137" s="340"/>
      <c r="Q137" s="340"/>
      <c r="R137" s="341"/>
      <c r="S137" s="346"/>
      <c r="T137" s="346"/>
      <c r="U137" s="346"/>
      <c r="V137" s="346"/>
      <c r="W137" s="346"/>
      <c r="X137" s="346"/>
      <c r="Y137" s="346"/>
      <c r="Z137" s="346"/>
      <c r="AA137" s="346"/>
      <c r="AB137" s="346"/>
      <c r="AC137" s="346"/>
      <c r="AD137" s="346"/>
    </row>
    <row r="138" spans="1:31" s="415" customFormat="1" ht="19.5" customHeight="1" x14ac:dyDescent="0.3">
      <c r="A138" s="245">
        <v>124</v>
      </c>
      <c r="B138" s="410"/>
      <c r="C138" s="411"/>
      <c r="D138" s="2029" t="s">
        <v>344</v>
      </c>
      <c r="E138" s="2030"/>
      <c r="F138" s="412"/>
      <c r="G138" s="265">
        <v>5127</v>
      </c>
      <c r="H138" s="265"/>
      <c r="I138" s="976"/>
      <c r="J138" s="359"/>
      <c r="K138" s="265"/>
      <c r="L138" s="265"/>
      <c r="M138" s="265"/>
      <c r="N138" s="265"/>
      <c r="O138" s="265"/>
      <c r="P138" s="265"/>
      <c r="Q138" s="265"/>
      <c r="R138" s="413"/>
      <c r="S138" s="414"/>
      <c r="T138" s="414"/>
      <c r="U138" s="414"/>
      <c r="V138" s="414"/>
      <c r="W138" s="414"/>
      <c r="X138" s="414"/>
      <c r="Y138" s="414"/>
      <c r="Z138" s="414"/>
      <c r="AA138" s="414"/>
      <c r="AB138" s="414"/>
      <c r="AC138" s="414"/>
      <c r="AD138" s="414"/>
    </row>
    <row r="139" spans="1:31" s="303" customFormat="1" ht="20.100000000000001" customHeight="1" x14ac:dyDescent="0.3">
      <c r="A139" s="245">
        <v>125</v>
      </c>
      <c r="B139" s="259"/>
      <c r="C139" s="260">
        <v>2</v>
      </c>
      <c r="D139" s="405" t="s">
        <v>123</v>
      </c>
      <c r="E139" s="405"/>
      <c r="F139" s="344"/>
      <c r="G139" s="262">
        <v>229634</v>
      </c>
      <c r="H139" s="262">
        <v>372333</v>
      </c>
      <c r="I139" s="969">
        <v>220802</v>
      </c>
      <c r="J139" s="359"/>
      <c r="K139" s="262"/>
      <c r="L139" s="262"/>
      <c r="M139" s="262"/>
      <c r="N139" s="262"/>
      <c r="O139" s="262"/>
      <c r="P139" s="262"/>
      <c r="Q139" s="262"/>
      <c r="R139" s="335"/>
      <c r="S139" s="345"/>
      <c r="T139" s="345"/>
      <c r="U139" s="345"/>
      <c r="V139" s="345"/>
      <c r="W139" s="345"/>
      <c r="X139" s="345"/>
      <c r="Y139" s="345"/>
      <c r="Z139" s="345"/>
      <c r="AA139" s="345"/>
      <c r="AB139" s="345"/>
      <c r="AC139" s="345"/>
      <c r="AD139" s="345"/>
    </row>
    <row r="140" spans="1:31" s="284" customFormat="1" ht="18" customHeight="1" x14ac:dyDescent="0.3">
      <c r="A140" s="245">
        <v>126</v>
      </c>
      <c r="B140" s="360"/>
      <c r="C140" s="407"/>
      <c r="D140" s="361"/>
      <c r="E140" s="408" t="s">
        <v>239</v>
      </c>
      <c r="F140" s="409"/>
      <c r="G140" s="409"/>
      <c r="H140" s="409"/>
      <c r="I140" s="984"/>
      <c r="J140" s="339">
        <f>SUM(K140:R140)</f>
        <v>429853</v>
      </c>
      <c r="K140" s="340">
        <v>15300</v>
      </c>
      <c r="L140" s="340">
        <v>6130</v>
      </c>
      <c r="M140" s="340">
        <v>302376</v>
      </c>
      <c r="N140" s="340"/>
      <c r="O140" s="340"/>
      <c r="P140" s="340">
        <v>106047</v>
      </c>
      <c r="Q140" s="340"/>
      <c r="R140" s="341"/>
      <c r="S140" s="346"/>
      <c r="T140" s="346"/>
      <c r="U140" s="346"/>
      <c r="V140" s="346"/>
      <c r="W140" s="346"/>
      <c r="X140" s="346"/>
      <c r="Y140" s="346"/>
      <c r="Z140" s="346"/>
      <c r="AA140" s="346"/>
      <c r="AB140" s="346"/>
      <c r="AC140" s="346"/>
      <c r="AD140" s="346"/>
    </row>
    <row r="141" spans="1:31" s="284" customFormat="1" ht="18" customHeight="1" x14ac:dyDescent="0.3">
      <c r="A141" s="245">
        <v>127</v>
      </c>
      <c r="B141" s="360"/>
      <c r="C141" s="407"/>
      <c r="D141" s="818"/>
      <c r="E141" s="343" t="s">
        <v>840</v>
      </c>
      <c r="F141" s="409"/>
      <c r="G141" s="409"/>
      <c r="H141" s="409"/>
      <c r="I141" s="984"/>
      <c r="J141" s="334">
        <f>SUM(K141:R141)</f>
        <v>735030</v>
      </c>
      <c r="K141" s="806">
        <v>16128</v>
      </c>
      <c r="L141" s="806">
        <v>6661</v>
      </c>
      <c r="M141" s="806">
        <v>541877</v>
      </c>
      <c r="N141" s="806"/>
      <c r="O141" s="806"/>
      <c r="P141" s="806">
        <v>170364</v>
      </c>
      <c r="Q141" s="340"/>
      <c r="R141" s="341"/>
      <c r="S141" s="346"/>
      <c r="T141" s="346"/>
      <c r="U141" s="346"/>
      <c r="V141" s="346"/>
      <c r="W141" s="346"/>
      <c r="X141" s="346"/>
      <c r="Y141" s="346"/>
      <c r="Z141" s="346"/>
      <c r="AA141" s="346"/>
      <c r="AB141" s="346"/>
      <c r="AC141" s="346"/>
      <c r="AD141" s="346"/>
    </row>
    <row r="142" spans="1:31" s="284" customFormat="1" ht="18" customHeight="1" x14ac:dyDescent="0.3">
      <c r="A142" s="245">
        <v>128</v>
      </c>
      <c r="B142" s="360"/>
      <c r="C142" s="407"/>
      <c r="D142" s="818"/>
      <c r="E142" s="682" t="s">
        <v>614</v>
      </c>
      <c r="F142" s="409"/>
      <c r="G142" s="409"/>
      <c r="H142" s="409"/>
      <c r="I142" s="984"/>
      <c r="J142" s="805">
        <f>SUM(K142:R142)</f>
        <v>0</v>
      </c>
      <c r="K142" s="371"/>
      <c r="L142" s="371"/>
      <c r="M142" s="371"/>
      <c r="N142" s="371"/>
      <c r="O142" s="371"/>
      <c r="P142" s="371"/>
      <c r="Q142" s="371"/>
      <c r="R142" s="372"/>
      <c r="S142" s="346"/>
      <c r="T142" s="346"/>
      <c r="U142" s="346"/>
      <c r="V142" s="346"/>
      <c r="W142" s="346"/>
      <c r="X142" s="346"/>
      <c r="Y142" s="346"/>
      <c r="Z142" s="346"/>
      <c r="AA142" s="346"/>
      <c r="AB142" s="346"/>
      <c r="AC142" s="346"/>
      <c r="AD142" s="346"/>
    </row>
    <row r="143" spans="1:31" s="284" customFormat="1" ht="18" customHeight="1" x14ac:dyDescent="0.3">
      <c r="A143" s="245">
        <v>129</v>
      </c>
      <c r="B143" s="360"/>
      <c r="C143" s="407"/>
      <c r="D143" s="818"/>
      <c r="E143" s="343" t="s">
        <v>874</v>
      </c>
      <c r="F143" s="409"/>
      <c r="G143" s="409"/>
      <c r="H143" s="409"/>
      <c r="I143" s="984"/>
      <c r="J143" s="334">
        <f>SUM(K143:R143)</f>
        <v>735030</v>
      </c>
      <c r="K143" s="806">
        <f>SUM(K141:K142)</f>
        <v>16128</v>
      </c>
      <c r="L143" s="806">
        <f>SUM(L141:L142)</f>
        <v>6661</v>
      </c>
      <c r="M143" s="806">
        <f>SUM(M141:M142)</f>
        <v>541877</v>
      </c>
      <c r="N143" s="806"/>
      <c r="O143" s="806"/>
      <c r="P143" s="806">
        <f>SUM(P141:P142)</f>
        <v>170364</v>
      </c>
      <c r="Q143" s="340"/>
      <c r="R143" s="341"/>
      <c r="S143" s="346"/>
      <c r="T143" s="346"/>
      <c r="U143" s="346"/>
      <c r="V143" s="346"/>
      <c r="W143" s="346"/>
      <c r="X143" s="346"/>
      <c r="Y143" s="346"/>
      <c r="Z143" s="346"/>
      <c r="AA143" s="346"/>
      <c r="AB143" s="346"/>
      <c r="AC143" s="346"/>
      <c r="AD143" s="346"/>
    </row>
    <row r="144" spans="1:31" s="303" customFormat="1" ht="20.100000000000001" customHeight="1" x14ac:dyDescent="0.3">
      <c r="A144" s="245">
        <v>130</v>
      </c>
      <c r="B144" s="259"/>
      <c r="C144" s="260">
        <v>3</v>
      </c>
      <c r="D144" s="405" t="s">
        <v>30</v>
      </c>
      <c r="E144" s="405"/>
      <c r="F144" s="344"/>
      <c r="G144" s="262">
        <v>91156</v>
      </c>
      <c r="H144" s="262">
        <v>147522</v>
      </c>
      <c r="I144" s="969">
        <v>106296</v>
      </c>
      <c r="J144" s="359"/>
      <c r="K144" s="262"/>
      <c r="L144" s="262"/>
      <c r="M144" s="262"/>
      <c r="N144" s="262"/>
      <c r="O144" s="262"/>
      <c r="P144" s="262"/>
      <c r="Q144" s="262"/>
      <c r="R144" s="335"/>
      <c r="S144" s="345"/>
      <c r="T144" s="345"/>
      <c r="U144" s="345"/>
      <c r="V144" s="345"/>
      <c r="W144" s="345"/>
      <c r="X144" s="345"/>
      <c r="Y144" s="345"/>
      <c r="Z144" s="345"/>
      <c r="AA144" s="345"/>
      <c r="AB144" s="345"/>
      <c r="AC144" s="345"/>
      <c r="AD144" s="345"/>
    </row>
    <row r="145" spans="1:30" s="284" customFormat="1" ht="18" customHeight="1" x14ac:dyDescent="0.3">
      <c r="A145" s="245">
        <v>131</v>
      </c>
      <c r="B145" s="360"/>
      <c r="C145" s="407"/>
      <c r="D145" s="361"/>
      <c r="E145" s="408" t="s">
        <v>239</v>
      </c>
      <c r="F145" s="409"/>
      <c r="G145" s="409"/>
      <c r="H145" s="409"/>
      <c r="I145" s="984"/>
      <c r="J145" s="339">
        <f>SUM(K145:R145)</f>
        <v>170923</v>
      </c>
      <c r="K145" s="340"/>
      <c r="L145" s="340"/>
      <c r="M145" s="340">
        <v>146023</v>
      </c>
      <c r="N145" s="340"/>
      <c r="O145" s="340"/>
      <c r="P145" s="340">
        <v>24900</v>
      </c>
      <c r="Q145" s="340"/>
      <c r="R145" s="341"/>
      <c r="S145" s="346"/>
      <c r="T145" s="346"/>
      <c r="U145" s="346"/>
      <c r="V145" s="346"/>
      <c r="W145" s="346"/>
      <c r="X145" s="346"/>
      <c r="Y145" s="346"/>
      <c r="Z145" s="346"/>
      <c r="AA145" s="346"/>
      <c r="AB145" s="346"/>
      <c r="AC145" s="346"/>
      <c r="AD145" s="346"/>
    </row>
    <row r="146" spans="1:30" s="284" customFormat="1" ht="18" customHeight="1" x14ac:dyDescent="0.3">
      <c r="A146" s="245">
        <v>132</v>
      </c>
      <c r="B146" s="820"/>
      <c r="C146" s="407"/>
      <c r="D146" s="818"/>
      <c r="E146" s="343" t="s">
        <v>840</v>
      </c>
      <c r="F146" s="687"/>
      <c r="G146" s="687"/>
      <c r="H146" s="687"/>
      <c r="I146" s="985"/>
      <c r="J146" s="334">
        <f>SUM(K146:R146)</f>
        <v>257434</v>
      </c>
      <c r="K146" s="833"/>
      <c r="L146" s="833"/>
      <c r="M146" s="833">
        <v>207151</v>
      </c>
      <c r="N146" s="833"/>
      <c r="O146" s="833"/>
      <c r="P146" s="833">
        <v>50283</v>
      </c>
      <c r="Q146" s="794"/>
      <c r="R146" s="795"/>
      <c r="S146" s="346"/>
      <c r="T146" s="346"/>
      <c r="U146" s="346"/>
      <c r="V146" s="346"/>
      <c r="W146" s="346"/>
      <c r="X146" s="346"/>
      <c r="Y146" s="346"/>
      <c r="Z146" s="346"/>
      <c r="AA146" s="346"/>
      <c r="AB146" s="346"/>
      <c r="AC146" s="346"/>
      <c r="AD146" s="346"/>
    </row>
    <row r="147" spans="1:30" s="284" customFormat="1" ht="18" customHeight="1" x14ac:dyDescent="0.3">
      <c r="A147" s="245">
        <v>133</v>
      </c>
      <c r="B147" s="820"/>
      <c r="C147" s="407"/>
      <c r="D147" s="818"/>
      <c r="E147" s="682" t="s">
        <v>614</v>
      </c>
      <c r="F147" s="687"/>
      <c r="G147" s="687"/>
      <c r="H147" s="687"/>
      <c r="I147" s="985"/>
      <c r="J147" s="805">
        <f>SUM(K147:R147)</f>
        <v>0</v>
      </c>
      <c r="K147" s="834"/>
      <c r="L147" s="834"/>
      <c r="M147" s="834"/>
      <c r="N147" s="834"/>
      <c r="O147" s="834"/>
      <c r="P147" s="834"/>
      <c r="Q147" s="834"/>
      <c r="R147" s="835"/>
      <c r="S147" s="346"/>
      <c r="T147" s="346"/>
      <c r="U147" s="346"/>
      <c r="V147" s="346"/>
      <c r="W147" s="346"/>
      <c r="X147" s="346"/>
      <c r="Y147" s="346"/>
      <c r="Z147" s="346"/>
      <c r="AA147" s="346"/>
      <c r="AB147" s="346"/>
      <c r="AC147" s="346"/>
      <c r="AD147" s="346"/>
    </row>
    <row r="148" spans="1:30" s="284" customFormat="1" ht="18" customHeight="1" x14ac:dyDescent="0.3">
      <c r="A148" s="245">
        <v>134</v>
      </c>
      <c r="B148" s="820"/>
      <c r="C148" s="407"/>
      <c r="D148" s="818"/>
      <c r="E148" s="343" t="s">
        <v>874</v>
      </c>
      <c r="F148" s="687"/>
      <c r="G148" s="687"/>
      <c r="H148" s="687"/>
      <c r="I148" s="985"/>
      <c r="J148" s="334">
        <f>SUM(K148:R148)</f>
        <v>257434</v>
      </c>
      <c r="K148" s="794"/>
      <c r="L148" s="794"/>
      <c r="M148" s="833">
        <f>SUM(M146:M147)</f>
        <v>207151</v>
      </c>
      <c r="N148" s="833"/>
      <c r="O148" s="833"/>
      <c r="P148" s="833">
        <f>SUM(P146:P147)</f>
        <v>50283</v>
      </c>
      <c r="Q148" s="794"/>
      <c r="R148" s="795"/>
      <c r="S148" s="346"/>
      <c r="T148" s="346"/>
      <c r="U148" s="346"/>
      <c r="V148" s="346"/>
      <c r="W148" s="346"/>
      <c r="X148" s="346"/>
      <c r="Y148" s="346"/>
      <c r="Z148" s="346"/>
      <c r="AA148" s="346"/>
      <c r="AB148" s="346"/>
      <c r="AC148" s="346"/>
      <c r="AD148" s="346"/>
    </row>
    <row r="149" spans="1:30" s="423" customFormat="1" ht="44.25" customHeight="1" x14ac:dyDescent="0.3">
      <c r="A149" s="245">
        <v>135</v>
      </c>
      <c r="B149" s="318"/>
      <c r="C149" s="302">
        <v>76</v>
      </c>
      <c r="D149" s="2031" t="s">
        <v>385</v>
      </c>
      <c r="E149" s="2032"/>
      <c r="F149" s="519"/>
      <c r="G149" s="256">
        <v>1366</v>
      </c>
      <c r="H149" s="256">
        <v>329</v>
      </c>
      <c r="I149" s="968">
        <v>2981</v>
      </c>
      <c r="J149" s="520"/>
      <c r="K149" s="521"/>
      <c r="L149" s="521"/>
      <c r="M149" s="521"/>
      <c r="N149" s="521"/>
      <c r="O149" s="521"/>
      <c r="P149" s="521"/>
      <c r="Q149" s="521"/>
      <c r="R149" s="522"/>
      <c r="S149" s="422"/>
      <c r="T149" s="422"/>
      <c r="U149" s="422"/>
      <c r="V149" s="422"/>
      <c r="W149" s="422"/>
      <c r="X149" s="422"/>
      <c r="Y149" s="422"/>
      <c r="Z149" s="422"/>
      <c r="AA149" s="422"/>
      <c r="AB149" s="422"/>
      <c r="AC149" s="422"/>
      <c r="AD149" s="422"/>
    </row>
    <row r="150" spans="1:30" s="423" customFormat="1" ht="19.5" customHeight="1" x14ac:dyDescent="0.3">
      <c r="A150" s="245">
        <v>136</v>
      </c>
      <c r="B150" s="318"/>
      <c r="C150" s="260"/>
      <c r="D150" s="421"/>
      <c r="E150" s="408" t="s">
        <v>239</v>
      </c>
      <c r="F150" s="519"/>
      <c r="G150" s="256"/>
      <c r="H150" s="256"/>
      <c r="I150" s="968"/>
      <c r="J150" s="339">
        <f>SUM(K150:R150)</f>
        <v>348</v>
      </c>
      <c r="K150" s="521">
        <v>308</v>
      </c>
      <c r="L150" s="521">
        <v>40</v>
      </c>
      <c r="M150" s="521"/>
      <c r="N150" s="521"/>
      <c r="O150" s="521"/>
      <c r="P150" s="521"/>
      <c r="Q150" s="521"/>
      <c r="R150" s="522"/>
      <c r="S150" s="422"/>
      <c r="T150" s="422"/>
      <c r="U150" s="422"/>
      <c r="V150" s="422"/>
      <c r="W150" s="422"/>
      <c r="X150" s="422"/>
      <c r="Y150" s="422"/>
      <c r="Z150" s="422"/>
      <c r="AA150" s="422"/>
      <c r="AB150" s="422"/>
      <c r="AC150" s="422"/>
      <c r="AD150" s="422"/>
    </row>
    <row r="151" spans="1:30" s="423" customFormat="1" ht="18" customHeight="1" x14ac:dyDescent="0.3">
      <c r="A151" s="245">
        <v>137</v>
      </c>
      <c r="B151" s="318"/>
      <c r="C151" s="260"/>
      <c r="D151" s="421"/>
      <c r="E151" s="343" t="s">
        <v>840</v>
      </c>
      <c r="F151" s="519"/>
      <c r="G151" s="256"/>
      <c r="H151" s="256"/>
      <c r="I151" s="968"/>
      <c r="J151" s="334">
        <f>SUM(K151:R151)</f>
        <v>4224</v>
      </c>
      <c r="K151" s="833">
        <v>3738</v>
      </c>
      <c r="L151" s="833">
        <v>486</v>
      </c>
      <c r="M151" s="521"/>
      <c r="N151" s="521"/>
      <c r="O151" s="521"/>
      <c r="P151" s="521"/>
      <c r="Q151" s="521"/>
      <c r="R151" s="522"/>
      <c r="S151" s="422"/>
      <c r="T151" s="422"/>
      <c r="U151" s="422"/>
      <c r="V151" s="422"/>
      <c r="W151" s="422"/>
      <c r="X151" s="422"/>
      <c r="Y151" s="422"/>
      <c r="Z151" s="422"/>
      <c r="AA151" s="422"/>
      <c r="AB151" s="422"/>
      <c r="AC151" s="422"/>
      <c r="AD151" s="422"/>
    </row>
    <row r="152" spans="1:30" s="423" customFormat="1" ht="19.5" customHeight="1" x14ac:dyDescent="0.3">
      <c r="A152" s="245">
        <v>138</v>
      </c>
      <c r="B152" s="318"/>
      <c r="C152" s="260"/>
      <c r="D152" s="421"/>
      <c r="E152" s="682" t="s">
        <v>614</v>
      </c>
      <c r="F152" s="519"/>
      <c r="G152" s="256"/>
      <c r="H152" s="256"/>
      <c r="I152" s="968"/>
      <c r="J152" s="805">
        <f>SUM(K152:R152)</f>
        <v>0</v>
      </c>
      <c r="K152" s="956"/>
      <c r="L152" s="956"/>
      <c r="M152" s="521"/>
      <c r="N152" s="521"/>
      <c r="O152" s="521"/>
      <c r="P152" s="521"/>
      <c r="Q152" s="521"/>
      <c r="R152" s="522"/>
      <c r="S152" s="422"/>
      <c r="T152" s="422"/>
      <c r="U152" s="422"/>
      <c r="V152" s="422"/>
      <c r="W152" s="422"/>
      <c r="X152" s="422"/>
      <c r="Y152" s="422"/>
      <c r="Z152" s="422"/>
      <c r="AA152" s="422"/>
      <c r="AB152" s="422"/>
      <c r="AC152" s="422"/>
      <c r="AD152" s="422"/>
    </row>
    <row r="153" spans="1:30" s="423" customFormat="1" ht="19.5" customHeight="1" x14ac:dyDescent="0.3">
      <c r="A153" s="245">
        <v>139</v>
      </c>
      <c r="B153" s="318"/>
      <c r="C153" s="260"/>
      <c r="D153" s="421"/>
      <c r="E153" s="343" t="s">
        <v>874</v>
      </c>
      <c r="F153" s="519"/>
      <c r="G153" s="256"/>
      <c r="H153" s="256"/>
      <c r="I153" s="968"/>
      <c r="J153" s="334">
        <f>SUM(K153:R153)</f>
        <v>4224</v>
      </c>
      <c r="K153" s="833">
        <f>SUM(K151:K152)</f>
        <v>3738</v>
      </c>
      <c r="L153" s="833">
        <f>SUM(L151:L152)</f>
        <v>486</v>
      </c>
      <c r="M153" s="521"/>
      <c r="N153" s="521"/>
      <c r="O153" s="521"/>
      <c r="P153" s="521"/>
      <c r="Q153" s="521"/>
      <c r="R153" s="522"/>
      <c r="S153" s="422"/>
      <c r="T153" s="422"/>
      <c r="U153" s="422"/>
      <c r="V153" s="422"/>
      <c r="W153" s="422"/>
      <c r="X153" s="422"/>
      <c r="Y153" s="422"/>
      <c r="Z153" s="422"/>
      <c r="AA153" s="422"/>
      <c r="AB153" s="422"/>
      <c r="AC153" s="422"/>
      <c r="AD153" s="422"/>
    </row>
    <row r="154" spans="1:30" s="423" customFormat="1" ht="60" customHeight="1" x14ac:dyDescent="0.3">
      <c r="A154" s="245">
        <v>140</v>
      </c>
      <c r="B154" s="318"/>
      <c r="C154" s="302">
        <v>77</v>
      </c>
      <c r="D154" s="2022" t="s">
        <v>386</v>
      </c>
      <c r="E154" s="2022"/>
      <c r="F154" s="519"/>
      <c r="G154" s="256">
        <v>1302</v>
      </c>
      <c r="H154" s="256">
        <v>258</v>
      </c>
      <c r="I154" s="968">
        <v>3757</v>
      </c>
      <c r="J154" s="520"/>
      <c r="K154" s="521"/>
      <c r="L154" s="521"/>
      <c r="M154" s="521"/>
      <c r="N154" s="521"/>
      <c r="O154" s="521"/>
      <c r="P154" s="521"/>
      <c r="Q154" s="521"/>
      <c r="R154" s="522"/>
      <c r="S154" s="422"/>
      <c r="T154" s="422"/>
      <c r="U154" s="422"/>
      <c r="V154" s="422"/>
      <c r="W154" s="422"/>
      <c r="X154" s="422"/>
      <c r="Y154" s="422"/>
      <c r="Z154" s="422"/>
      <c r="AA154" s="422"/>
      <c r="AB154" s="422"/>
      <c r="AC154" s="422"/>
      <c r="AD154" s="422"/>
    </row>
    <row r="155" spans="1:30" s="423" customFormat="1" ht="19.5" customHeight="1" x14ac:dyDescent="0.3">
      <c r="A155" s="245">
        <v>141</v>
      </c>
      <c r="B155" s="318"/>
      <c r="C155" s="518"/>
      <c r="D155" s="421"/>
      <c r="E155" s="408" t="s">
        <v>239</v>
      </c>
      <c r="F155" s="519"/>
      <c r="G155" s="256"/>
      <c r="H155" s="256"/>
      <c r="I155" s="968"/>
      <c r="J155" s="339">
        <f>SUM(K155:R155)</f>
        <v>501</v>
      </c>
      <c r="K155" s="521">
        <v>443</v>
      </c>
      <c r="L155" s="521">
        <v>58</v>
      </c>
      <c r="M155" s="521"/>
      <c r="N155" s="521"/>
      <c r="O155" s="521"/>
      <c r="P155" s="521"/>
      <c r="Q155" s="521"/>
      <c r="R155" s="522"/>
      <c r="S155" s="422"/>
      <c r="T155" s="422"/>
      <c r="U155" s="422"/>
      <c r="V155" s="422"/>
      <c r="W155" s="422"/>
      <c r="X155" s="422"/>
      <c r="Y155" s="422"/>
      <c r="Z155" s="422"/>
      <c r="AA155" s="422"/>
      <c r="AB155" s="422"/>
      <c r="AC155" s="422"/>
      <c r="AD155" s="422"/>
    </row>
    <row r="156" spans="1:30" s="423" customFormat="1" ht="18" customHeight="1" x14ac:dyDescent="0.3">
      <c r="A156" s="245">
        <v>142</v>
      </c>
      <c r="B156" s="318"/>
      <c r="C156" s="518"/>
      <c r="D156" s="421"/>
      <c r="E156" s="343" t="s">
        <v>840</v>
      </c>
      <c r="F156" s="519"/>
      <c r="G156" s="256"/>
      <c r="H156" s="256"/>
      <c r="I156" s="968"/>
      <c r="J156" s="334">
        <f>SUM(K156:R156)</f>
        <v>3769</v>
      </c>
      <c r="K156" s="836">
        <v>3335</v>
      </c>
      <c r="L156" s="836">
        <v>434</v>
      </c>
      <c r="M156" s="521"/>
      <c r="N156" s="521"/>
      <c r="O156" s="521"/>
      <c r="P156" s="521"/>
      <c r="Q156" s="521"/>
      <c r="R156" s="522"/>
      <c r="S156" s="422"/>
      <c r="T156" s="422"/>
      <c r="U156" s="422"/>
      <c r="V156" s="422"/>
      <c r="W156" s="422"/>
      <c r="X156" s="422"/>
      <c r="Y156" s="422"/>
      <c r="Z156" s="422"/>
      <c r="AA156" s="422"/>
      <c r="AB156" s="422"/>
      <c r="AC156" s="422"/>
      <c r="AD156" s="422"/>
    </row>
    <row r="157" spans="1:30" s="423" customFormat="1" ht="19.5" customHeight="1" x14ac:dyDescent="0.3">
      <c r="A157" s="245">
        <v>143</v>
      </c>
      <c r="B157" s="318"/>
      <c r="C157" s="518"/>
      <c r="D157" s="421"/>
      <c r="E157" s="682" t="s">
        <v>614</v>
      </c>
      <c r="F157" s="519"/>
      <c r="G157" s="256"/>
      <c r="H157" s="256"/>
      <c r="I157" s="968"/>
      <c r="J157" s="805">
        <f>SUM(K157:R157)</f>
        <v>0</v>
      </c>
      <c r="K157" s="956"/>
      <c r="L157" s="956"/>
      <c r="M157" s="521"/>
      <c r="N157" s="521"/>
      <c r="O157" s="521"/>
      <c r="P157" s="521"/>
      <c r="Q157" s="521"/>
      <c r="R157" s="522"/>
      <c r="S157" s="422"/>
      <c r="T157" s="422"/>
      <c r="U157" s="422"/>
      <c r="V157" s="422"/>
      <c r="W157" s="422"/>
      <c r="X157" s="422"/>
      <c r="Y157" s="422"/>
      <c r="Z157" s="422"/>
      <c r="AA157" s="422"/>
      <c r="AB157" s="422"/>
      <c r="AC157" s="422"/>
      <c r="AD157" s="422"/>
    </row>
    <row r="158" spans="1:30" s="423" customFormat="1" ht="19.5" customHeight="1" x14ac:dyDescent="0.3">
      <c r="A158" s="245">
        <v>144</v>
      </c>
      <c r="B158" s="318"/>
      <c r="C158" s="518"/>
      <c r="D158" s="421"/>
      <c r="E158" s="343" t="s">
        <v>874</v>
      </c>
      <c r="F158" s="519"/>
      <c r="G158" s="256"/>
      <c r="H158" s="256"/>
      <c r="I158" s="968"/>
      <c r="J158" s="334">
        <f>SUM(K158:R158)</f>
        <v>3769</v>
      </c>
      <c r="K158" s="836">
        <f>SUM(K156:K157)</f>
        <v>3335</v>
      </c>
      <c r="L158" s="836">
        <f>SUM(L156:L157)</f>
        <v>434</v>
      </c>
      <c r="M158" s="521"/>
      <c r="N158" s="521"/>
      <c r="O158" s="521"/>
      <c r="P158" s="521"/>
      <c r="Q158" s="521"/>
      <c r="R158" s="522"/>
      <c r="S158" s="422"/>
      <c r="T158" s="422"/>
      <c r="U158" s="422"/>
      <c r="V158" s="422"/>
      <c r="W158" s="422"/>
      <c r="X158" s="422"/>
      <c r="Y158" s="422"/>
      <c r="Z158" s="422"/>
      <c r="AA158" s="422"/>
      <c r="AB158" s="422"/>
      <c r="AC158" s="422"/>
      <c r="AD158" s="422"/>
    </row>
    <row r="159" spans="1:30" s="423" customFormat="1" ht="30" customHeight="1" x14ac:dyDescent="0.3">
      <c r="A159" s="245">
        <v>145</v>
      </c>
      <c r="B159" s="318"/>
      <c r="C159" s="302">
        <v>80</v>
      </c>
      <c r="D159" s="2022" t="s">
        <v>560</v>
      </c>
      <c r="E159" s="2022"/>
      <c r="F159" s="519"/>
      <c r="G159" s="256"/>
      <c r="H159" s="256">
        <v>4550</v>
      </c>
      <c r="I159" s="968">
        <v>39173</v>
      </c>
      <c r="J159" s="520"/>
      <c r="K159" s="521"/>
      <c r="L159" s="521"/>
      <c r="M159" s="521"/>
      <c r="N159" s="521"/>
      <c r="O159" s="521"/>
      <c r="P159" s="521"/>
      <c r="Q159" s="521"/>
      <c r="R159" s="522"/>
      <c r="S159" s="422"/>
      <c r="T159" s="422"/>
      <c r="U159" s="422"/>
      <c r="V159" s="422"/>
      <c r="W159" s="422"/>
      <c r="X159" s="422"/>
      <c r="Y159" s="422"/>
      <c r="Z159" s="422"/>
      <c r="AA159" s="422"/>
      <c r="AB159" s="422"/>
      <c r="AC159" s="422"/>
      <c r="AD159" s="422"/>
    </row>
    <row r="160" spans="1:30" s="423" customFormat="1" ht="19.5" customHeight="1" x14ac:dyDescent="0.3">
      <c r="A160" s="245">
        <v>146</v>
      </c>
      <c r="B160" s="318"/>
      <c r="C160" s="518"/>
      <c r="D160" s="421"/>
      <c r="E160" s="408" t="s">
        <v>239</v>
      </c>
      <c r="F160" s="519"/>
      <c r="G160" s="256"/>
      <c r="H160" s="256"/>
      <c r="I160" s="968"/>
      <c r="J160" s="339">
        <f>SUM(K160:R160)</f>
        <v>3569</v>
      </c>
      <c r="K160" s="521">
        <v>2725</v>
      </c>
      <c r="L160" s="521">
        <v>419</v>
      </c>
      <c r="M160" s="521">
        <v>425</v>
      </c>
      <c r="N160" s="521"/>
      <c r="O160" s="521"/>
      <c r="P160" s="521"/>
      <c r="Q160" s="521"/>
      <c r="R160" s="522"/>
      <c r="S160" s="422"/>
      <c r="T160" s="422"/>
      <c r="U160" s="422"/>
      <c r="V160" s="422"/>
      <c r="W160" s="422"/>
      <c r="X160" s="422"/>
      <c r="Y160" s="422"/>
      <c r="Z160" s="422"/>
      <c r="AA160" s="422"/>
      <c r="AB160" s="422"/>
      <c r="AC160" s="422"/>
      <c r="AD160" s="422"/>
    </row>
    <row r="161" spans="1:30" s="423" customFormat="1" ht="18" customHeight="1" x14ac:dyDescent="0.3">
      <c r="A161" s="245">
        <v>147</v>
      </c>
      <c r="B161" s="318"/>
      <c r="C161" s="518"/>
      <c r="D161" s="421"/>
      <c r="E161" s="343" t="s">
        <v>840</v>
      </c>
      <c r="F161" s="519"/>
      <c r="G161" s="256"/>
      <c r="H161" s="256"/>
      <c r="I161" s="968"/>
      <c r="J161" s="1072">
        <f>SUM(K161:R161)</f>
        <v>3569</v>
      </c>
      <c r="K161" s="836">
        <v>2725</v>
      </c>
      <c r="L161" s="836">
        <v>419</v>
      </c>
      <c r="M161" s="836">
        <v>425</v>
      </c>
      <c r="N161" s="521"/>
      <c r="O161" s="521"/>
      <c r="P161" s="521"/>
      <c r="Q161" s="521"/>
      <c r="R161" s="522"/>
      <c r="S161" s="422"/>
      <c r="T161" s="422"/>
      <c r="U161" s="422"/>
      <c r="V161" s="422"/>
      <c r="W161" s="422"/>
      <c r="X161" s="422"/>
      <c r="Y161" s="422"/>
      <c r="Z161" s="422"/>
      <c r="AA161" s="422"/>
      <c r="AB161" s="422"/>
      <c r="AC161" s="422"/>
      <c r="AD161" s="422"/>
    </row>
    <row r="162" spans="1:30" s="423" customFormat="1" ht="19.5" customHeight="1" x14ac:dyDescent="0.3">
      <c r="A162" s="245">
        <v>148</v>
      </c>
      <c r="B162" s="318"/>
      <c r="C162" s="518"/>
      <c r="D162" s="421"/>
      <c r="E162" s="682" t="s">
        <v>614</v>
      </c>
      <c r="F162" s="519"/>
      <c r="G162" s="256"/>
      <c r="H162" s="256"/>
      <c r="I162" s="968"/>
      <c r="J162" s="805">
        <f>SUM(K162:R162)</f>
        <v>0</v>
      </c>
      <c r="K162" s="837"/>
      <c r="L162" s="837"/>
      <c r="M162" s="837"/>
      <c r="N162" s="521"/>
      <c r="O162" s="521"/>
      <c r="P162" s="521"/>
      <c r="Q162" s="521"/>
      <c r="R162" s="522"/>
      <c r="S162" s="422"/>
      <c r="T162" s="422"/>
      <c r="U162" s="422"/>
      <c r="V162" s="422"/>
      <c r="W162" s="422"/>
      <c r="X162" s="422"/>
      <c r="Y162" s="422"/>
      <c r="Z162" s="422"/>
      <c r="AA162" s="422"/>
      <c r="AB162" s="422"/>
      <c r="AC162" s="422"/>
      <c r="AD162" s="422"/>
    </row>
    <row r="163" spans="1:30" s="423" customFormat="1" ht="19.5" customHeight="1" x14ac:dyDescent="0.3">
      <c r="A163" s="245">
        <v>149</v>
      </c>
      <c r="B163" s="318"/>
      <c r="C163" s="518"/>
      <c r="D163" s="421"/>
      <c r="E163" s="343" t="s">
        <v>874</v>
      </c>
      <c r="F163" s="519"/>
      <c r="G163" s="256"/>
      <c r="H163" s="256"/>
      <c r="I163" s="968"/>
      <c r="J163" s="334">
        <f>SUM(K163:R163)</f>
        <v>3569</v>
      </c>
      <c r="K163" s="836">
        <f>SUM(K161:K162)</f>
        <v>2725</v>
      </c>
      <c r="L163" s="836">
        <f>SUM(L161:L162)</f>
        <v>419</v>
      </c>
      <c r="M163" s="836">
        <f>SUM(M161:M162)</f>
        <v>425</v>
      </c>
      <c r="N163" s="521"/>
      <c r="O163" s="521"/>
      <c r="P163" s="521"/>
      <c r="Q163" s="521"/>
      <c r="R163" s="522"/>
      <c r="S163" s="422"/>
      <c r="T163" s="422"/>
      <c r="U163" s="422"/>
      <c r="V163" s="422"/>
      <c r="W163" s="422"/>
      <c r="X163" s="422"/>
      <c r="Y163" s="422"/>
      <c r="Z163" s="422"/>
      <c r="AA163" s="422"/>
      <c r="AB163" s="422"/>
      <c r="AC163" s="422"/>
      <c r="AD163" s="422"/>
    </row>
    <row r="164" spans="1:30" s="423" customFormat="1" ht="19.5" customHeight="1" x14ac:dyDescent="0.3">
      <c r="A164" s="245">
        <v>150</v>
      </c>
      <c r="B164" s="318"/>
      <c r="C164" s="260">
        <v>81</v>
      </c>
      <c r="D164" s="2022" t="s">
        <v>390</v>
      </c>
      <c r="E164" s="2022"/>
      <c r="F164" s="519"/>
      <c r="G164" s="256"/>
      <c r="H164" s="256"/>
      <c r="I164" s="968">
        <v>12196</v>
      </c>
      <c r="J164" s="520"/>
      <c r="K164" s="521"/>
      <c r="L164" s="521"/>
      <c r="M164" s="521"/>
      <c r="N164" s="521"/>
      <c r="O164" s="521"/>
      <c r="P164" s="521"/>
      <c r="Q164" s="521"/>
      <c r="R164" s="522"/>
      <c r="S164" s="422"/>
      <c r="T164" s="422"/>
      <c r="U164" s="422"/>
      <c r="V164" s="422"/>
      <c r="W164" s="422"/>
      <c r="X164" s="422"/>
      <c r="Y164" s="422"/>
      <c r="Z164" s="422"/>
      <c r="AA164" s="422"/>
      <c r="AB164" s="422"/>
      <c r="AC164" s="422"/>
      <c r="AD164" s="422"/>
    </row>
    <row r="165" spans="1:30" s="423" customFormat="1" ht="19.5" customHeight="1" x14ac:dyDescent="0.3">
      <c r="A165" s="245">
        <v>151</v>
      </c>
      <c r="B165" s="266"/>
      <c r="C165" s="518"/>
      <c r="D165" s="421"/>
      <c r="E165" s="408" t="s">
        <v>239</v>
      </c>
      <c r="F165" s="519"/>
      <c r="G165" s="256"/>
      <c r="H165" s="256"/>
      <c r="I165" s="968"/>
      <c r="J165" s="339">
        <f>SUM(K165:R165)</f>
        <v>1021</v>
      </c>
      <c r="K165" s="521">
        <v>904</v>
      </c>
      <c r="L165" s="521">
        <v>117</v>
      </c>
      <c r="M165" s="521"/>
      <c r="N165" s="521"/>
      <c r="O165" s="521"/>
      <c r="P165" s="521"/>
      <c r="Q165" s="521"/>
      <c r="R165" s="522"/>
      <c r="S165" s="422"/>
      <c r="T165" s="422"/>
      <c r="U165" s="422"/>
      <c r="V165" s="422"/>
      <c r="W165" s="422"/>
      <c r="X165" s="422"/>
      <c r="Y165" s="422"/>
      <c r="Z165" s="422"/>
      <c r="AA165" s="422"/>
      <c r="AB165" s="422"/>
      <c r="AC165" s="422"/>
      <c r="AD165" s="422"/>
    </row>
    <row r="166" spans="1:30" s="423" customFormat="1" ht="19.5" customHeight="1" x14ac:dyDescent="0.3">
      <c r="A166" s="245">
        <v>152</v>
      </c>
      <c r="B166" s="318"/>
      <c r="C166" s="518"/>
      <c r="D166" s="421"/>
      <c r="E166" s="343" t="s">
        <v>840</v>
      </c>
      <c r="F166" s="519"/>
      <c r="G166" s="256"/>
      <c r="H166" s="256"/>
      <c r="I166" s="968"/>
      <c r="J166" s="334">
        <f>SUM(K166:R166)</f>
        <v>17355</v>
      </c>
      <c r="K166" s="836">
        <v>15355</v>
      </c>
      <c r="L166" s="836">
        <v>2000</v>
      </c>
      <c r="M166" s="521"/>
      <c r="N166" s="521"/>
      <c r="O166" s="521"/>
      <c r="P166" s="521"/>
      <c r="Q166" s="521"/>
      <c r="R166" s="522"/>
      <c r="S166" s="422"/>
      <c r="T166" s="422"/>
      <c r="U166" s="422"/>
      <c r="V166" s="422"/>
      <c r="W166" s="422"/>
      <c r="X166" s="422"/>
      <c r="Y166" s="422"/>
      <c r="Z166" s="422"/>
      <c r="AA166" s="422"/>
      <c r="AB166" s="422"/>
      <c r="AC166" s="422"/>
      <c r="AD166" s="422"/>
    </row>
    <row r="167" spans="1:30" s="423" customFormat="1" ht="19.5" customHeight="1" x14ac:dyDescent="0.3">
      <c r="A167" s="245">
        <v>153</v>
      </c>
      <c r="B167" s="318"/>
      <c r="C167" s="518"/>
      <c r="D167" s="421"/>
      <c r="E167" s="682" t="s">
        <v>614</v>
      </c>
      <c r="F167" s="519"/>
      <c r="G167" s="256"/>
      <c r="H167" s="256"/>
      <c r="I167" s="968"/>
      <c r="J167" s="805">
        <f>SUM(K167:R167)</f>
        <v>0</v>
      </c>
      <c r="K167" s="834"/>
      <c r="L167" s="834"/>
      <c r="M167" s="521"/>
      <c r="N167" s="521"/>
      <c r="O167" s="521"/>
      <c r="P167" s="521"/>
      <c r="Q167" s="521"/>
      <c r="R167" s="522"/>
      <c r="S167" s="422"/>
      <c r="T167" s="422"/>
      <c r="U167" s="422"/>
      <c r="V167" s="422"/>
      <c r="W167" s="422"/>
      <c r="X167" s="422"/>
      <c r="Y167" s="422"/>
      <c r="Z167" s="422"/>
      <c r="AA167" s="422"/>
      <c r="AB167" s="422"/>
      <c r="AC167" s="422"/>
      <c r="AD167" s="422"/>
    </row>
    <row r="168" spans="1:30" s="423" customFormat="1" ht="19.5" customHeight="1" x14ac:dyDescent="0.3">
      <c r="A168" s="245">
        <v>154</v>
      </c>
      <c r="B168" s="318"/>
      <c r="C168" s="518"/>
      <c r="D168" s="421"/>
      <c r="E168" s="343" t="s">
        <v>874</v>
      </c>
      <c r="F168" s="519"/>
      <c r="G168" s="256"/>
      <c r="H168" s="256"/>
      <c r="I168" s="968"/>
      <c r="J168" s="334">
        <f>SUM(K168:R168)</f>
        <v>17355</v>
      </c>
      <c r="K168" s="836">
        <f>SUM(K166:K167)</f>
        <v>15355</v>
      </c>
      <c r="L168" s="836">
        <f>SUM(L166:L167)</f>
        <v>2000</v>
      </c>
      <c r="M168" s="521"/>
      <c r="N168" s="521"/>
      <c r="O168" s="521"/>
      <c r="P168" s="521"/>
      <c r="Q168" s="521"/>
      <c r="R168" s="522"/>
      <c r="S168" s="422"/>
      <c r="T168" s="422"/>
      <c r="U168" s="422"/>
      <c r="V168" s="422"/>
      <c r="W168" s="422"/>
      <c r="X168" s="422"/>
      <c r="Y168" s="422"/>
      <c r="Z168" s="422"/>
      <c r="AA168" s="422"/>
      <c r="AB168" s="422"/>
      <c r="AC168" s="422"/>
      <c r="AD168" s="422"/>
    </row>
    <row r="169" spans="1:30" s="423" customFormat="1" ht="19.5" customHeight="1" x14ac:dyDescent="0.3">
      <c r="A169" s="245">
        <v>155</v>
      </c>
      <c r="B169" s="318"/>
      <c r="C169" s="260">
        <v>82</v>
      </c>
      <c r="D169" s="2022" t="s">
        <v>391</v>
      </c>
      <c r="E169" s="2022"/>
      <c r="F169" s="519"/>
      <c r="G169" s="256"/>
      <c r="H169" s="256"/>
      <c r="I169" s="968">
        <v>8206</v>
      </c>
      <c r="J169" s="520"/>
      <c r="K169" s="521"/>
      <c r="L169" s="521"/>
      <c r="M169" s="521"/>
      <c r="N169" s="521"/>
      <c r="O169" s="521"/>
      <c r="P169" s="521"/>
      <c r="Q169" s="521"/>
      <c r="R169" s="522"/>
      <c r="S169" s="422"/>
      <c r="T169" s="422"/>
      <c r="U169" s="422"/>
      <c r="V169" s="422"/>
      <c r="W169" s="422"/>
      <c r="X169" s="422"/>
      <c r="Y169" s="422"/>
      <c r="Z169" s="422"/>
      <c r="AA169" s="422"/>
      <c r="AB169" s="422"/>
      <c r="AC169" s="422"/>
      <c r="AD169" s="422"/>
    </row>
    <row r="170" spans="1:30" s="423" customFormat="1" ht="19.5" customHeight="1" x14ac:dyDescent="0.3">
      <c r="A170" s="245">
        <v>156</v>
      </c>
      <c r="B170" s="318"/>
      <c r="C170" s="518"/>
      <c r="D170" s="421"/>
      <c r="E170" s="408" t="s">
        <v>239</v>
      </c>
      <c r="F170" s="519"/>
      <c r="G170" s="256"/>
      <c r="H170" s="256"/>
      <c r="I170" s="968"/>
      <c r="J170" s="339">
        <f>SUM(K170:R170)</f>
        <v>1064</v>
      </c>
      <c r="K170" s="521">
        <v>942</v>
      </c>
      <c r="L170" s="521">
        <v>122</v>
      </c>
      <c r="M170" s="521"/>
      <c r="N170" s="521"/>
      <c r="O170" s="521"/>
      <c r="P170" s="521"/>
      <c r="Q170" s="521"/>
      <c r="R170" s="522"/>
      <c r="S170" s="422"/>
      <c r="T170" s="422"/>
      <c r="U170" s="422"/>
      <c r="V170" s="422"/>
      <c r="W170" s="422"/>
      <c r="X170" s="422"/>
      <c r="Y170" s="422"/>
      <c r="Z170" s="422"/>
      <c r="AA170" s="422"/>
      <c r="AB170" s="422"/>
      <c r="AC170" s="422"/>
      <c r="AD170" s="422"/>
    </row>
    <row r="171" spans="1:30" s="423" customFormat="1" ht="18" customHeight="1" x14ac:dyDescent="0.3">
      <c r="A171" s="245">
        <v>157</v>
      </c>
      <c r="B171" s="318"/>
      <c r="C171" s="518"/>
      <c r="D171" s="421"/>
      <c r="E171" s="343" t="s">
        <v>840</v>
      </c>
      <c r="F171" s="519"/>
      <c r="G171" s="256"/>
      <c r="H171" s="256"/>
      <c r="I171" s="968"/>
      <c r="J171" s="334">
        <f>SUM(K171:R171)</f>
        <v>15076</v>
      </c>
      <c r="K171" s="836">
        <v>13342</v>
      </c>
      <c r="L171" s="836">
        <v>1734</v>
      </c>
      <c r="M171" s="521"/>
      <c r="N171" s="521"/>
      <c r="O171" s="521"/>
      <c r="P171" s="521"/>
      <c r="Q171" s="521"/>
      <c r="R171" s="522"/>
      <c r="S171" s="422"/>
      <c r="T171" s="422"/>
      <c r="U171" s="422"/>
      <c r="V171" s="422"/>
      <c r="W171" s="422"/>
      <c r="X171" s="422"/>
      <c r="Y171" s="422"/>
      <c r="Z171" s="422"/>
      <c r="AA171" s="422"/>
      <c r="AB171" s="422"/>
      <c r="AC171" s="422"/>
      <c r="AD171" s="422"/>
    </row>
    <row r="172" spans="1:30" s="423" customFormat="1" ht="19.5" customHeight="1" x14ac:dyDescent="0.3">
      <c r="A172" s="245">
        <v>158</v>
      </c>
      <c r="B172" s="318"/>
      <c r="C172" s="518"/>
      <c r="D172" s="421"/>
      <c r="E172" s="682" t="s">
        <v>614</v>
      </c>
      <c r="F172" s="519"/>
      <c r="G172" s="256"/>
      <c r="H172" s="256"/>
      <c r="I172" s="968"/>
      <c r="J172" s="805">
        <f>SUM(K172:R172)</f>
        <v>0</v>
      </c>
      <c r="K172" s="834"/>
      <c r="L172" s="834"/>
      <c r="M172" s="521"/>
      <c r="N172" s="521"/>
      <c r="O172" s="521"/>
      <c r="P172" s="521"/>
      <c r="Q172" s="521"/>
      <c r="R172" s="522"/>
      <c r="S172" s="422"/>
      <c r="T172" s="422"/>
      <c r="U172" s="422"/>
      <c r="V172" s="422"/>
      <c r="W172" s="422"/>
      <c r="X172" s="422"/>
      <c r="Y172" s="422"/>
      <c r="Z172" s="422"/>
      <c r="AA172" s="422"/>
      <c r="AB172" s="422"/>
      <c r="AC172" s="422"/>
      <c r="AD172" s="422"/>
    </row>
    <row r="173" spans="1:30" s="423" customFormat="1" ht="19.5" customHeight="1" x14ac:dyDescent="0.3">
      <c r="A173" s="245">
        <v>159</v>
      </c>
      <c r="B173" s="318"/>
      <c r="C173" s="518"/>
      <c r="D173" s="421"/>
      <c r="E173" s="343" t="s">
        <v>874</v>
      </c>
      <c r="F173" s="519"/>
      <c r="G173" s="256"/>
      <c r="H173" s="256"/>
      <c r="I173" s="968"/>
      <c r="J173" s="334">
        <f>SUM(K173:R173)</f>
        <v>15076</v>
      </c>
      <c r="K173" s="836">
        <f>SUM(K171:K172)</f>
        <v>13342</v>
      </c>
      <c r="L173" s="836">
        <f>SUM(L171:L172)</f>
        <v>1734</v>
      </c>
      <c r="M173" s="521"/>
      <c r="N173" s="521"/>
      <c r="O173" s="521"/>
      <c r="P173" s="521"/>
      <c r="Q173" s="521"/>
      <c r="R173" s="522"/>
      <c r="S173" s="422"/>
      <c r="T173" s="422"/>
      <c r="U173" s="422"/>
      <c r="V173" s="422"/>
      <c r="W173" s="422"/>
      <c r="X173" s="422"/>
      <c r="Y173" s="422"/>
      <c r="Z173" s="422"/>
      <c r="AA173" s="422"/>
      <c r="AB173" s="422"/>
      <c r="AC173" s="422"/>
      <c r="AD173" s="422"/>
    </row>
    <row r="174" spans="1:30" s="423" customFormat="1" ht="19.5" customHeight="1" x14ac:dyDescent="0.3">
      <c r="A174" s="245">
        <v>160</v>
      </c>
      <c r="B174" s="318"/>
      <c r="C174" s="967">
        <v>84</v>
      </c>
      <c r="D174" s="2022" t="s">
        <v>392</v>
      </c>
      <c r="E174" s="2022"/>
      <c r="F174" s="519"/>
      <c r="G174" s="256"/>
      <c r="H174" s="256"/>
      <c r="I174" s="968"/>
      <c r="J174" s="334"/>
      <c r="K174" s="836"/>
      <c r="L174" s="836"/>
      <c r="M174" s="521"/>
      <c r="N174" s="521"/>
      <c r="O174" s="521"/>
      <c r="P174" s="521"/>
      <c r="Q174" s="521"/>
      <c r="R174" s="522"/>
      <c r="S174" s="422"/>
      <c r="T174" s="422"/>
      <c r="U174" s="422"/>
      <c r="V174" s="422"/>
      <c r="W174" s="422"/>
      <c r="X174" s="422"/>
      <c r="Y174" s="422"/>
      <c r="Z174" s="422"/>
      <c r="AA174" s="422"/>
      <c r="AB174" s="422"/>
      <c r="AC174" s="422"/>
      <c r="AD174" s="422"/>
    </row>
    <row r="175" spans="1:30" s="423" customFormat="1" ht="18" customHeight="1" x14ac:dyDescent="0.3">
      <c r="A175" s="245">
        <v>161</v>
      </c>
      <c r="B175" s="318"/>
      <c r="C175" s="967"/>
      <c r="D175" s="1057"/>
      <c r="E175" s="343" t="s">
        <v>840</v>
      </c>
      <c r="F175" s="519"/>
      <c r="G175" s="256"/>
      <c r="H175" s="256"/>
      <c r="I175" s="968"/>
      <c r="J175" s="334">
        <f>SUM(K175:R175)</f>
        <v>3579</v>
      </c>
      <c r="K175" s="833">
        <v>3167</v>
      </c>
      <c r="L175" s="833">
        <v>412</v>
      </c>
      <c r="M175" s="521"/>
      <c r="N175" s="521"/>
      <c r="O175" s="521"/>
      <c r="P175" s="521"/>
      <c r="Q175" s="521"/>
      <c r="R175" s="522"/>
      <c r="S175" s="422"/>
      <c r="T175" s="422"/>
      <c r="U175" s="422"/>
      <c r="V175" s="422"/>
      <c r="W175" s="422"/>
      <c r="X175" s="422"/>
      <c r="Y175" s="422"/>
      <c r="Z175" s="422"/>
      <c r="AA175" s="422"/>
      <c r="AB175" s="422"/>
      <c r="AC175" s="422"/>
      <c r="AD175" s="422"/>
    </row>
    <row r="176" spans="1:30" s="423" customFormat="1" ht="19.5" customHeight="1" x14ac:dyDescent="0.3">
      <c r="A176" s="245">
        <v>162</v>
      </c>
      <c r="B176" s="318"/>
      <c r="C176" s="518"/>
      <c r="D176" s="421"/>
      <c r="E176" s="682" t="s">
        <v>614</v>
      </c>
      <c r="F176" s="519"/>
      <c r="G176" s="256"/>
      <c r="H176" s="256"/>
      <c r="I176" s="968"/>
      <c r="J176" s="805">
        <f>SUM(K176:R176)</f>
        <v>0</v>
      </c>
      <c r="K176" s="834"/>
      <c r="L176" s="834"/>
      <c r="M176" s="521"/>
      <c r="N176" s="521"/>
      <c r="O176" s="521"/>
      <c r="P176" s="521"/>
      <c r="Q176" s="521"/>
      <c r="R176" s="522"/>
      <c r="S176" s="422"/>
      <c r="T176" s="422"/>
      <c r="U176" s="422"/>
      <c r="V176" s="422"/>
      <c r="W176" s="422"/>
      <c r="X176" s="422"/>
      <c r="Y176" s="422"/>
      <c r="Z176" s="422"/>
      <c r="AA176" s="422"/>
      <c r="AB176" s="422"/>
      <c r="AC176" s="422"/>
      <c r="AD176" s="422"/>
    </row>
    <row r="177" spans="1:30" s="423" customFormat="1" ht="19.5" customHeight="1" x14ac:dyDescent="0.3">
      <c r="A177" s="245">
        <v>163</v>
      </c>
      <c r="B177" s="318"/>
      <c r="C177" s="518"/>
      <c r="D177" s="421"/>
      <c r="E177" s="343" t="s">
        <v>874</v>
      </c>
      <c r="F177" s="519"/>
      <c r="G177" s="256"/>
      <c r="H177" s="256"/>
      <c r="I177" s="968"/>
      <c r="J177" s="334">
        <f>SUM(K177:R177)</f>
        <v>3579</v>
      </c>
      <c r="K177" s="833">
        <f>SUM(K175:K176)</f>
        <v>3167</v>
      </c>
      <c r="L177" s="833">
        <f>SUM(L175:L176)</f>
        <v>412</v>
      </c>
      <c r="M177" s="521"/>
      <c r="N177" s="521"/>
      <c r="O177" s="521"/>
      <c r="P177" s="521"/>
      <c r="Q177" s="521"/>
      <c r="R177" s="522"/>
      <c r="S177" s="422"/>
      <c r="T177" s="422"/>
      <c r="U177" s="422"/>
      <c r="V177" s="422"/>
      <c r="W177" s="422"/>
      <c r="X177" s="422"/>
      <c r="Y177" s="422"/>
      <c r="Z177" s="422"/>
      <c r="AA177" s="422"/>
      <c r="AB177" s="422"/>
      <c r="AC177" s="422"/>
      <c r="AD177" s="422"/>
    </row>
    <row r="178" spans="1:30" s="423" customFormat="1" ht="19.5" customHeight="1" x14ac:dyDescent="0.3">
      <c r="A178" s="245">
        <v>164</v>
      </c>
      <c r="B178" s="318"/>
      <c r="C178" s="1079">
        <v>85</v>
      </c>
      <c r="D178" s="2008" t="s">
        <v>492</v>
      </c>
      <c r="E178" s="2009"/>
      <c r="F178" s="519"/>
      <c r="G178" s="256"/>
      <c r="H178" s="256"/>
      <c r="I178" s="968"/>
      <c r="J178" s="334"/>
      <c r="K178" s="833"/>
      <c r="L178" s="833"/>
      <c r="M178" s="521"/>
      <c r="N178" s="521"/>
      <c r="O178" s="521"/>
      <c r="P178" s="521"/>
      <c r="Q178" s="521"/>
      <c r="R178" s="522"/>
      <c r="S178" s="422"/>
      <c r="T178" s="422"/>
      <c r="U178" s="422"/>
      <c r="V178" s="422"/>
      <c r="W178" s="422"/>
      <c r="X178" s="422"/>
      <c r="Y178" s="422"/>
      <c r="Z178" s="422"/>
      <c r="AA178" s="422"/>
      <c r="AB178" s="422"/>
      <c r="AC178" s="422"/>
      <c r="AD178" s="422"/>
    </row>
    <row r="179" spans="1:30" s="423" customFormat="1" ht="19.5" customHeight="1" x14ac:dyDescent="0.3">
      <c r="A179" s="245">
        <v>165</v>
      </c>
      <c r="B179" s="318"/>
      <c r="C179" s="1079"/>
      <c r="D179" s="1236"/>
      <c r="E179" s="343" t="s">
        <v>840</v>
      </c>
      <c r="F179" s="519"/>
      <c r="G179" s="256"/>
      <c r="H179" s="256"/>
      <c r="I179" s="968"/>
      <c r="J179" s="334">
        <f>SUM(K179:R179)</f>
        <v>1600</v>
      </c>
      <c r="K179" s="833">
        <v>1416</v>
      </c>
      <c r="L179" s="833">
        <v>184</v>
      </c>
      <c r="M179" s="521"/>
      <c r="N179" s="521"/>
      <c r="O179" s="521"/>
      <c r="P179" s="521"/>
      <c r="Q179" s="521"/>
      <c r="R179" s="522"/>
      <c r="S179" s="422"/>
      <c r="T179" s="422"/>
      <c r="U179" s="422"/>
      <c r="V179" s="422"/>
      <c r="W179" s="422"/>
      <c r="X179" s="422"/>
      <c r="Y179" s="422"/>
      <c r="Z179" s="422"/>
      <c r="AA179" s="422"/>
      <c r="AB179" s="422"/>
      <c r="AC179" s="422"/>
      <c r="AD179" s="422"/>
    </row>
    <row r="180" spans="1:30" s="423" customFormat="1" ht="19.5" customHeight="1" x14ac:dyDescent="0.3">
      <c r="A180" s="245">
        <v>166</v>
      </c>
      <c r="B180" s="318"/>
      <c r="C180" s="518"/>
      <c r="D180" s="421"/>
      <c r="E180" s="682" t="s">
        <v>614</v>
      </c>
      <c r="F180" s="519"/>
      <c r="G180" s="256"/>
      <c r="H180" s="256"/>
      <c r="I180" s="968"/>
      <c r="J180" s="805">
        <f>SUM(K180:R180)</f>
        <v>0</v>
      </c>
      <c r="K180" s="834"/>
      <c r="L180" s="834"/>
      <c r="M180" s="521"/>
      <c r="N180" s="521"/>
      <c r="O180" s="521"/>
      <c r="P180" s="521"/>
      <c r="Q180" s="521"/>
      <c r="R180" s="522"/>
      <c r="S180" s="422"/>
      <c r="T180" s="422"/>
      <c r="U180" s="422"/>
      <c r="V180" s="422"/>
      <c r="W180" s="422"/>
      <c r="X180" s="422"/>
      <c r="Y180" s="422"/>
      <c r="Z180" s="422"/>
      <c r="AA180" s="422"/>
      <c r="AB180" s="422"/>
      <c r="AC180" s="422"/>
      <c r="AD180" s="422"/>
    </row>
    <row r="181" spans="1:30" s="423" customFormat="1" ht="19.5" customHeight="1" x14ac:dyDescent="0.3">
      <c r="A181" s="245">
        <v>167</v>
      </c>
      <c r="B181" s="318"/>
      <c r="C181" s="518"/>
      <c r="D181" s="421"/>
      <c r="E181" s="343" t="s">
        <v>874</v>
      </c>
      <c r="F181" s="519"/>
      <c r="G181" s="256"/>
      <c r="H181" s="256"/>
      <c r="I181" s="968"/>
      <c r="J181" s="334">
        <f>SUM(K181:R181)</f>
        <v>1600</v>
      </c>
      <c r="K181" s="833">
        <f>SUM(K179:K180)</f>
        <v>1416</v>
      </c>
      <c r="L181" s="833">
        <f>SUM(L179:L180)</f>
        <v>184</v>
      </c>
      <c r="M181" s="521"/>
      <c r="N181" s="521"/>
      <c r="O181" s="521"/>
      <c r="P181" s="521"/>
      <c r="Q181" s="521"/>
      <c r="R181" s="522"/>
      <c r="S181" s="422"/>
      <c r="T181" s="422"/>
      <c r="U181" s="422"/>
      <c r="V181" s="422"/>
      <c r="W181" s="422"/>
      <c r="X181" s="422"/>
      <c r="Y181" s="422"/>
      <c r="Z181" s="422"/>
      <c r="AA181" s="422"/>
      <c r="AB181" s="422"/>
      <c r="AC181" s="422"/>
      <c r="AD181" s="422"/>
    </row>
    <row r="182" spans="1:30" s="423" customFormat="1" ht="19.5" customHeight="1" x14ac:dyDescent="0.3">
      <c r="A182" s="245">
        <v>168</v>
      </c>
      <c r="B182" s="318"/>
      <c r="C182" s="967">
        <v>86</v>
      </c>
      <c r="D182" s="2008" t="s">
        <v>490</v>
      </c>
      <c r="E182" s="2009"/>
      <c r="F182" s="519"/>
      <c r="G182" s="256"/>
      <c r="H182" s="256"/>
      <c r="I182" s="968"/>
      <c r="J182" s="334"/>
      <c r="K182" s="833"/>
      <c r="L182" s="833"/>
      <c r="M182" s="521"/>
      <c r="N182" s="521"/>
      <c r="O182" s="521"/>
      <c r="P182" s="521"/>
      <c r="Q182" s="521"/>
      <c r="R182" s="522"/>
      <c r="S182" s="422"/>
      <c r="T182" s="422"/>
      <c r="U182" s="422"/>
      <c r="V182" s="422"/>
      <c r="W182" s="422"/>
      <c r="X182" s="422"/>
      <c r="Y182" s="422"/>
      <c r="Z182" s="422"/>
      <c r="AA182" s="422"/>
      <c r="AB182" s="422"/>
      <c r="AC182" s="422"/>
      <c r="AD182" s="422"/>
    </row>
    <row r="183" spans="1:30" s="423" customFormat="1" ht="19.5" customHeight="1" x14ac:dyDescent="0.3">
      <c r="A183" s="245">
        <v>169</v>
      </c>
      <c r="B183" s="318"/>
      <c r="C183" s="1079"/>
      <c r="D183" s="1236"/>
      <c r="E183" s="343" t="s">
        <v>840</v>
      </c>
      <c r="F183" s="519"/>
      <c r="G183" s="256"/>
      <c r="H183" s="256"/>
      <c r="I183" s="968"/>
      <c r="J183" s="334">
        <f>SUM(K183:R183)</f>
        <v>4000</v>
      </c>
      <c r="K183" s="833">
        <v>3540</v>
      </c>
      <c r="L183" s="833">
        <v>460</v>
      </c>
      <c r="M183" s="521"/>
      <c r="N183" s="521"/>
      <c r="O183" s="521"/>
      <c r="P183" s="521"/>
      <c r="Q183" s="521"/>
      <c r="R183" s="522"/>
      <c r="S183" s="422"/>
      <c r="T183" s="422"/>
      <c r="U183" s="422"/>
      <c r="V183" s="422"/>
      <c r="W183" s="422"/>
      <c r="X183" s="422"/>
      <c r="Y183" s="422"/>
      <c r="Z183" s="422"/>
      <c r="AA183" s="422"/>
      <c r="AB183" s="422"/>
      <c r="AC183" s="422"/>
      <c r="AD183" s="422"/>
    </row>
    <row r="184" spans="1:30" s="423" customFormat="1" ht="19.5" customHeight="1" x14ac:dyDescent="0.3">
      <c r="A184" s="245">
        <v>170</v>
      </c>
      <c r="B184" s="318"/>
      <c r="C184" s="518"/>
      <c r="D184" s="421"/>
      <c r="E184" s="682" t="s">
        <v>614</v>
      </c>
      <c r="F184" s="519"/>
      <c r="G184" s="256"/>
      <c r="H184" s="256"/>
      <c r="I184" s="968"/>
      <c r="J184" s="805">
        <f>SUM(K184:R184)</f>
        <v>0</v>
      </c>
      <c r="K184" s="834"/>
      <c r="L184" s="834"/>
      <c r="M184" s="521"/>
      <c r="N184" s="521"/>
      <c r="O184" s="521"/>
      <c r="P184" s="521"/>
      <c r="Q184" s="521"/>
      <c r="R184" s="522"/>
      <c r="S184" s="422"/>
      <c r="T184" s="422"/>
      <c r="U184" s="422"/>
      <c r="V184" s="422"/>
      <c r="W184" s="422"/>
      <c r="X184" s="422"/>
      <c r="Y184" s="422"/>
      <c r="Z184" s="422"/>
      <c r="AA184" s="422"/>
      <c r="AB184" s="422"/>
      <c r="AC184" s="422"/>
      <c r="AD184" s="422"/>
    </row>
    <row r="185" spans="1:30" s="423" customFormat="1" ht="19.5" customHeight="1" x14ac:dyDescent="0.3">
      <c r="A185" s="245">
        <v>171</v>
      </c>
      <c r="B185" s="318"/>
      <c r="C185" s="518"/>
      <c r="D185" s="421"/>
      <c r="E185" s="343" t="s">
        <v>874</v>
      </c>
      <c r="F185" s="519"/>
      <c r="G185" s="256"/>
      <c r="H185" s="256"/>
      <c r="I185" s="968"/>
      <c r="J185" s="334">
        <f>SUM(K185:R185)</f>
        <v>4000</v>
      </c>
      <c r="K185" s="833">
        <f>SUM(K183:K184)</f>
        <v>3540</v>
      </c>
      <c r="L185" s="833">
        <f>SUM(L183:L184)</f>
        <v>460</v>
      </c>
      <c r="M185" s="521"/>
      <c r="N185" s="521"/>
      <c r="O185" s="521"/>
      <c r="P185" s="521"/>
      <c r="Q185" s="521"/>
      <c r="R185" s="522"/>
      <c r="S185" s="422"/>
      <c r="T185" s="422"/>
      <c r="U185" s="422"/>
      <c r="V185" s="422"/>
      <c r="W185" s="422"/>
      <c r="X185" s="422"/>
      <c r="Y185" s="422"/>
      <c r="Z185" s="422"/>
      <c r="AA185" s="422"/>
      <c r="AB185" s="422"/>
      <c r="AC185" s="422"/>
      <c r="AD185" s="422"/>
    </row>
    <row r="186" spans="1:30" s="423" customFormat="1" ht="19.5" customHeight="1" x14ac:dyDescent="0.3">
      <c r="A186" s="245">
        <v>172</v>
      </c>
      <c r="B186" s="318"/>
      <c r="C186" s="967">
        <v>87</v>
      </c>
      <c r="D186" s="2008" t="s">
        <v>808</v>
      </c>
      <c r="E186" s="2009"/>
      <c r="F186" s="519"/>
      <c r="G186" s="256"/>
      <c r="H186" s="256"/>
      <c r="I186" s="968"/>
      <c r="J186" s="334"/>
      <c r="K186" s="833"/>
      <c r="L186" s="833"/>
      <c r="M186" s="521"/>
      <c r="N186" s="521"/>
      <c r="O186" s="521"/>
      <c r="P186" s="521"/>
      <c r="Q186" s="521"/>
      <c r="R186" s="522"/>
      <c r="S186" s="422"/>
      <c r="T186" s="422"/>
      <c r="U186" s="422"/>
      <c r="V186" s="422"/>
      <c r="W186" s="422"/>
      <c r="X186" s="422"/>
      <c r="Y186" s="422"/>
      <c r="Z186" s="422"/>
      <c r="AA186" s="422"/>
      <c r="AB186" s="422"/>
      <c r="AC186" s="422"/>
      <c r="AD186" s="422"/>
    </row>
    <row r="187" spans="1:30" s="423" customFormat="1" ht="19.5" customHeight="1" x14ac:dyDescent="0.3">
      <c r="A187" s="245">
        <v>173</v>
      </c>
      <c r="B187" s="318"/>
      <c r="C187" s="1079"/>
      <c r="D187" s="1236"/>
      <c r="E187" s="343" t="s">
        <v>840</v>
      </c>
      <c r="F187" s="519"/>
      <c r="G187" s="256"/>
      <c r="H187" s="256"/>
      <c r="I187" s="968"/>
      <c r="J187" s="334">
        <f>SUM(K187:R187)</f>
        <v>9040</v>
      </c>
      <c r="K187" s="833">
        <v>8000</v>
      </c>
      <c r="L187" s="833">
        <v>1040</v>
      </c>
      <c r="M187" s="521"/>
      <c r="N187" s="521"/>
      <c r="O187" s="521"/>
      <c r="P187" s="521"/>
      <c r="Q187" s="521"/>
      <c r="R187" s="522"/>
      <c r="S187" s="422"/>
      <c r="T187" s="422"/>
      <c r="U187" s="422"/>
      <c r="V187" s="422"/>
      <c r="W187" s="422"/>
      <c r="X187" s="422"/>
      <c r="Y187" s="422"/>
      <c r="Z187" s="422"/>
      <c r="AA187" s="422"/>
      <c r="AB187" s="422"/>
      <c r="AC187" s="422"/>
      <c r="AD187" s="422"/>
    </row>
    <row r="188" spans="1:30" s="423" customFormat="1" ht="19.5" customHeight="1" x14ac:dyDescent="0.3">
      <c r="A188" s="245">
        <v>174</v>
      </c>
      <c r="B188" s="318"/>
      <c r="C188" s="518"/>
      <c r="D188" s="421"/>
      <c r="E188" s="682" t="s">
        <v>614</v>
      </c>
      <c r="F188" s="519"/>
      <c r="G188" s="256"/>
      <c r="H188" s="256"/>
      <c r="I188" s="968"/>
      <c r="J188" s="805">
        <f>SUM(K188:R188)</f>
        <v>0</v>
      </c>
      <c r="K188" s="834"/>
      <c r="L188" s="834"/>
      <c r="M188" s="521"/>
      <c r="N188" s="521"/>
      <c r="O188" s="521"/>
      <c r="P188" s="521"/>
      <c r="Q188" s="521"/>
      <c r="R188" s="522"/>
      <c r="S188" s="422"/>
      <c r="T188" s="422"/>
      <c r="U188" s="422"/>
      <c r="V188" s="422"/>
      <c r="W188" s="422"/>
      <c r="X188" s="422"/>
      <c r="Y188" s="422"/>
      <c r="Z188" s="422"/>
      <c r="AA188" s="422"/>
      <c r="AB188" s="422"/>
      <c r="AC188" s="422"/>
      <c r="AD188" s="422"/>
    </row>
    <row r="189" spans="1:30" s="423" customFormat="1" ht="19.5" customHeight="1" x14ac:dyDescent="0.3">
      <c r="A189" s="245">
        <v>175</v>
      </c>
      <c r="B189" s="318"/>
      <c r="C189" s="518"/>
      <c r="D189" s="421"/>
      <c r="E189" s="343" t="s">
        <v>874</v>
      </c>
      <c r="F189" s="519"/>
      <c r="G189" s="256"/>
      <c r="H189" s="256"/>
      <c r="I189" s="968"/>
      <c r="J189" s="334">
        <f>SUM(K189:R189)</f>
        <v>9040</v>
      </c>
      <c r="K189" s="833">
        <f>SUM(K187:K188)</f>
        <v>8000</v>
      </c>
      <c r="L189" s="833">
        <f>SUM(L187:L188)</f>
        <v>1040</v>
      </c>
      <c r="M189" s="521"/>
      <c r="N189" s="521"/>
      <c r="O189" s="521"/>
      <c r="P189" s="521"/>
      <c r="Q189" s="521"/>
      <c r="R189" s="522"/>
      <c r="S189" s="422"/>
      <c r="T189" s="422"/>
      <c r="U189" s="422"/>
      <c r="V189" s="422"/>
      <c r="W189" s="422"/>
      <c r="X189" s="422"/>
      <c r="Y189" s="422"/>
      <c r="Z189" s="422"/>
      <c r="AA189" s="422"/>
      <c r="AB189" s="422"/>
      <c r="AC189" s="422"/>
      <c r="AD189" s="422"/>
    </row>
    <row r="190" spans="1:30" s="423" customFormat="1" ht="31.5" customHeight="1" x14ac:dyDescent="0.3">
      <c r="A190" s="245">
        <v>176</v>
      </c>
      <c r="B190" s="318"/>
      <c r="C190" s="1284">
        <v>88</v>
      </c>
      <c r="D190" s="2008" t="s">
        <v>822</v>
      </c>
      <c r="E190" s="2009"/>
      <c r="F190" s="519"/>
      <c r="G190" s="256"/>
      <c r="H190" s="256"/>
      <c r="I190" s="968"/>
      <c r="J190" s="334"/>
      <c r="K190" s="833"/>
      <c r="L190" s="833"/>
      <c r="M190" s="521"/>
      <c r="N190" s="521"/>
      <c r="O190" s="521"/>
      <c r="P190" s="521"/>
      <c r="Q190" s="521"/>
      <c r="R190" s="522"/>
      <c r="S190" s="422"/>
      <c r="T190" s="422"/>
      <c r="U190" s="422"/>
      <c r="V190" s="422"/>
      <c r="W190" s="422"/>
      <c r="X190" s="422"/>
      <c r="Y190" s="422"/>
      <c r="Z190" s="422"/>
      <c r="AA190" s="422"/>
      <c r="AB190" s="422"/>
      <c r="AC190" s="422"/>
      <c r="AD190" s="422"/>
    </row>
    <row r="191" spans="1:30" s="423" customFormat="1" ht="18" customHeight="1" x14ac:dyDescent="0.3">
      <c r="A191" s="245">
        <v>177</v>
      </c>
      <c r="B191" s="318"/>
      <c r="C191" s="1284"/>
      <c r="D191" s="1236"/>
      <c r="E191" s="343" t="s">
        <v>840</v>
      </c>
      <c r="F191" s="519"/>
      <c r="G191" s="256"/>
      <c r="H191" s="256"/>
      <c r="I191" s="968"/>
      <c r="J191" s="334">
        <f>SUM(K191:R191)</f>
        <v>12285</v>
      </c>
      <c r="K191" s="833">
        <v>10872</v>
      </c>
      <c r="L191" s="833">
        <v>1413</v>
      </c>
      <c r="M191" s="521"/>
      <c r="N191" s="521"/>
      <c r="O191" s="521"/>
      <c r="P191" s="521"/>
      <c r="Q191" s="521"/>
      <c r="R191" s="522"/>
      <c r="S191" s="422"/>
      <c r="T191" s="422"/>
      <c r="U191" s="422"/>
      <c r="V191" s="422"/>
      <c r="W191" s="422"/>
      <c r="X191" s="422"/>
      <c r="Y191" s="422"/>
      <c r="Z191" s="422"/>
      <c r="AA191" s="422"/>
      <c r="AB191" s="422"/>
      <c r="AC191" s="422"/>
      <c r="AD191" s="422"/>
    </row>
    <row r="192" spans="1:30" s="423" customFormat="1" ht="19.5" customHeight="1" x14ac:dyDescent="0.3">
      <c r="A192" s="245">
        <v>178</v>
      </c>
      <c r="B192" s="318"/>
      <c r="C192" s="518"/>
      <c r="D192" s="421"/>
      <c r="E192" s="682" t="s">
        <v>614</v>
      </c>
      <c r="F192" s="519"/>
      <c r="G192" s="256"/>
      <c r="H192" s="256"/>
      <c r="I192" s="968"/>
      <c r="J192" s="805">
        <f>SUM(K192:R192)</f>
        <v>0</v>
      </c>
      <c r="K192" s="834"/>
      <c r="L192" s="834"/>
      <c r="M192" s="521"/>
      <c r="N192" s="521"/>
      <c r="O192" s="521"/>
      <c r="P192" s="521"/>
      <c r="Q192" s="521"/>
      <c r="R192" s="522"/>
      <c r="S192" s="422"/>
      <c r="T192" s="422"/>
      <c r="U192" s="422"/>
      <c r="V192" s="422"/>
      <c r="W192" s="422"/>
      <c r="X192" s="422"/>
      <c r="Y192" s="422"/>
      <c r="Z192" s="422"/>
      <c r="AA192" s="422"/>
      <c r="AB192" s="422"/>
      <c r="AC192" s="422"/>
      <c r="AD192" s="422"/>
    </row>
    <row r="193" spans="1:31" s="423" customFormat="1" ht="19.5" customHeight="1" x14ac:dyDescent="0.3">
      <c r="A193" s="245">
        <v>179</v>
      </c>
      <c r="B193" s="318"/>
      <c r="C193" s="518"/>
      <c r="D193" s="421"/>
      <c r="E193" s="343" t="s">
        <v>874</v>
      </c>
      <c r="F193" s="519"/>
      <c r="G193" s="256"/>
      <c r="H193" s="256"/>
      <c r="I193" s="968"/>
      <c r="J193" s="334">
        <f>SUM(K193:R193)</f>
        <v>12285</v>
      </c>
      <c r="K193" s="833">
        <f>SUM(K191:K192)</f>
        <v>10872</v>
      </c>
      <c r="L193" s="833">
        <f>SUM(L191:L192)</f>
        <v>1413</v>
      </c>
      <c r="M193" s="521"/>
      <c r="N193" s="521"/>
      <c r="O193" s="521"/>
      <c r="P193" s="521"/>
      <c r="Q193" s="521"/>
      <c r="R193" s="522"/>
      <c r="S193" s="422"/>
      <c r="T193" s="422"/>
      <c r="U193" s="422"/>
      <c r="V193" s="422"/>
      <c r="W193" s="422"/>
      <c r="X193" s="422"/>
      <c r="Y193" s="422"/>
      <c r="Z193" s="422"/>
      <c r="AA193" s="422"/>
      <c r="AB193" s="422"/>
      <c r="AC193" s="422"/>
      <c r="AD193" s="422"/>
    </row>
    <row r="194" spans="1:31" s="423" customFormat="1" ht="31.5" customHeight="1" x14ac:dyDescent="0.3">
      <c r="A194" s="245">
        <v>180</v>
      </c>
      <c r="B194" s="318"/>
      <c r="C194" s="1284">
        <v>89</v>
      </c>
      <c r="D194" s="2008" t="s">
        <v>831</v>
      </c>
      <c r="E194" s="2009"/>
      <c r="F194" s="519"/>
      <c r="G194" s="256"/>
      <c r="H194" s="256"/>
      <c r="I194" s="968"/>
      <c r="J194" s="334"/>
      <c r="K194" s="833"/>
      <c r="L194" s="833"/>
      <c r="M194" s="521"/>
      <c r="N194" s="521"/>
      <c r="O194" s="521"/>
      <c r="P194" s="521"/>
      <c r="Q194" s="521"/>
      <c r="R194" s="522"/>
      <c r="S194" s="422"/>
      <c r="T194" s="422"/>
      <c r="U194" s="422"/>
      <c r="V194" s="422"/>
      <c r="W194" s="422"/>
      <c r="X194" s="422"/>
      <c r="Y194" s="422"/>
      <c r="Z194" s="422"/>
      <c r="AA194" s="422"/>
      <c r="AB194" s="422"/>
      <c r="AC194" s="422"/>
      <c r="AD194" s="422"/>
    </row>
    <row r="195" spans="1:31" s="423" customFormat="1" ht="18" customHeight="1" x14ac:dyDescent="0.3">
      <c r="A195" s="245">
        <v>181</v>
      </c>
      <c r="B195" s="318"/>
      <c r="C195" s="1284"/>
      <c r="D195" s="1236"/>
      <c r="E195" s="343" t="s">
        <v>840</v>
      </c>
      <c r="F195" s="519"/>
      <c r="G195" s="256"/>
      <c r="H195" s="256"/>
      <c r="I195" s="968"/>
      <c r="J195" s="334">
        <f>SUM(K195:R195)</f>
        <v>81150</v>
      </c>
      <c r="K195" s="833">
        <v>71814</v>
      </c>
      <c r="L195" s="833">
        <v>9336</v>
      </c>
      <c r="M195" s="521"/>
      <c r="N195" s="521"/>
      <c r="O195" s="521"/>
      <c r="P195" s="521"/>
      <c r="Q195" s="521"/>
      <c r="R195" s="522"/>
      <c r="S195" s="422"/>
      <c r="T195" s="422"/>
      <c r="U195" s="422"/>
      <c r="V195" s="422"/>
      <c r="W195" s="422"/>
      <c r="X195" s="422"/>
      <c r="Y195" s="422"/>
      <c r="Z195" s="422"/>
      <c r="AA195" s="422"/>
      <c r="AB195" s="422"/>
      <c r="AC195" s="422"/>
      <c r="AD195" s="422"/>
    </row>
    <row r="196" spans="1:31" s="423" customFormat="1" ht="19.5" customHeight="1" x14ac:dyDescent="0.3">
      <c r="A196" s="245">
        <v>182</v>
      </c>
      <c r="B196" s="318"/>
      <c r="C196" s="518"/>
      <c r="D196" s="421"/>
      <c r="E196" s="682" t="s">
        <v>614</v>
      </c>
      <c r="F196" s="519"/>
      <c r="G196" s="256"/>
      <c r="H196" s="256"/>
      <c r="I196" s="968"/>
      <c r="J196" s="805">
        <f>SUM(K196:R196)</f>
        <v>0</v>
      </c>
      <c r="K196" s="834"/>
      <c r="L196" s="834"/>
      <c r="M196" s="521"/>
      <c r="N196" s="521"/>
      <c r="O196" s="521"/>
      <c r="P196" s="521"/>
      <c r="Q196" s="521"/>
      <c r="R196" s="522"/>
      <c r="S196" s="422"/>
      <c r="T196" s="422"/>
      <c r="U196" s="422"/>
      <c r="V196" s="422"/>
      <c r="W196" s="422"/>
      <c r="X196" s="422"/>
      <c r="Y196" s="422"/>
      <c r="Z196" s="422"/>
      <c r="AA196" s="422"/>
      <c r="AB196" s="422"/>
      <c r="AC196" s="422"/>
      <c r="AD196" s="422"/>
    </row>
    <row r="197" spans="1:31" s="423" customFormat="1" ht="19.5" customHeight="1" x14ac:dyDescent="0.3">
      <c r="A197" s="245">
        <v>183</v>
      </c>
      <c r="B197" s="318"/>
      <c r="C197" s="518"/>
      <c r="D197" s="421"/>
      <c r="E197" s="343" t="s">
        <v>874</v>
      </c>
      <c r="F197" s="519"/>
      <c r="G197" s="256"/>
      <c r="H197" s="256"/>
      <c r="I197" s="968"/>
      <c r="J197" s="334">
        <f>SUM(K197:R197)</f>
        <v>81150</v>
      </c>
      <c r="K197" s="833">
        <f>SUM(K195:K196)</f>
        <v>71814</v>
      </c>
      <c r="L197" s="833">
        <f>SUM(L195:L196)</f>
        <v>9336</v>
      </c>
      <c r="M197" s="521"/>
      <c r="N197" s="521"/>
      <c r="O197" s="521"/>
      <c r="P197" s="521"/>
      <c r="Q197" s="521"/>
      <c r="R197" s="522"/>
      <c r="S197" s="422"/>
      <c r="T197" s="422"/>
      <c r="U197" s="422"/>
      <c r="V197" s="422"/>
      <c r="W197" s="422"/>
      <c r="X197" s="422"/>
      <c r="Y197" s="422"/>
      <c r="Z197" s="422"/>
      <c r="AA197" s="422"/>
      <c r="AB197" s="422"/>
      <c r="AC197" s="422"/>
      <c r="AD197" s="422"/>
    </row>
    <row r="198" spans="1:31" s="249" customFormat="1" ht="19.5" customHeight="1" x14ac:dyDescent="0.3">
      <c r="A198" s="245">
        <v>184</v>
      </c>
      <c r="B198" s="360"/>
      <c r="C198" s="260">
        <v>19</v>
      </c>
      <c r="D198" s="405" t="s">
        <v>473</v>
      </c>
      <c r="E198" s="420"/>
      <c r="F198" s="419"/>
      <c r="G198" s="262">
        <v>472</v>
      </c>
      <c r="H198" s="262"/>
      <c r="I198" s="969"/>
      <c r="J198" s="334"/>
      <c r="K198" s="417"/>
      <c r="L198" s="417"/>
      <c r="M198" s="417"/>
      <c r="N198" s="417"/>
      <c r="O198" s="417"/>
      <c r="P198" s="417"/>
      <c r="Q198" s="417"/>
      <c r="R198" s="418"/>
      <c r="S198" s="347"/>
      <c r="T198" s="347"/>
      <c r="U198" s="347"/>
      <c r="V198" s="347"/>
      <c r="W198" s="347"/>
      <c r="X198" s="347"/>
      <c r="Y198" s="347"/>
      <c r="Z198" s="347"/>
      <c r="AA198" s="347"/>
      <c r="AB198" s="347"/>
      <c r="AC198" s="347"/>
      <c r="AD198" s="347"/>
    </row>
    <row r="199" spans="1:31" s="249" customFormat="1" ht="19.5" customHeight="1" x14ac:dyDescent="0.3">
      <c r="A199" s="245">
        <v>185</v>
      </c>
      <c r="B199" s="360"/>
      <c r="C199" s="260">
        <v>20</v>
      </c>
      <c r="D199" s="405" t="s">
        <v>333</v>
      </c>
      <c r="E199" s="420"/>
      <c r="F199" s="419"/>
      <c r="G199" s="262">
        <v>16544</v>
      </c>
      <c r="H199" s="262"/>
      <c r="I199" s="969"/>
      <c r="J199" s="334"/>
      <c r="K199" s="417"/>
      <c r="L199" s="417"/>
      <c r="M199" s="417"/>
      <c r="N199" s="417"/>
      <c r="O199" s="417"/>
      <c r="P199" s="417"/>
      <c r="Q199" s="417"/>
      <c r="R199" s="418"/>
      <c r="S199" s="347"/>
      <c r="T199" s="347"/>
      <c r="U199" s="347"/>
      <c r="V199" s="347"/>
      <c r="W199" s="347"/>
      <c r="X199" s="347"/>
      <c r="Y199" s="347"/>
      <c r="Z199" s="347"/>
      <c r="AA199" s="347"/>
      <c r="AB199" s="347"/>
      <c r="AC199" s="347"/>
      <c r="AD199" s="347"/>
    </row>
    <row r="200" spans="1:31" s="303" customFormat="1" ht="30" customHeight="1" x14ac:dyDescent="0.3">
      <c r="A200" s="245">
        <v>186</v>
      </c>
      <c r="B200" s="360"/>
      <c r="C200" s="302">
        <v>21</v>
      </c>
      <c r="D200" s="1972" t="s">
        <v>334</v>
      </c>
      <c r="E200" s="1973"/>
      <c r="F200" s="344"/>
      <c r="G200" s="262">
        <v>531</v>
      </c>
      <c r="H200" s="262"/>
      <c r="I200" s="969"/>
      <c r="J200" s="334"/>
      <c r="K200" s="416"/>
      <c r="L200" s="416"/>
      <c r="M200" s="417"/>
      <c r="N200" s="417"/>
      <c r="O200" s="417"/>
      <c r="P200" s="417"/>
      <c r="Q200" s="417"/>
      <c r="R200" s="418"/>
      <c r="S200" s="345"/>
      <c r="T200" s="345"/>
      <c r="U200" s="345"/>
      <c r="V200" s="345"/>
      <c r="W200" s="345"/>
      <c r="X200" s="345"/>
      <c r="Y200" s="345"/>
      <c r="Z200" s="345"/>
      <c r="AA200" s="345"/>
      <c r="AB200" s="345"/>
      <c r="AC200" s="345"/>
      <c r="AD200" s="345"/>
    </row>
    <row r="201" spans="1:31" s="423" customFormat="1" ht="30.75" customHeight="1" x14ac:dyDescent="0.3">
      <c r="A201" s="245">
        <v>187</v>
      </c>
      <c r="B201" s="318"/>
      <c r="C201" s="302">
        <v>60</v>
      </c>
      <c r="D201" s="1972" t="s">
        <v>372</v>
      </c>
      <c r="E201" s="1973"/>
      <c r="F201" s="519"/>
      <c r="G201" s="256">
        <v>7754</v>
      </c>
      <c r="H201" s="256">
        <v>2207</v>
      </c>
      <c r="I201" s="968">
        <v>2207</v>
      </c>
      <c r="J201" s="520"/>
      <c r="K201" s="521"/>
      <c r="L201" s="521"/>
      <c r="M201" s="521"/>
      <c r="N201" s="521"/>
      <c r="O201" s="521"/>
      <c r="P201" s="521"/>
      <c r="Q201" s="521"/>
      <c r="R201" s="522"/>
      <c r="S201" s="422"/>
      <c r="T201" s="422"/>
      <c r="U201" s="422"/>
      <c r="V201" s="422"/>
      <c r="W201" s="422"/>
      <c r="X201" s="422"/>
      <c r="Y201" s="422"/>
      <c r="Z201" s="422"/>
      <c r="AA201" s="422"/>
      <c r="AB201" s="422"/>
      <c r="AC201" s="422"/>
      <c r="AD201" s="422"/>
    </row>
    <row r="202" spans="1:31" s="423" customFormat="1" ht="19.5" customHeight="1" x14ac:dyDescent="0.3">
      <c r="A202" s="245">
        <v>188</v>
      </c>
      <c r="B202" s="318"/>
      <c r="C202" s="260"/>
      <c r="D202" s="2022" t="s">
        <v>581</v>
      </c>
      <c r="E202" s="2022"/>
      <c r="F202" s="519"/>
      <c r="G202" s="256">
        <v>120063</v>
      </c>
      <c r="H202" s="256">
        <v>7918</v>
      </c>
      <c r="I202" s="968">
        <f>4158+127+1411+566+958+1080</f>
        <v>8300</v>
      </c>
      <c r="J202" s="520"/>
      <c r="K202" s="521"/>
      <c r="L202" s="521"/>
      <c r="M202" s="521"/>
      <c r="N202" s="521"/>
      <c r="O202" s="521"/>
      <c r="P202" s="521"/>
      <c r="Q202" s="521"/>
      <c r="R202" s="522"/>
      <c r="S202" s="422"/>
      <c r="T202" s="422"/>
      <c r="U202" s="422"/>
      <c r="V202" s="422"/>
      <c r="W202" s="422"/>
      <c r="X202" s="422"/>
      <c r="Y202" s="422"/>
      <c r="Z202" s="422"/>
      <c r="AA202" s="422"/>
      <c r="AB202" s="422"/>
      <c r="AC202" s="422"/>
      <c r="AD202" s="422"/>
    </row>
    <row r="203" spans="1:31" s="423" customFormat="1" ht="19.5" customHeight="1" thickBot="1" x14ac:dyDescent="0.35">
      <c r="A203" s="245">
        <v>189</v>
      </c>
      <c r="B203" s="318"/>
      <c r="C203" s="260">
        <v>83</v>
      </c>
      <c r="D203" s="2022" t="s">
        <v>584</v>
      </c>
      <c r="E203" s="2022"/>
      <c r="F203" s="519"/>
      <c r="G203" s="256"/>
      <c r="H203" s="256"/>
      <c r="I203" s="968">
        <v>50257</v>
      </c>
      <c r="J203" s="520"/>
      <c r="K203" s="521"/>
      <c r="L203" s="521"/>
      <c r="M203" s="521"/>
      <c r="N203" s="521"/>
      <c r="O203" s="521"/>
      <c r="P203" s="521"/>
      <c r="Q203" s="521"/>
      <c r="R203" s="522"/>
      <c r="S203" s="422"/>
      <c r="T203" s="422"/>
      <c r="U203" s="422"/>
      <c r="V203" s="422"/>
      <c r="W203" s="422"/>
      <c r="X203" s="422"/>
      <c r="Y203" s="422"/>
      <c r="Z203" s="422"/>
      <c r="AA203" s="422"/>
      <c r="AB203" s="422"/>
      <c r="AC203" s="422"/>
      <c r="AD203" s="422"/>
    </row>
    <row r="204" spans="1:31" s="303" customFormat="1" ht="22.5" customHeight="1" thickTop="1" x14ac:dyDescent="0.3">
      <c r="A204" s="245">
        <v>190</v>
      </c>
      <c r="B204" s="424"/>
      <c r="C204" s="2026" t="s">
        <v>295</v>
      </c>
      <c r="D204" s="2027"/>
      <c r="E204" s="2028"/>
      <c r="F204" s="425"/>
      <c r="G204" s="351">
        <f>SUM(G132:G203)-G138</f>
        <v>2164505</v>
      </c>
      <c r="H204" s="351">
        <f>SUM(H132:H203)-H138</f>
        <v>2584822</v>
      </c>
      <c r="I204" s="351">
        <f>SUM(I132:I203)-I138</f>
        <v>2420617</v>
      </c>
      <c r="J204" s="352"/>
      <c r="K204" s="376"/>
      <c r="L204" s="376"/>
      <c r="M204" s="376"/>
      <c r="N204" s="376"/>
      <c r="O204" s="376"/>
      <c r="P204" s="376"/>
      <c r="Q204" s="376"/>
      <c r="R204" s="377"/>
      <c r="S204" s="345"/>
      <c r="T204" s="345"/>
      <c r="U204" s="345"/>
      <c r="V204" s="345"/>
      <c r="W204" s="345"/>
      <c r="X204" s="345"/>
      <c r="Y204" s="345"/>
      <c r="Z204" s="345"/>
      <c r="AA204" s="345"/>
      <c r="AB204" s="345"/>
      <c r="AC204" s="345"/>
      <c r="AD204" s="345"/>
      <c r="AE204" s="345"/>
    </row>
    <row r="205" spans="1:31" s="272" customFormat="1" ht="18" customHeight="1" x14ac:dyDescent="0.3">
      <c r="A205" s="245">
        <v>191</v>
      </c>
      <c r="B205" s="266"/>
      <c r="C205" s="296"/>
      <c r="D205" s="802"/>
      <c r="E205" s="838" t="s">
        <v>239</v>
      </c>
      <c r="F205" s="839"/>
      <c r="G205" s="803"/>
      <c r="H205" s="803"/>
      <c r="I205" s="973"/>
      <c r="J205" s="365">
        <f>SUM(K205:R205)</f>
        <v>2856633</v>
      </c>
      <c r="K205" s="840">
        <f>SUM(K134,K140,K145,,K150,K155,K160,K165,K170)</f>
        <v>1950732</v>
      </c>
      <c r="L205" s="840">
        <f t="shared" ref="L205:R205" si="17">SUM(L134,L140,L145,,L150,L155,L160,L165,L170)</f>
        <v>293070</v>
      </c>
      <c r="M205" s="840">
        <f t="shared" si="17"/>
        <v>481884</v>
      </c>
      <c r="N205" s="840">
        <f t="shared" si="17"/>
        <v>0</v>
      </c>
      <c r="O205" s="840">
        <f t="shared" si="17"/>
        <v>0</v>
      </c>
      <c r="P205" s="840">
        <f t="shared" si="17"/>
        <v>130947</v>
      </c>
      <c r="Q205" s="840">
        <f t="shared" si="17"/>
        <v>0</v>
      </c>
      <c r="R205" s="841">
        <f t="shared" si="17"/>
        <v>0</v>
      </c>
      <c r="S205" s="342"/>
      <c r="T205" s="342"/>
      <c r="U205" s="342"/>
      <c r="V205" s="342"/>
      <c r="W205" s="342"/>
      <c r="X205" s="342"/>
      <c r="Y205" s="342"/>
      <c r="Z205" s="342"/>
      <c r="AA205" s="342"/>
      <c r="AB205" s="342"/>
      <c r="AC205" s="342"/>
      <c r="AD205" s="342"/>
      <c r="AE205" s="342"/>
    </row>
    <row r="206" spans="1:31" s="272" customFormat="1" ht="18" customHeight="1" x14ac:dyDescent="0.3">
      <c r="A206" s="245">
        <v>192</v>
      </c>
      <c r="B206" s="828"/>
      <c r="C206" s="296"/>
      <c r="D206" s="802"/>
      <c r="E206" s="343" t="s">
        <v>840</v>
      </c>
      <c r="F206" s="839"/>
      <c r="G206" s="803"/>
      <c r="H206" s="803"/>
      <c r="I206" s="973"/>
      <c r="J206" s="1069">
        <f>SUM(K206:R206)</f>
        <v>3870112</v>
      </c>
      <c r="K206" s="1073">
        <f>SUM(K135,K141,K146,,K151,K156,K161,K166,K171,K175,K179,K183,K187,K191,K195)</f>
        <v>2435924</v>
      </c>
      <c r="L206" s="1073">
        <f t="shared" ref="L206:R206" si="18">SUM(L135,L141,L146,,L151,L156,L161,L166,L171,L175,L179,L183,L187,L191,L195)</f>
        <v>359830</v>
      </c>
      <c r="M206" s="1073">
        <f t="shared" si="18"/>
        <v>853711</v>
      </c>
      <c r="N206" s="1073">
        <f t="shared" si="18"/>
        <v>0</v>
      </c>
      <c r="O206" s="1073">
        <f t="shared" si="18"/>
        <v>0</v>
      </c>
      <c r="P206" s="1073">
        <f t="shared" si="18"/>
        <v>220647</v>
      </c>
      <c r="Q206" s="1073">
        <f t="shared" si="18"/>
        <v>0</v>
      </c>
      <c r="R206" s="1078">
        <f t="shared" si="18"/>
        <v>0</v>
      </c>
      <c r="S206" s="342"/>
      <c r="T206" s="342"/>
      <c r="U206" s="342"/>
      <c r="V206" s="342"/>
      <c r="W206" s="342"/>
      <c r="X206" s="342"/>
      <c r="Y206" s="342"/>
      <c r="Z206" s="342"/>
      <c r="AA206" s="342"/>
      <c r="AB206" s="342"/>
      <c r="AC206" s="342"/>
      <c r="AD206" s="342"/>
      <c r="AE206" s="342"/>
    </row>
    <row r="207" spans="1:31" s="272" customFormat="1" ht="18" customHeight="1" x14ac:dyDescent="0.3">
      <c r="A207" s="245">
        <v>193</v>
      </c>
      <c r="B207" s="828"/>
      <c r="C207" s="267"/>
      <c r="D207" s="804"/>
      <c r="E207" s="682" t="s">
        <v>614</v>
      </c>
      <c r="F207" s="842"/>
      <c r="G207" s="338"/>
      <c r="H207" s="338"/>
      <c r="I207" s="970"/>
      <c r="J207" s="805">
        <f>SUM(K207:R207)</f>
        <v>0</v>
      </c>
      <c r="K207" s="371">
        <f>K172+K167+K162+K157+K152+K147+K142+K136+K176+K180+K184+K188+K192+K196</f>
        <v>0</v>
      </c>
      <c r="L207" s="371">
        <f t="shared" ref="L207:R207" si="19">L172+L167+L162+L157+L152+L147+L142+L136+L176+L180+L184+L188+L192+L196</f>
        <v>0</v>
      </c>
      <c r="M207" s="371">
        <f t="shared" si="19"/>
        <v>0</v>
      </c>
      <c r="N207" s="371">
        <f t="shared" si="19"/>
        <v>0</v>
      </c>
      <c r="O207" s="371">
        <f t="shared" si="19"/>
        <v>0</v>
      </c>
      <c r="P207" s="371">
        <f t="shared" si="19"/>
        <v>0</v>
      </c>
      <c r="Q207" s="371">
        <f t="shared" si="19"/>
        <v>0</v>
      </c>
      <c r="R207" s="372">
        <f t="shared" si="19"/>
        <v>0</v>
      </c>
      <c r="S207" s="342"/>
      <c r="T207" s="342"/>
      <c r="U207" s="342"/>
      <c r="V207" s="342"/>
      <c r="W207" s="342"/>
      <c r="X207" s="342"/>
      <c r="Y207" s="342"/>
      <c r="Z207" s="342"/>
      <c r="AA207" s="342"/>
      <c r="AB207" s="342"/>
      <c r="AC207" s="342"/>
      <c r="AD207" s="342"/>
      <c r="AE207" s="342"/>
    </row>
    <row r="208" spans="1:31" s="272" customFormat="1" ht="18" customHeight="1" thickBot="1" x14ac:dyDescent="0.35">
      <c r="A208" s="245">
        <v>194</v>
      </c>
      <c r="B208" s="828"/>
      <c r="C208" s="668"/>
      <c r="D208" s="843"/>
      <c r="E208" s="343" t="s">
        <v>874</v>
      </c>
      <c r="F208" s="829"/>
      <c r="G208" s="830"/>
      <c r="H208" s="830"/>
      <c r="I208" s="982"/>
      <c r="J208" s="334">
        <f>SUM(K208:R208)</f>
        <v>3870112</v>
      </c>
      <c r="K208" s="844">
        <f>SUM(K206:K207)</f>
        <v>2435924</v>
      </c>
      <c r="L208" s="844">
        <f t="shared" ref="L208:R208" si="20">SUM(L206:L207)</f>
        <v>359830</v>
      </c>
      <c r="M208" s="844">
        <f t="shared" si="20"/>
        <v>853711</v>
      </c>
      <c r="N208" s="844">
        <f t="shared" si="20"/>
        <v>0</v>
      </c>
      <c r="O208" s="844">
        <f t="shared" si="20"/>
        <v>0</v>
      </c>
      <c r="P208" s="844">
        <f>SUM(P206:P207)</f>
        <v>220647</v>
      </c>
      <c r="Q208" s="844">
        <f t="shared" si="20"/>
        <v>0</v>
      </c>
      <c r="R208" s="856">
        <f t="shared" si="20"/>
        <v>0</v>
      </c>
      <c r="S208" s="342"/>
      <c r="T208" s="342"/>
      <c r="U208" s="342"/>
      <c r="V208" s="342"/>
      <c r="W208" s="342"/>
      <c r="X208" s="342"/>
      <c r="Y208" s="342"/>
      <c r="Z208" s="342"/>
      <c r="AA208" s="342"/>
      <c r="AB208" s="342"/>
      <c r="AC208" s="342"/>
      <c r="AD208" s="342"/>
      <c r="AE208" s="342"/>
    </row>
    <row r="209" spans="1:31" s="303" customFormat="1" ht="36" customHeight="1" x14ac:dyDescent="0.2">
      <c r="A209" s="245">
        <v>195</v>
      </c>
      <c r="B209" s="1979" t="s">
        <v>13</v>
      </c>
      <c r="C209" s="1980"/>
      <c r="D209" s="1980"/>
      <c r="E209" s="1981"/>
      <c r="F209" s="426"/>
      <c r="G209" s="427">
        <f>SUM(G204,G127)</f>
        <v>12380731</v>
      </c>
      <c r="H209" s="427">
        <f>SUM(H204,H127)</f>
        <v>13111714</v>
      </c>
      <c r="I209" s="427">
        <f>SUM(I204,I127)</f>
        <v>13552260</v>
      </c>
      <c r="J209" s="428"/>
      <c r="K209" s="427"/>
      <c r="L209" s="427"/>
      <c r="M209" s="427"/>
      <c r="N209" s="427"/>
      <c r="O209" s="427"/>
      <c r="P209" s="427"/>
      <c r="Q209" s="427"/>
      <c r="R209" s="429"/>
      <c r="S209" s="345"/>
      <c r="T209" s="345"/>
      <c r="U209" s="345"/>
      <c r="V209" s="345"/>
      <c r="W209" s="345"/>
      <c r="X209" s="345"/>
      <c r="Y209" s="345"/>
      <c r="Z209" s="345"/>
      <c r="AA209" s="345"/>
      <c r="AB209" s="345"/>
      <c r="AC209" s="345"/>
      <c r="AD209" s="345"/>
      <c r="AE209" s="345"/>
    </row>
    <row r="210" spans="1:31" s="272" customFormat="1" ht="18" customHeight="1" x14ac:dyDescent="0.3">
      <c r="A210" s="245">
        <v>196</v>
      </c>
      <c r="B210" s="318"/>
      <c r="C210" s="296"/>
      <c r="D210" s="802"/>
      <c r="E210" s="838" t="s">
        <v>239</v>
      </c>
      <c r="F210" s="839"/>
      <c r="G210" s="803"/>
      <c r="H210" s="803"/>
      <c r="I210" s="973"/>
      <c r="J210" s="365">
        <f>SUM(K210:R210)</f>
        <v>14196982</v>
      </c>
      <c r="K210" s="840">
        <f t="shared" ref="K210:R211" si="21">SUM(K205,K128)</f>
        <v>8305628</v>
      </c>
      <c r="L210" s="840">
        <f t="shared" si="21"/>
        <v>1221040</v>
      </c>
      <c r="M210" s="840">
        <f t="shared" si="21"/>
        <v>4422620</v>
      </c>
      <c r="N210" s="840">
        <f t="shared" si="21"/>
        <v>0</v>
      </c>
      <c r="O210" s="840">
        <f t="shared" si="21"/>
        <v>0</v>
      </c>
      <c r="P210" s="840">
        <f t="shared" si="21"/>
        <v>247694</v>
      </c>
      <c r="Q210" s="840">
        <f t="shared" si="21"/>
        <v>0</v>
      </c>
      <c r="R210" s="841">
        <f t="shared" si="21"/>
        <v>0</v>
      </c>
      <c r="S210" s="342"/>
      <c r="T210" s="342"/>
      <c r="U210" s="342"/>
      <c r="V210" s="342"/>
      <c r="W210" s="342"/>
      <c r="X210" s="342"/>
      <c r="Y210" s="342"/>
      <c r="Z210" s="342"/>
      <c r="AA210" s="342"/>
      <c r="AB210" s="342"/>
      <c r="AC210" s="342"/>
      <c r="AD210" s="342"/>
      <c r="AE210" s="342"/>
    </row>
    <row r="211" spans="1:31" s="272" customFormat="1" ht="18" customHeight="1" x14ac:dyDescent="0.3">
      <c r="A211" s="245">
        <v>197</v>
      </c>
      <c r="B211" s="318"/>
      <c r="C211" s="1074"/>
      <c r="D211" s="802"/>
      <c r="E211" s="343" t="s">
        <v>840</v>
      </c>
      <c r="F211" s="839"/>
      <c r="G211" s="803"/>
      <c r="H211" s="803"/>
      <c r="I211" s="973"/>
      <c r="J211" s="1069">
        <f>SUM(K211:R211)</f>
        <v>16811253</v>
      </c>
      <c r="K211" s="1073">
        <f t="shared" si="21"/>
        <v>9300394</v>
      </c>
      <c r="L211" s="1073">
        <f t="shared" si="21"/>
        <v>1348537</v>
      </c>
      <c r="M211" s="1073">
        <f t="shared" si="21"/>
        <v>5605748</v>
      </c>
      <c r="N211" s="1073">
        <f t="shared" si="21"/>
        <v>0</v>
      </c>
      <c r="O211" s="1073">
        <f t="shared" si="21"/>
        <v>609</v>
      </c>
      <c r="P211" s="1073">
        <f t="shared" si="21"/>
        <v>554465</v>
      </c>
      <c r="Q211" s="1073">
        <f t="shared" si="21"/>
        <v>1500</v>
      </c>
      <c r="R211" s="1078">
        <f t="shared" si="21"/>
        <v>0</v>
      </c>
      <c r="S211" s="342"/>
      <c r="T211" s="342"/>
      <c r="U211" s="342"/>
      <c r="V211" s="342"/>
      <c r="W211" s="342"/>
      <c r="X211" s="342"/>
      <c r="Y211" s="342"/>
      <c r="Z211" s="342"/>
      <c r="AA211" s="342"/>
      <c r="AB211" s="342"/>
      <c r="AC211" s="342"/>
      <c r="AD211" s="342"/>
      <c r="AE211" s="342"/>
    </row>
    <row r="212" spans="1:31" s="272" customFormat="1" ht="18" customHeight="1" x14ac:dyDescent="0.3">
      <c r="A212" s="245">
        <v>198</v>
      </c>
      <c r="B212" s="266"/>
      <c r="C212" s="846"/>
      <c r="D212" s="336"/>
      <c r="E212" s="682" t="s">
        <v>614</v>
      </c>
      <c r="F212" s="842"/>
      <c r="G212" s="338"/>
      <c r="H212" s="338"/>
      <c r="I212" s="970"/>
      <c r="J212" s="805">
        <f>SUM(K212:R212)</f>
        <v>2128</v>
      </c>
      <c r="K212" s="845">
        <f t="shared" ref="K212:R212" si="22">K207+K130</f>
        <v>11338</v>
      </c>
      <c r="L212" s="845">
        <f t="shared" si="22"/>
        <v>8927</v>
      </c>
      <c r="M212" s="845">
        <f t="shared" si="22"/>
        <v>-17013</v>
      </c>
      <c r="N212" s="845">
        <f t="shared" si="22"/>
        <v>0</v>
      </c>
      <c r="O212" s="845">
        <f t="shared" si="22"/>
        <v>0</v>
      </c>
      <c r="P212" s="845">
        <f t="shared" si="22"/>
        <v>-1124</v>
      </c>
      <c r="Q212" s="845">
        <f t="shared" si="22"/>
        <v>0</v>
      </c>
      <c r="R212" s="855">
        <f t="shared" si="22"/>
        <v>0</v>
      </c>
      <c r="S212" s="342"/>
      <c r="T212" s="342"/>
      <c r="U212" s="342"/>
      <c r="V212" s="342"/>
      <c r="W212" s="342"/>
      <c r="X212" s="342"/>
      <c r="Y212" s="342"/>
      <c r="Z212" s="342"/>
      <c r="AA212" s="342"/>
      <c r="AB212" s="342"/>
      <c r="AC212" s="342"/>
      <c r="AD212" s="342"/>
      <c r="AE212" s="342"/>
    </row>
    <row r="213" spans="1:31" s="272" customFormat="1" ht="18" customHeight="1" thickBot="1" x14ac:dyDescent="0.35">
      <c r="A213" s="245">
        <v>199</v>
      </c>
      <c r="B213" s="669"/>
      <c r="C213" s="831"/>
      <c r="D213" s="832"/>
      <c r="E213" s="343" t="s">
        <v>874</v>
      </c>
      <c r="F213" s="829"/>
      <c r="G213" s="830"/>
      <c r="H213" s="830"/>
      <c r="I213" s="982"/>
      <c r="J213" s="334">
        <f>SUM(K213:R213)</f>
        <v>16813381</v>
      </c>
      <c r="K213" s="844">
        <f>SUM(K211:K212)</f>
        <v>9311732</v>
      </c>
      <c r="L213" s="844">
        <f t="shared" ref="L213:R213" si="23">SUM(L211:L212)</f>
        <v>1357464</v>
      </c>
      <c r="M213" s="844">
        <f t="shared" si="23"/>
        <v>5588735</v>
      </c>
      <c r="N213" s="844">
        <f t="shared" si="23"/>
        <v>0</v>
      </c>
      <c r="O213" s="844">
        <f t="shared" si="23"/>
        <v>609</v>
      </c>
      <c r="P213" s="844">
        <f t="shared" si="23"/>
        <v>553341</v>
      </c>
      <c r="Q213" s="844">
        <f t="shared" si="23"/>
        <v>1500</v>
      </c>
      <c r="R213" s="856">
        <f t="shared" si="23"/>
        <v>0</v>
      </c>
      <c r="S213" s="342"/>
      <c r="T213" s="342"/>
      <c r="U213" s="342"/>
      <c r="V213" s="342"/>
      <c r="W213" s="342"/>
      <c r="X213" s="342"/>
      <c r="Y213" s="342"/>
      <c r="Z213" s="342"/>
      <c r="AA213" s="342"/>
      <c r="AB213" s="342"/>
      <c r="AC213" s="342"/>
      <c r="AD213" s="342"/>
      <c r="AE213" s="342"/>
    </row>
    <row r="214" spans="1:31" s="250" customFormat="1" ht="15" customHeight="1" x14ac:dyDescent="0.3">
      <c r="A214" s="245">
        <v>200</v>
      </c>
      <c r="B214" s="2036" t="s">
        <v>124</v>
      </c>
      <c r="C214" s="2037"/>
      <c r="D214" s="2037"/>
      <c r="E214" s="2038"/>
      <c r="F214" s="430"/>
      <c r="G214" s="395"/>
      <c r="H214" s="395"/>
      <c r="I214" s="986"/>
      <c r="J214" s="431"/>
      <c r="K214" s="395"/>
      <c r="L214" s="395"/>
      <c r="M214" s="395"/>
      <c r="N214" s="395"/>
      <c r="O214" s="395"/>
      <c r="P214" s="395"/>
      <c r="Q214" s="395"/>
      <c r="R214" s="396"/>
      <c r="S214" s="67"/>
      <c r="T214" s="44"/>
      <c r="U214" s="44"/>
      <c r="V214" s="44"/>
      <c r="W214" s="44"/>
      <c r="X214" s="44"/>
      <c r="Y214" s="44"/>
      <c r="Z214" s="44"/>
      <c r="AA214" s="44"/>
      <c r="AB214" s="44"/>
      <c r="AC214" s="44"/>
      <c r="AD214" s="44"/>
      <c r="AE214" s="44"/>
    </row>
    <row r="215" spans="1:31" s="250" customFormat="1" ht="15" customHeight="1" x14ac:dyDescent="0.3">
      <c r="A215" s="245">
        <v>201</v>
      </c>
      <c r="B215" s="2039" t="s">
        <v>125</v>
      </c>
      <c r="C215" s="2040"/>
      <c r="D215" s="2040"/>
      <c r="E215" s="2040"/>
      <c r="F215" s="2024"/>
      <c r="G215" s="416">
        <f>SUM(G82:G106,G77,G51,G122)</f>
        <v>8601370</v>
      </c>
      <c r="H215" s="416">
        <f>SUM(H82:H106,H77,H51,H122)</f>
        <v>9310672</v>
      </c>
      <c r="I215" s="987">
        <f>SUM(I82:I106,I77,I51,I122)</f>
        <v>9612099</v>
      </c>
      <c r="J215" s="432"/>
      <c r="K215" s="384"/>
      <c r="L215" s="384"/>
      <c r="M215" s="384"/>
      <c r="N215" s="384"/>
      <c r="O215" s="384"/>
      <c r="P215" s="384"/>
      <c r="Q215" s="384"/>
      <c r="R215" s="433"/>
      <c r="S215" s="67"/>
      <c r="T215" s="44"/>
      <c r="U215" s="44"/>
      <c r="V215" s="44"/>
      <c r="W215" s="44"/>
      <c r="X215" s="44"/>
      <c r="Y215" s="44"/>
      <c r="Z215" s="44"/>
      <c r="AA215" s="44"/>
      <c r="AB215" s="44"/>
      <c r="AC215" s="44"/>
      <c r="AD215" s="44"/>
      <c r="AE215" s="44"/>
    </row>
    <row r="216" spans="1:31" s="272" customFormat="1" ht="15" customHeight="1" x14ac:dyDescent="0.3">
      <c r="A216" s="245">
        <v>202</v>
      </c>
      <c r="B216" s="434"/>
      <c r="C216" s="435"/>
      <c r="D216" s="435"/>
      <c r="E216" s="337" t="s">
        <v>239</v>
      </c>
      <c r="F216" s="436"/>
      <c r="G216" s="437"/>
      <c r="H216" s="437"/>
      <c r="I216" s="988"/>
      <c r="J216" s="1008">
        <f>SUM(K216:R216)</f>
        <v>9916745</v>
      </c>
      <c r="K216" s="1008">
        <f t="shared" ref="K216:R217" si="24">SUM(K52,K78,K83,K89,K94,K100,K123,)</f>
        <v>5580881</v>
      </c>
      <c r="L216" s="1008">
        <f t="shared" si="24"/>
        <v>841337</v>
      </c>
      <c r="M216" s="1008">
        <f t="shared" si="24"/>
        <v>3397966</v>
      </c>
      <c r="N216" s="1008">
        <f t="shared" si="24"/>
        <v>0</v>
      </c>
      <c r="O216" s="1008">
        <f t="shared" si="24"/>
        <v>0</v>
      </c>
      <c r="P216" s="1008">
        <f t="shared" si="24"/>
        <v>96561</v>
      </c>
      <c r="Q216" s="1008">
        <f t="shared" si="24"/>
        <v>0</v>
      </c>
      <c r="R216" s="1009">
        <f t="shared" si="24"/>
        <v>0</v>
      </c>
      <c r="S216" s="346"/>
      <c r="T216" s="342"/>
      <c r="U216" s="342"/>
      <c r="V216" s="342"/>
      <c r="W216" s="342"/>
      <c r="X216" s="342"/>
      <c r="Y216" s="342"/>
      <c r="Z216" s="342"/>
      <c r="AA216" s="342"/>
      <c r="AB216" s="342"/>
      <c r="AC216" s="342"/>
      <c r="AD216" s="342"/>
      <c r="AE216" s="342"/>
    </row>
    <row r="217" spans="1:31" s="272" customFormat="1" ht="15" customHeight="1" x14ac:dyDescent="0.3">
      <c r="A217" s="245">
        <v>203</v>
      </c>
      <c r="B217" s="434"/>
      <c r="C217" s="435"/>
      <c r="D217" s="435"/>
      <c r="E217" s="343" t="s">
        <v>840</v>
      </c>
      <c r="F217" s="436"/>
      <c r="G217" s="437"/>
      <c r="H217" s="437"/>
      <c r="I217" s="988"/>
      <c r="J217" s="417">
        <f>SUM(K217:R217)</f>
        <v>11108342</v>
      </c>
      <c r="K217" s="417">
        <f t="shared" si="24"/>
        <v>6061073</v>
      </c>
      <c r="L217" s="417">
        <f t="shared" si="24"/>
        <v>906003</v>
      </c>
      <c r="M217" s="417">
        <f t="shared" si="24"/>
        <v>3901925</v>
      </c>
      <c r="N217" s="417">
        <f t="shared" si="24"/>
        <v>0</v>
      </c>
      <c r="O217" s="417">
        <f t="shared" si="24"/>
        <v>609</v>
      </c>
      <c r="P217" s="417">
        <f t="shared" si="24"/>
        <v>237232</v>
      </c>
      <c r="Q217" s="417">
        <f t="shared" si="24"/>
        <v>1500</v>
      </c>
      <c r="R217" s="418">
        <f t="shared" si="24"/>
        <v>0</v>
      </c>
      <c r="S217" s="346"/>
      <c r="T217" s="342"/>
      <c r="U217" s="342"/>
      <c r="V217" s="342"/>
      <c r="W217" s="342"/>
      <c r="X217" s="342"/>
      <c r="Y217" s="342"/>
      <c r="Z217" s="342"/>
      <c r="AA217" s="342"/>
      <c r="AB217" s="342"/>
      <c r="AC217" s="342"/>
      <c r="AD217" s="342"/>
      <c r="AE217" s="342"/>
    </row>
    <row r="218" spans="1:31" s="272" customFormat="1" ht="15" customHeight="1" x14ac:dyDescent="0.3">
      <c r="A218" s="245">
        <v>204</v>
      </c>
      <c r="B218" s="434"/>
      <c r="C218" s="435"/>
      <c r="D218" s="435"/>
      <c r="E218" s="682" t="s">
        <v>614</v>
      </c>
      <c r="F218" s="436"/>
      <c r="G218" s="437"/>
      <c r="H218" s="437"/>
      <c r="I218" s="988"/>
      <c r="J218" s="805">
        <f>SUM(K218:R218)</f>
        <v>14618</v>
      </c>
      <c r="K218" s="845">
        <f>SUM(K54,K80,K85,K91,K96,K102,K125,)</f>
        <v>6497</v>
      </c>
      <c r="L218" s="845">
        <f t="shared" ref="L218:R218" si="25">SUM(L54,L80,L85,L91,L96,L102,L125,)</f>
        <v>8054</v>
      </c>
      <c r="M218" s="845">
        <f t="shared" si="25"/>
        <v>-1374</v>
      </c>
      <c r="N218" s="845">
        <f t="shared" si="25"/>
        <v>0</v>
      </c>
      <c r="O218" s="845">
        <f t="shared" si="25"/>
        <v>0</v>
      </c>
      <c r="P218" s="845">
        <f t="shared" si="25"/>
        <v>1441</v>
      </c>
      <c r="Q218" s="845">
        <f t="shared" si="25"/>
        <v>0</v>
      </c>
      <c r="R218" s="855">
        <f t="shared" si="25"/>
        <v>0</v>
      </c>
      <c r="S218" s="346"/>
      <c r="T218" s="342"/>
      <c r="U218" s="342"/>
      <c r="V218" s="342"/>
      <c r="W218" s="342"/>
      <c r="X218" s="342"/>
      <c r="Y218" s="342"/>
      <c r="Z218" s="342"/>
      <c r="AA218" s="342"/>
      <c r="AB218" s="342"/>
      <c r="AC218" s="342"/>
      <c r="AD218" s="342"/>
      <c r="AE218" s="342"/>
    </row>
    <row r="219" spans="1:31" s="272" customFormat="1" ht="15" customHeight="1" x14ac:dyDescent="0.3">
      <c r="A219" s="245">
        <v>205</v>
      </c>
      <c r="B219" s="434"/>
      <c r="C219" s="435"/>
      <c r="D219" s="435"/>
      <c r="E219" s="343" t="s">
        <v>874</v>
      </c>
      <c r="F219" s="436"/>
      <c r="G219" s="437"/>
      <c r="H219" s="437"/>
      <c r="I219" s="988"/>
      <c r="J219" s="334">
        <f>SUM(K219:R219)</f>
        <v>11122960</v>
      </c>
      <c r="K219" s="417">
        <f>SUM(K217:K218)</f>
        <v>6067570</v>
      </c>
      <c r="L219" s="417">
        <f t="shared" ref="L219:R219" si="26">SUM(L217:L218)</f>
        <v>914057</v>
      </c>
      <c r="M219" s="417">
        <f t="shared" si="26"/>
        <v>3900551</v>
      </c>
      <c r="N219" s="417">
        <f t="shared" si="26"/>
        <v>0</v>
      </c>
      <c r="O219" s="417">
        <f t="shared" si="26"/>
        <v>609</v>
      </c>
      <c r="P219" s="417">
        <f t="shared" si="26"/>
        <v>238673</v>
      </c>
      <c r="Q219" s="417">
        <f t="shared" si="26"/>
        <v>1500</v>
      </c>
      <c r="R219" s="418">
        <f t="shared" si="26"/>
        <v>0</v>
      </c>
      <c r="S219" s="346"/>
      <c r="T219" s="342"/>
      <c r="U219" s="342"/>
      <c r="V219" s="342"/>
      <c r="W219" s="342"/>
      <c r="X219" s="342"/>
      <c r="Y219" s="342"/>
      <c r="Z219" s="342"/>
      <c r="AA219" s="342"/>
      <c r="AB219" s="342"/>
      <c r="AC219" s="342"/>
      <c r="AD219" s="342"/>
      <c r="AE219" s="342"/>
    </row>
    <row r="220" spans="1:31" s="250" customFormat="1" ht="15" customHeight="1" x14ac:dyDescent="0.3">
      <c r="A220" s="245">
        <v>206</v>
      </c>
      <c r="B220" s="2023" t="s">
        <v>124</v>
      </c>
      <c r="C220" s="2024"/>
      <c r="D220" s="2024"/>
      <c r="E220" s="2025"/>
      <c r="F220" s="438"/>
      <c r="G220" s="416"/>
      <c r="H220" s="416"/>
      <c r="I220" s="989"/>
      <c r="J220" s="1010"/>
      <c r="K220" s="416"/>
      <c r="L220" s="416"/>
      <c r="M220" s="416"/>
      <c r="N220" s="416"/>
      <c r="O220" s="416"/>
      <c r="P220" s="416"/>
      <c r="Q220" s="416"/>
      <c r="R220" s="1011"/>
      <c r="S220" s="67"/>
      <c r="T220" s="44"/>
      <c r="U220" s="44"/>
      <c r="V220" s="44"/>
      <c r="W220" s="44"/>
      <c r="X220" s="44"/>
      <c r="Y220" s="44"/>
      <c r="Z220" s="44"/>
      <c r="AA220" s="44"/>
      <c r="AB220" s="44"/>
      <c r="AC220" s="44"/>
      <c r="AD220" s="44"/>
      <c r="AE220" s="44"/>
    </row>
    <row r="221" spans="1:31" s="250" customFormat="1" ht="15" customHeight="1" x14ac:dyDescent="0.3">
      <c r="A221" s="245">
        <v>207</v>
      </c>
      <c r="B221" s="2023" t="s">
        <v>126</v>
      </c>
      <c r="C221" s="2024"/>
      <c r="D221" s="2024"/>
      <c r="E221" s="2025"/>
      <c r="F221" s="2025"/>
      <c r="G221" s="416">
        <f>SUM(G107:G113)</f>
        <v>1614856</v>
      </c>
      <c r="H221" s="416">
        <f>SUM(H107:H113)</f>
        <v>1216220</v>
      </c>
      <c r="I221" s="989">
        <f>SUM(I107:I113)</f>
        <v>1519544</v>
      </c>
      <c r="J221" s="1010"/>
      <c r="K221" s="416"/>
      <c r="L221" s="416"/>
      <c r="M221" s="416"/>
      <c r="N221" s="416"/>
      <c r="O221" s="416"/>
      <c r="P221" s="416"/>
      <c r="Q221" s="416"/>
      <c r="R221" s="1011"/>
      <c r="S221" s="67"/>
      <c r="T221" s="44"/>
      <c r="U221" s="44"/>
      <c r="V221" s="44"/>
      <c r="W221" s="44"/>
      <c r="X221" s="44"/>
      <c r="Y221" s="44"/>
      <c r="Z221" s="44"/>
      <c r="AA221" s="44"/>
      <c r="AB221" s="44"/>
      <c r="AC221" s="44"/>
      <c r="AD221" s="44"/>
      <c r="AE221" s="44"/>
    </row>
    <row r="222" spans="1:31" s="272" customFormat="1" ht="15" customHeight="1" x14ac:dyDescent="0.3">
      <c r="A222" s="245">
        <v>208</v>
      </c>
      <c r="B222" s="434"/>
      <c r="C222" s="435"/>
      <c r="D222" s="435"/>
      <c r="E222" s="337" t="s">
        <v>239</v>
      </c>
      <c r="F222" s="436"/>
      <c r="G222" s="437"/>
      <c r="H222" s="437"/>
      <c r="I222" s="988"/>
      <c r="J222" s="1012">
        <f>SUM(K222:R222)</f>
        <v>1423604</v>
      </c>
      <c r="K222" s="1008">
        <f t="shared" ref="K222:R223" si="27">SUM(K108,K113)</f>
        <v>774015</v>
      </c>
      <c r="L222" s="1008">
        <f t="shared" si="27"/>
        <v>86633</v>
      </c>
      <c r="M222" s="1008">
        <f t="shared" si="27"/>
        <v>542770</v>
      </c>
      <c r="N222" s="1008">
        <f t="shared" si="27"/>
        <v>0</v>
      </c>
      <c r="O222" s="1008">
        <f t="shared" si="27"/>
        <v>0</v>
      </c>
      <c r="P222" s="1008">
        <f t="shared" si="27"/>
        <v>20186</v>
      </c>
      <c r="Q222" s="1008">
        <f t="shared" si="27"/>
        <v>0</v>
      </c>
      <c r="R222" s="1009">
        <f t="shared" si="27"/>
        <v>0</v>
      </c>
      <c r="S222" s="346"/>
      <c r="T222" s="342"/>
      <c r="U222" s="342"/>
      <c r="V222" s="342"/>
      <c r="W222" s="342"/>
      <c r="X222" s="342"/>
      <c r="Y222" s="342"/>
      <c r="Z222" s="342"/>
      <c r="AA222" s="342"/>
      <c r="AB222" s="342"/>
      <c r="AC222" s="342"/>
      <c r="AD222" s="342"/>
      <c r="AE222" s="342"/>
    </row>
    <row r="223" spans="1:31" s="272" customFormat="1" ht="15" customHeight="1" x14ac:dyDescent="0.3">
      <c r="A223" s="245">
        <v>209</v>
      </c>
      <c r="B223" s="434"/>
      <c r="C223" s="435"/>
      <c r="D223" s="435"/>
      <c r="E223" s="343" t="s">
        <v>840</v>
      </c>
      <c r="F223" s="436"/>
      <c r="G223" s="437"/>
      <c r="H223" s="437"/>
      <c r="I223" s="988"/>
      <c r="J223" s="1075">
        <f>SUM(K223:R223)</f>
        <v>1832799</v>
      </c>
      <c r="K223" s="417">
        <f t="shared" si="27"/>
        <v>803397</v>
      </c>
      <c r="L223" s="417">
        <f t="shared" si="27"/>
        <v>82704</v>
      </c>
      <c r="M223" s="417">
        <f t="shared" si="27"/>
        <v>850112</v>
      </c>
      <c r="N223" s="417">
        <f t="shared" si="27"/>
        <v>0</v>
      </c>
      <c r="O223" s="417">
        <f t="shared" si="27"/>
        <v>0</v>
      </c>
      <c r="P223" s="417">
        <f t="shared" si="27"/>
        <v>96586</v>
      </c>
      <c r="Q223" s="417">
        <f t="shared" si="27"/>
        <v>0</v>
      </c>
      <c r="R223" s="418">
        <f t="shared" si="27"/>
        <v>0</v>
      </c>
      <c r="S223" s="346"/>
      <c r="T223" s="342"/>
      <c r="U223" s="342"/>
      <c r="V223" s="342"/>
      <c r="W223" s="342"/>
      <c r="X223" s="342"/>
      <c r="Y223" s="342"/>
      <c r="Z223" s="342"/>
      <c r="AA223" s="342"/>
      <c r="AB223" s="342"/>
      <c r="AC223" s="342"/>
      <c r="AD223" s="342"/>
      <c r="AE223" s="342"/>
    </row>
    <row r="224" spans="1:31" s="272" customFormat="1" ht="15" customHeight="1" x14ac:dyDescent="0.3">
      <c r="A224" s="245">
        <v>210</v>
      </c>
      <c r="B224" s="434"/>
      <c r="C224" s="435"/>
      <c r="D224" s="435"/>
      <c r="E224" s="682" t="s">
        <v>614</v>
      </c>
      <c r="F224" s="436"/>
      <c r="G224" s="437"/>
      <c r="H224" s="437"/>
      <c r="I224" s="988"/>
      <c r="J224" s="805">
        <f>SUM(K224:R224)</f>
        <v>-12490</v>
      </c>
      <c r="K224" s="845">
        <f>SUM(K110,K115,)</f>
        <v>4841</v>
      </c>
      <c r="L224" s="845">
        <f t="shared" ref="L224:R224" si="28">SUM(L110,L115,)</f>
        <v>873</v>
      </c>
      <c r="M224" s="845">
        <f t="shared" si="28"/>
        <v>-15639</v>
      </c>
      <c r="N224" s="845">
        <f t="shared" si="28"/>
        <v>0</v>
      </c>
      <c r="O224" s="845">
        <f t="shared" si="28"/>
        <v>0</v>
      </c>
      <c r="P224" s="845">
        <f t="shared" si="28"/>
        <v>-2565</v>
      </c>
      <c r="Q224" s="845">
        <f t="shared" si="28"/>
        <v>0</v>
      </c>
      <c r="R224" s="855">
        <f t="shared" si="28"/>
        <v>0</v>
      </c>
      <c r="S224" s="346"/>
      <c r="T224" s="342"/>
      <c r="U224" s="342"/>
      <c r="V224" s="342"/>
      <c r="W224" s="342"/>
      <c r="X224" s="342"/>
      <c r="Y224" s="342"/>
      <c r="Z224" s="342"/>
      <c r="AA224" s="342"/>
      <c r="AB224" s="342"/>
      <c r="AC224" s="342"/>
      <c r="AD224" s="342"/>
      <c r="AE224" s="342"/>
    </row>
    <row r="225" spans="1:31" s="272" customFormat="1" ht="15" customHeight="1" x14ac:dyDescent="0.3">
      <c r="A225" s="245">
        <v>211</v>
      </c>
      <c r="B225" s="434"/>
      <c r="C225" s="435"/>
      <c r="D225" s="435"/>
      <c r="E225" s="343" t="s">
        <v>874</v>
      </c>
      <c r="F225" s="436"/>
      <c r="G225" s="437"/>
      <c r="H225" s="437"/>
      <c r="I225" s="988"/>
      <c r="J225" s="334">
        <f>SUM(K225:R225)</f>
        <v>1820309</v>
      </c>
      <c r="K225" s="417">
        <f>SUM(K223:K224)</f>
        <v>808238</v>
      </c>
      <c r="L225" s="417">
        <f t="shared" ref="L225:R225" si="29">SUM(L223:L224)</f>
        <v>83577</v>
      </c>
      <c r="M225" s="417">
        <f t="shared" si="29"/>
        <v>834473</v>
      </c>
      <c r="N225" s="417">
        <f t="shared" si="29"/>
        <v>0</v>
      </c>
      <c r="O225" s="417">
        <f t="shared" si="29"/>
        <v>0</v>
      </c>
      <c r="P225" s="417">
        <f t="shared" si="29"/>
        <v>94021</v>
      </c>
      <c r="Q225" s="417">
        <f t="shared" si="29"/>
        <v>0</v>
      </c>
      <c r="R225" s="418">
        <f t="shared" si="29"/>
        <v>0</v>
      </c>
      <c r="S225" s="346"/>
      <c r="T225" s="342"/>
      <c r="U225" s="342"/>
      <c r="V225" s="342"/>
      <c r="W225" s="342"/>
      <c r="X225" s="342"/>
      <c r="Y225" s="342"/>
      <c r="Z225" s="342"/>
      <c r="AA225" s="342"/>
      <c r="AB225" s="342"/>
      <c r="AC225" s="342"/>
      <c r="AD225" s="342"/>
      <c r="AE225" s="342"/>
    </row>
    <row r="226" spans="1:31" s="250" customFormat="1" ht="15" customHeight="1" x14ac:dyDescent="0.3">
      <c r="A226" s="245">
        <v>212</v>
      </c>
      <c r="B226" s="2023" t="s">
        <v>124</v>
      </c>
      <c r="C226" s="2024"/>
      <c r="D226" s="2024"/>
      <c r="E226" s="2025"/>
      <c r="F226" s="438"/>
      <c r="G226" s="416"/>
      <c r="H226" s="416"/>
      <c r="I226" s="989"/>
      <c r="J226" s="1010"/>
      <c r="K226" s="417"/>
      <c r="L226" s="417"/>
      <c r="M226" s="417"/>
      <c r="N226" s="417"/>
      <c r="O226" s="417"/>
      <c r="P226" s="417"/>
      <c r="Q226" s="417"/>
      <c r="R226" s="418"/>
      <c r="S226" s="67"/>
      <c r="T226" s="44"/>
      <c r="U226" s="44"/>
      <c r="V226" s="44"/>
      <c r="W226" s="44"/>
      <c r="X226" s="44"/>
      <c r="Y226" s="44"/>
      <c r="Z226" s="44"/>
      <c r="AA226" s="44"/>
      <c r="AB226" s="44"/>
      <c r="AC226" s="44"/>
      <c r="AD226" s="44"/>
      <c r="AE226" s="44"/>
    </row>
    <row r="227" spans="1:31" s="250" customFormat="1" ht="15" customHeight="1" x14ac:dyDescent="0.3">
      <c r="A227" s="245">
        <v>213</v>
      </c>
      <c r="B227" s="2033" t="s">
        <v>127</v>
      </c>
      <c r="C227" s="2034"/>
      <c r="D227" s="2034"/>
      <c r="E227" s="2035"/>
      <c r="F227" s="2035"/>
      <c r="G227" s="439">
        <f>SUM(G204)</f>
        <v>2164505</v>
      </c>
      <c r="H227" s="439">
        <f>SUM(H204)</f>
        <v>2584822</v>
      </c>
      <c r="I227" s="990">
        <f>SUM(I204)</f>
        <v>2420617</v>
      </c>
      <c r="J227" s="1010"/>
      <c r="K227" s="416"/>
      <c r="L227" s="416"/>
      <c r="M227" s="416"/>
      <c r="N227" s="416"/>
      <c r="O227" s="416"/>
      <c r="P227" s="416"/>
      <c r="Q227" s="416"/>
      <c r="R227" s="1011"/>
      <c r="S227" s="67"/>
      <c r="T227" s="44"/>
      <c r="U227" s="44"/>
      <c r="V227" s="44"/>
      <c r="W227" s="44"/>
      <c r="X227" s="44"/>
      <c r="Y227" s="44"/>
      <c r="Z227" s="44"/>
      <c r="AA227" s="44"/>
      <c r="AB227" s="44"/>
      <c r="AC227" s="44"/>
      <c r="AD227" s="44"/>
      <c r="AE227" s="44"/>
    </row>
    <row r="228" spans="1:31" s="284" customFormat="1" ht="15" customHeight="1" x14ac:dyDescent="0.3">
      <c r="A228" s="245">
        <v>214</v>
      </c>
      <c r="B228" s="847"/>
      <c r="C228" s="848"/>
      <c r="D228" s="848"/>
      <c r="E228" s="319" t="s">
        <v>239</v>
      </c>
      <c r="F228" s="849"/>
      <c r="G228" s="850"/>
      <c r="H228" s="850"/>
      <c r="I228" s="991"/>
      <c r="J228" s="1013">
        <f>SUM(K228:R228)</f>
        <v>2856633</v>
      </c>
      <c r="K228" s="840">
        <f>K205</f>
        <v>1950732</v>
      </c>
      <c r="L228" s="840">
        <f t="shared" ref="L228:R228" si="30">L205</f>
        <v>293070</v>
      </c>
      <c r="M228" s="840">
        <f t="shared" si="30"/>
        <v>481884</v>
      </c>
      <c r="N228" s="840">
        <f t="shared" si="30"/>
        <v>0</v>
      </c>
      <c r="O228" s="840">
        <f t="shared" si="30"/>
        <v>0</v>
      </c>
      <c r="P228" s="840">
        <f t="shared" si="30"/>
        <v>130947</v>
      </c>
      <c r="Q228" s="840">
        <f t="shared" si="30"/>
        <v>0</v>
      </c>
      <c r="R228" s="841">
        <f t="shared" si="30"/>
        <v>0</v>
      </c>
      <c r="S228" s="346"/>
      <c r="T228" s="346"/>
      <c r="U228" s="346"/>
      <c r="V228" s="346"/>
      <c r="W228" s="346"/>
      <c r="X228" s="346"/>
      <c r="Y228" s="346"/>
      <c r="Z228" s="346"/>
      <c r="AA228" s="346"/>
      <c r="AB228" s="346"/>
      <c r="AC228" s="346"/>
      <c r="AD228" s="346"/>
      <c r="AE228" s="346"/>
    </row>
    <row r="229" spans="1:31" s="284" customFormat="1" ht="15" customHeight="1" x14ac:dyDescent="0.3">
      <c r="A229" s="245">
        <v>215</v>
      </c>
      <c r="B229" s="847"/>
      <c r="C229" s="848"/>
      <c r="D229" s="848"/>
      <c r="E229" s="343" t="s">
        <v>840</v>
      </c>
      <c r="F229" s="849"/>
      <c r="G229" s="850"/>
      <c r="H229" s="850"/>
      <c r="I229" s="991"/>
      <c r="J229" s="1076">
        <f>SUM(K229:R229)</f>
        <v>3870112</v>
      </c>
      <c r="K229" s="1073">
        <f>K206</f>
        <v>2435924</v>
      </c>
      <c r="L229" s="1073">
        <f t="shared" ref="L229:R229" si="31">L206</f>
        <v>359830</v>
      </c>
      <c r="M229" s="1073">
        <f t="shared" si="31"/>
        <v>853711</v>
      </c>
      <c r="N229" s="1073">
        <f t="shared" si="31"/>
        <v>0</v>
      </c>
      <c r="O229" s="1073">
        <f t="shared" si="31"/>
        <v>0</v>
      </c>
      <c r="P229" s="1073">
        <f t="shared" si="31"/>
        <v>220647</v>
      </c>
      <c r="Q229" s="1073">
        <f t="shared" si="31"/>
        <v>0</v>
      </c>
      <c r="R229" s="1078">
        <f t="shared" si="31"/>
        <v>0</v>
      </c>
      <c r="S229" s="346"/>
      <c r="T229" s="346"/>
      <c r="U229" s="346"/>
      <c r="V229" s="346"/>
      <c r="W229" s="346"/>
      <c r="X229" s="346"/>
      <c r="Y229" s="346"/>
      <c r="Z229" s="346"/>
      <c r="AA229" s="346"/>
      <c r="AB229" s="346"/>
      <c r="AC229" s="346"/>
      <c r="AD229" s="346"/>
      <c r="AE229" s="346"/>
    </row>
    <row r="230" spans="1:31" s="284" customFormat="1" ht="15" customHeight="1" x14ac:dyDescent="0.3">
      <c r="A230" s="245">
        <v>216</v>
      </c>
      <c r="B230" s="434"/>
      <c r="C230" s="436"/>
      <c r="D230" s="436"/>
      <c r="E230" s="851" t="s">
        <v>614</v>
      </c>
      <c r="F230" s="436"/>
      <c r="G230" s="437"/>
      <c r="H230" s="437"/>
      <c r="I230" s="988"/>
      <c r="J230" s="805">
        <f>SUM(K230:R230)</f>
        <v>0</v>
      </c>
      <c r="K230" s="1014">
        <f>K207</f>
        <v>0</v>
      </c>
      <c r="L230" s="1014">
        <f t="shared" ref="L230:R230" si="32">L207</f>
        <v>0</v>
      </c>
      <c r="M230" s="1014">
        <f t="shared" si="32"/>
        <v>0</v>
      </c>
      <c r="N230" s="1014">
        <f t="shared" si="32"/>
        <v>0</v>
      </c>
      <c r="O230" s="1014">
        <f t="shared" si="32"/>
        <v>0</v>
      </c>
      <c r="P230" s="1014">
        <f t="shared" si="32"/>
        <v>0</v>
      </c>
      <c r="Q230" s="1014">
        <f t="shared" si="32"/>
        <v>0</v>
      </c>
      <c r="R230" s="1015">
        <f t="shared" si="32"/>
        <v>0</v>
      </c>
      <c r="S230" s="346"/>
      <c r="T230" s="346"/>
      <c r="U230" s="346"/>
      <c r="V230" s="346"/>
      <c r="W230" s="346"/>
      <c r="X230" s="346"/>
      <c r="Y230" s="346"/>
      <c r="Z230" s="346"/>
      <c r="AA230" s="346"/>
      <c r="AB230" s="346"/>
      <c r="AC230" s="346"/>
      <c r="AD230" s="346"/>
      <c r="AE230" s="346"/>
    </row>
    <row r="231" spans="1:31" s="284" customFormat="1" ht="15" customHeight="1" thickBot="1" x14ac:dyDescent="0.35">
      <c r="A231" s="245">
        <v>217</v>
      </c>
      <c r="B231" s="440"/>
      <c r="C231" s="441"/>
      <c r="D231" s="441"/>
      <c r="E231" s="698" t="s">
        <v>874</v>
      </c>
      <c r="F231" s="441"/>
      <c r="G231" s="442"/>
      <c r="H231" s="442"/>
      <c r="I231" s="992"/>
      <c r="J231" s="825">
        <f>SUM(K231:R231)</f>
        <v>3870112</v>
      </c>
      <c r="K231" s="1016">
        <f>SUM(K229:K230)</f>
        <v>2435924</v>
      </c>
      <c r="L231" s="1016">
        <f t="shared" ref="L231:R231" si="33">SUM(L229:L230)</f>
        <v>359830</v>
      </c>
      <c r="M231" s="1016">
        <f t="shared" si="33"/>
        <v>853711</v>
      </c>
      <c r="N231" s="1016">
        <f t="shared" si="33"/>
        <v>0</v>
      </c>
      <c r="O231" s="1016">
        <f t="shared" si="33"/>
        <v>0</v>
      </c>
      <c r="P231" s="1016">
        <f t="shared" si="33"/>
        <v>220647</v>
      </c>
      <c r="Q231" s="1016">
        <f t="shared" si="33"/>
        <v>0</v>
      </c>
      <c r="R231" s="1017">
        <f t="shared" si="33"/>
        <v>0</v>
      </c>
      <c r="S231" s="346"/>
      <c r="T231" s="346"/>
      <c r="U231" s="346"/>
      <c r="V231" s="346"/>
      <c r="W231" s="346"/>
      <c r="X231" s="346"/>
      <c r="Y231" s="346"/>
      <c r="Z231" s="346"/>
      <c r="AA231" s="346"/>
      <c r="AB231" s="346"/>
      <c r="AC231" s="346"/>
      <c r="AD231" s="346"/>
      <c r="AE231" s="346"/>
    </row>
    <row r="232" spans="1:31" s="448" customFormat="1" ht="18" customHeight="1" x14ac:dyDescent="0.3">
      <c r="A232" s="8"/>
      <c r="B232" s="443" t="s">
        <v>24</v>
      </c>
      <c r="C232" s="443"/>
      <c r="D232" s="443"/>
      <c r="E232" s="444"/>
      <c r="F232" s="445"/>
      <c r="G232" s="446"/>
      <c r="H232" s="446"/>
      <c r="I232" s="446"/>
      <c r="J232" s="447"/>
      <c r="K232" s="446"/>
      <c r="L232" s="446"/>
      <c r="M232" s="446"/>
      <c r="N232" s="446"/>
      <c r="O232" s="446"/>
      <c r="P232" s="446"/>
      <c r="Q232" s="446"/>
      <c r="R232" s="446"/>
      <c r="S232" s="67"/>
      <c r="T232" s="67"/>
      <c r="U232" s="67"/>
      <c r="V232" s="67"/>
      <c r="W232" s="67"/>
      <c r="X232" s="67"/>
      <c r="Y232" s="67"/>
      <c r="Z232" s="67"/>
      <c r="AA232" s="67"/>
      <c r="AB232" s="67"/>
      <c r="AC232" s="67"/>
      <c r="AD232" s="67"/>
      <c r="AE232" s="67"/>
    </row>
    <row r="233" spans="1:31" s="406" customFormat="1" ht="18" customHeight="1" x14ac:dyDescent="0.3">
      <c r="A233" s="8"/>
      <c r="B233" s="45" t="s">
        <v>25</v>
      </c>
      <c r="C233" s="45"/>
      <c r="D233" s="45"/>
      <c r="E233" s="66"/>
      <c r="F233" s="66"/>
      <c r="G233" s="66"/>
      <c r="H233" s="66"/>
      <c r="I233" s="66"/>
      <c r="J233" s="66"/>
      <c r="K233" s="170"/>
      <c r="L233" s="170"/>
      <c r="M233" s="170"/>
      <c r="N233" s="170"/>
      <c r="O233" s="170"/>
      <c r="P233" s="170"/>
      <c r="Q233" s="170"/>
      <c r="R233" s="170"/>
      <c r="S233" s="325"/>
      <c r="T233" s="325"/>
      <c r="U233" s="325"/>
      <c r="V233" s="325"/>
      <c r="W233" s="325"/>
      <c r="X233" s="325"/>
      <c r="Y233" s="325"/>
      <c r="Z233" s="325"/>
      <c r="AA233" s="325"/>
      <c r="AB233" s="325"/>
      <c r="AC233" s="325"/>
      <c r="AD233" s="325"/>
      <c r="AE233" s="325"/>
    </row>
    <row r="234" spans="1:31" ht="18" customHeight="1" x14ac:dyDescent="0.3">
      <c r="A234" s="8"/>
      <c r="B234" s="45" t="s">
        <v>26</v>
      </c>
      <c r="C234" s="45"/>
      <c r="D234" s="45"/>
    </row>
    <row r="235" spans="1:31" x14ac:dyDescent="0.3">
      <c r="K235" s="325"/>
      <c r="L235" s="325"/>
      <c r="M235" s="325"/>
      <c r="N235" s="325"/>
      <c r="O235" s="325"/>
      <c r="P235" s="325"/>
      <c r="Q235" s="325"/>
      <c r="R235" s="325"/>
    </row>
  </sheetData>
  <mergeCells count="46">
    <mergeCell ref="D200:E200"/>
    <mergeCell ref="D164:E164"/>
    <mergeCell ref="D169:E169"/>
    <mergeCell ref="D174:E174"/>
    <mergeCell ref="D178:E178"/>
    <mergeCell ref="D190:E190"/>
    <mergeCell ref="D194:E194"/>
    <mergeCell ref="B227:F227"/>
    <mergeCell ref="C204:E204"/>
    <mergeCell ref="B209:E209"/>
    <mergeCell ref="B214:E214"/>
    <mergeCell ref="B215:F215"/>
    <mergeCell ref="B220:E220"/>
    <mergeCell ref="B221:F221"/>
    <mergeCell ref="J13:J14"/>
    <mergeCell ref="K13:O13"/>
    <mergeCell ref="D202:E202"/>
    <mergeCell ref="D203:E203"/>
    <mergeCell ref="B226:E226"/>
    <mergeCell ref="C77:E77"/>
    <mergeCell ref="D201:E201"/>
    <mergeCell ref="C117:E117"/>
    <mergeCell ref="B127:E127"/>
    <mergeCell ref="D87:E87"/>
    <mergeCell ref="D105:E105"/>
    <mergeCell ref="D106:E106"/>
    <mergeCell ref="D138:E138"/>
    <mergeCell ref="D149:E149"/>
    <mergeCell ref="D154:E154"/>
    <mergeCell ref="D159:E159"/>
    <mergeCell ref="P13:R13"/>
    <mergeCell ref="D186:E186"/>
    <mergeCell ref="D182:E182"/>
    <mergeCell ref="C51:E51"/>
    <mergeCell ref="B1:G1"/>
    <mergeCell ref="B9:R9"/>
    <mergeCell ref="B10:R10"/>
    <mergeCell ref="Q11:R11"/>
    <mergeCell ref="D12:E12"/>
    <mergeCell ref="B13:B14"/>
    <mergeCell ref="C13:C14"/>
    <mergeCell ref="D13:E14"/>
    <mergeCell ref="F13:F14"/>
    <mergeCell ref="G13:G14"/>
    <mergeCell ref="H13:H14"/>
    <mergeCell ref="I13:I14"/>
  </mergeCells>
  <printOptions horizontalCentered="1"/>
  <pageMargins left="0.19685039370078741" right="0.19685039370078741" top="0.59055118110236227" bottom="0.59055118110236227" header="0.51181102362204722" footer="0.51181102362204722"/>
  <pageSetup paperSize="9" scale="57" fitToHeight="0" orientation="landscape" r:id="rId1"/>
  <headerFooter alignWithMargins="0">
    <oddFooter>&amp;C - &amp;P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IN192"/>
  <sheetViews>
    <sheetView view="pageBreakPreview" zoomScaleNormal="100" zoomScaleSheetLayoutView="100" workbookViewId="0">
      <selection activeCell="G4" sqref="G4"/>
    </sheetView>
  </sheetViews>
  <sheetFormatPr defaultColWidth="9.28515625" defaultRowHeight="15" x14ac:dyDescent="0.3"/>
  <cols>
    <col min="1" max="1" width="3.7109375" style="467" customWidth="1"/>
    <col min="2" max="2" width="5.7109375" style="219" customWidth="1"/>
    <col min="3" max="3" width="5.7109375" style="457" customWidth="1"/>
    <col min="4" max="4" width="59.7109375" style="458" customWidth="1"/>
    <col min="5" max="5" width="6.7109375" style="459" customWidth="1"/>
    <col min="6" max="6" width="13.7109375" style="460" customWidth="1"/>
    <col min="7" max="7" width="14.5703125" style="460" customWidth="1"/>
    <col min="8" max="8" width="13.7109375" style="461" customWidth="1"/>
    <col min="9" max="10" width="15.7109375" style="461" customWidth="1"/>
    <col min="11" max="12" width="15.7109375" style="225" customWidth="1"/>
    <col min="13" max="16384" width="9.28515625" style="225"/>
  </cols>
  <sheetData>
    <row r="1" spans="1:248" s="455" customFormat="1" ht="18" customHeight="1" x14ac:dyDescent="0.3">
      <c r="A1" s="449"/>
      <c r="B1" s="2041" t="s">
        <v>726</v>
      </c>
      <c r="C1" s="2041"/>
      <c r="D1" s="2041"/>
      <c r="E1" s="450"/>
      <c r="F1" s="451"/>
      <c r="G1" s="451"/>
      <c r="H1" s="452"/>
      <c r="I1" s="453"/>
      <c r="J1" s="453"/>
      <c r="K1" s="454"/>
      <c r="L1" s="454"/>
      <c r="M1" s="454"/>
      <c r="N1" s="454"/>
      <c r="O1" s="454"/>
      <c r="P1" s="454"/>
      <c r="Q1" s="454"/>
      <c r="R1" s="454"/>
      <c r="S1" s="454"/>
      <c r="T1" s="454"/>
      <c r="U1" s="454"/>
      <c r="V1" s="454"/>
      <c r="W1" s="454"/>
      <c r="X1" s="454"/>
      <c r="Y1" s="454"/>
      <c r="Z1" s="454"/>
      <c r="AA1" s="454"/>
      <c r="AB1" s="454"/>
      <c r="AC1" s="454"/>
      <c r="AD1" s="454"/>
      <c r="AE1" s="454"/>
      <c r="AF1" s="454"/>
      <c r="AG1" s="454"/>
      <c r="AH1" s="454"/>
      <c r="AI1" s="454"/>
      <c r="AJ1" s="454"/>
      <c r="AK1" s="454"/>
      <c r="AL1" s="454"/>
      <c r="AM1" s="454"/>
      <c r="AN1" s="454"/>
      <c r="AO1" s="454"/>
      <c r="AP1" s="454"/>
      <c r="AQ1" s="454"/>
      <c r="AR1" s="454"/>
      <c r="AS1" s="454"/>
      <c r="AT1" s="454"/>
      <c r="AU1" s="454"/>
      <c r="AV1" s="454"/>
      <c r="AW1" s="454"/>
      <c r="AX1" s="454"/>
      <c r="AY1" s="454"/>
      <c r="AZ1" s="454"/>
      <c r="BA1" s="454"/>
      <c r="BB1" s="454"/>
      <c r="BC1" s="454"/>
      <c r="BD1" s="454"/>
      <c r="BE1" s="454"/>
      <c r="BF1" s="454"/>
      <c r="BG1" s="454"/>
      <c r="BH1" s="454"/>
      <c r="BI1" s="454"/>
      <c r="BJ1" s="454"/>
      <c r="BK1" s="454"/>
      <c r="BL1" s="454"/>
      <c r="BM1" s="454"/>
      <c r="BN1" s="454"/>
      <c r="BO1" s="454"/>
      <c r="BP1" s="454"/>
      <c r="BQ1" s="454"/>
      <c r="BR1" s="454"/>
      <c r="BS1" s="454"/>
      <c r="BT1" s="454"/>
      <c r="BU1" s="454"/>
      <c r="BV1" s="454"/>
      <c r="BW1" s="454"/>
      <c r="BX1" s="454"/>
      <c r="BY1" s="454"/>
      <c r="BZ1" s="454"/>
      <c r="CA1" s="454"/>
      <c r="CB1" s="454"/>
      <c r="CC1" s="454"/>
      <c r="CD1" s="454"/>
      <c r="CE1" s="454"/>
      <c r="CF1" s="454"/>
      <c r="CG1" s="454"/>
      <c r="CH1" s="454"/>
      <c r="CI1" s="454"/>
      <c r="CJ1" s="454"/>
      <c r="CK1" s="454"/>
      <c r="CL1" s="454"/>
      <c r="CM1" s="454"/>
      <c r="CN1" s="454"/>
      <c r="CO1" s="454"/>
      <c r="CP1" s="454"/>
      <c r="CQ1" s="454"/>
      <c r="CR1" s="454"/>
      <c r="CS1" s="454"/>
      <c r="CT1" s="454"/>
      <c r="CU1" s="454"/>
      <c r="CV1" s="454"/>
      <c r="CW1" s="454"/>
      <c r="CX1" s="454"/>
      <c r="CY1" s="454"/>
      <c r="CZ1" s="454"/>
      <c r="DA1" s="454"/>
      <c r="DB1" s="454"/>
      <c r="DC1" s="454"/>
      <c r="DD1" s="454"/>
      <c r="DE1" s="454"/>
      <c r="DF1" s="454"/>
      <c r="DG1" s="454"/>
      <c r="DH1" s="454"/>
      <c r="DI1" s="454"/>
      <c r="DJ1" s="454"/>
      <c r="DK1" s="454"/>
      <c r="DL1" s="454"/>
      <c r="DM1" s="454"/>
      <c r="DN1" s="454"/>
      <c r="DO1" s="454"/>
      <c r="DP1" s="454"/>
      <c r="DQ1" s="454"/>
      <c r="DR1" s="454"/>
      <c r="DS1" s="454"/>
      <c r="DT1" s="454"/>
      <c r="DU1" s="454"/>
      <c r="DV1" s="454"/>
      <c r="DW1" s="454"/>
      <c r="DX1" s="454"/>
      <c r="DY1" s="454"/>
      <c r="DZ1" s="454"/>
      <c r="EA1" s="454"/>
      <c r="EB1" s="454"/>
      <c r="EC1" s="454"/>
      <c r="ED1" s="454"/>
      <c r="EE1" s="454"/>
      <c r="EF1" s="454"/>
      <c r="EG1" s="454"/>
      <c r="EH1" s="454"/>
      <c r="EI1" s="454"/>
      <c r="EJ1" s="454"/>
      <c r="EK1" s="454"/>
      <c r="EL1" s="454"/>
      <c r="EM1" s="454"/>
      <c r="EN1" s="454"/>
      <c r="EO1" s="454"/>
      <c r="EP1" s="454"/>
      <c r="EQ1" s="454"/>
      <c r="ER1" s="454"/>
      <c r="ES1" s="454"/>
      <c r="ET1" s="454"/>
      <c r="EU1" s="454"/>
      <c r="EV1" s="454"/>
      <c r="EW1" s="454"/>
      <c r="EX1" s="454"/>
      <c r="EY1" s="454"/>
      <c r="EZ1" s="454"/>
      <c r="FA1" s="454"/>
      <c r="FB1" s="454"/>
      <c r="FC1" s="454"/>
      <c r="FD1" s="454"/>
      <c r="FE1" s="454"/>
      <c r="FF1" s="454"/>
      <c r="FG1" s="454"/>
      <c r="FH1" s="454"/>
      <c r="FI1" s="454"/>
      <c r="FJ1" s="454"/>
      <c r="FK1" s="454"/>
      <c r="FL1" s="454"/>
      <c r="FM1" s="454"/>
      <c r="FN1" s="454"/>
      <c r="FO1" s="454"/>
      <c r="FP1" s="454"/>
      <c r="FQ1" s="454"/>
      <c r="FR1" s="454"/>
      <c r="FS1" s="454"/>
      <c r="FT1" s="454"/>
      <c r="FU1" s="454"/>
      <c r="FV1" s="454"/>
      <c r="FW1" s="454"/>
      <c r="FX1" s="454"/>
      <c r="FY1" s="454"/>
      <c r="FZ1" s="454"/>
      <c r="GA1" s="454"/>
      <c r="GB1" s="454"/>
      <c r="GC1" s="454"/>
      <c r="GD1" s="454"/>
      <c r="GE1" s="454"/>
      <c r="GF1" s="454"/>
      <c r="GG1" s="454"/>
      <c r="GH1" s="454"/>
      <c r="GI1" s="454"/>
      <c r="GJ1" s="454"/>
      <c r="GK1" s="454"/>
      <c r="GL1" s="454"/>
      <c r="GM1" s="454"/>
      <c r="GN1" s="454"/>
      <c r="GO1" s="454"/>
      <c r="GP1" s="454"/>
      <c r="GQ1" s="454"/>
      <c r="GR1" s="454"/>
      <c r="GS1" s="454"/>
      <c r="GT1" s="454"/>
      <c r="GU1" s="454"/>
      <c r="GV1" s="454"/>
      <c r="GW1" s="454"/>
      <c r="GX1" s="454"/>
      <c r="GY1" s="454"/>
      <c r="GZ1" s="454"/>
      <c r="HA1" s="454"/>
      <c r="HB1" s="454"/>
      <c r="HC1" s="454"/>
      <c r="HD1" s="454"/>
      <c r="HE1" s="454"/>
      <c r="HF1" s="454"/>
      <c r="HG1" s="454"/>
      <c r="HH1" s="454"/>
      <c r="HI1" s="454"/>
      <c r="HJ1" s="454"/>
      <c r="HK1" s="454"/>
      <c r="HL1" s="454"/>
      <c r="HM1" s="454"/>
      <c r="HN1" s="454"/>
      <c r="HO1" s="454"/>
      <c r="HP1" s="454"/>
      <c r="HQ1" s="454"/>
      <c r="HR1" s="454"/>
      <c r="HS1" s="454"/>
      <c r="HT1" s="454"/>
      <c r="HU1" s="454"/>
      <c r="HV1" s="454"/>
      <c r="HW1" s="454"/>
      <c r="HX1" s="454"/>
      <c r="HY1" s="454"/>
      <c r="HZ1" s="454"/>
      <c r="IA1" s="454"/>
      <c r="IB1" s="454"/>
      <c r="IC1" s="454"/>
      <c r="ID1" s="454"/>
      <c r="IE1" s="454"/>
      <c r="IF1" s="454"/>
      <c r="IG1" s="454"/>
      <c r="IH1" s="454"/>
      <c r="II1" s="454"/>
      <c r="IJ1" s="454"/>
      <c r="IK1" s="454"/>
      <c r="IL1" s="454"/>
      <c r="IM1" s="454"/>
      <c r="IN1" s="454"/>
    </row>
    <row r="2" spans="1:248" s="455" customFormat="1" ht="18" customHeight="1" x14ac:dyDescent="0.3">
      <c r="A2" s="449"/>
      <c r="B2" s="7" t="s">
        <v>955</v>
      </c>
      <c r="C2" s="7"/>
      <c r="D2" s="7"/>
      <c r="E2" s="450"/>
      <c r="F2" s="451"/>
      <c r="G2" s="451"/>
      <c r="H2" s="452"/>
      <c r="I2" s="453"/>
      <c r="J2" s="453"/>
      <c r="K2" s="454"/>
      <c r="L2" s="454"/>
      <c r="M2" s="454"/>
      <c r="N2" s="454"/>
      <c r="O2" s="454"/>
      <c r="P2" s="454"/>
      <c r="Q2" s="454"/>
      <c r="R2" s="454"/>
      <c r="S2" s="454"/>
      <c r="T2" s="454"/>
      <c r="U2" s="454"/>
      <c r="V2" s="454"/>
      <c r="W2" s="454"/>
      <c r="X2" s="454"/>
      <c r="Y2" s="454"/>
      <c r="Z2" s="454"/>
      <c r="AA2" s="454"/>
      <c r="AB2" s="454"/>
      <c r="AC2" s="454"/>
      <c r="AD2" s="454"/>
      <c r="AE2" s="454"/>
      <c r="AF2" s="454"/>
      <c r="AG2" s="454"/>
      <c r="AH2" s="454"/>
      <c r="AI2" s="454"/>
      <c r="AJ2" s="454"/>
      <c r="AK2" s="454"/>
      <c r="AL2" s="454"/>
      <c r="AM2" s="454"/>
      <c r="AN2" s="454"/>
      <c r="AO2" s="454"/>
      <c r="AP2" s="454"/>
      <c r="AQ2" s="454"/>
      <c r="AR2" s="454"/>
      <c r="AS2" s="454"/>
      <c r="AT2" s="454"/>
      <c r="AU2" s="454"/>
      <c r="AV2" s="454"/>
      <c r="AW2" s="454"/>
      <c r="AX2" s="454"/>
      <c r="AY2" s="454"/>
      <c r="AZ2" s="454"/>
      <c r="BA2" s="454"/>
      <c r="BB2" s="454"/>
      <c r="BC2" s="454"/>
      <c r="BD2" s="454"/>
      <c r="BE2" s="454"/>
      <c r="BF2" s="454"/>
      <c r="BG2" s="454"/>
      <c r="BH2" s="454"/>
      <c r="BI2" s="454"/>
      <c r="BJ2" s="454"/>
      <c r="BK2" s="454"/>
      <c r="BL2" s="454"/>
      <c r="BM2" s="454"/>
      <c r="BN2" s="454"/>
      <c r="BO2" s="454"/>
      <c r="BP2" s="454"/>
      <c r="BQ2" s="454"/>
      <c r="BR2" s="454"/>
      <c r="BS2" s="454"/>
      <c r="BT2" s="454"/>
      <c r="BU2" s="454"/>
      <c r="BV2" s="454"/>
      <c r="BW2" s="454"/>
      <c r="BX2" s="454"/>
      <c r="BY2" s="454"/>
      <c r="BZ2" s="454"/>
      <c r="CA2" s="454"/>
      <c r="CB2" s="454"/>
      <c r="CC2" s="454"/>
      <c r="CD2" s="454"/>
      <c r="CE2" s="454"/>
      <c r="CF2" s="454"/>
      <c r="CG2" s="454"/>
      <c r="CH2" s="454"/>
      <c r="CI2" s="454"/>
      <c r="CJ2" s="454"/>
      <c r="CK2" s="454"/>
      <c r="CL2" s="454"/>
      <c r="CM2" s="454"/>
      <c r="CN2" s="454"/>
      <c r="CO2" s="454"/>
      <c r="CP2" s="454"/>
      <c r="CQ2" s="454"/>
      <c r="CR2" s="454"/>
      <c r="CS2" s="454"/>
      <c r="CT2" s="454"/>
      <c r="CU2" s="454"/>
      <c r="CV2" s="454"/>
      <c r="CW2" s="454"/>
      <c r="CX2" s="454"/>
      <c r="CY2" s="454"/>
      <c r="CZ2" s="454"/>
      <c r="DA2" s="454"/>
      <c r="DB2" s="454"/>
      <c r="DC2" s="454"/>
      <c r="DD2" s="454"/>
      <c r="DE2" s="454"/>
      <c r="DF2" s="454"/>
      <c r="DG2" s="454"/>
      <c r="DH2" s="454"/>
      <c r="DI2" s="454"/>
      <c r="DJ2" s="454"/>
      <c r="DK2" s="454"/>
      <c r="DL2" s="454"/>
      <c r="DM2" s="454"/>
      <c r="DN2" s="454"/>
      <c r="DO2" s="454"/>
      <c r="DP2" s="454"/>
      <c r="DQ2" s="454"/>
      <c r="DR2" s="454"/>
      <c r="DS2" s="454"/>
      <c r="DT2" s="454"/>
      <c r="DU2" s="454"/>
      <c r="DV2" s="454"/>
      <c r="DW2" s="454"/>
      <c r="DX2" s="454"/>
      <c r="DY2" s="454"/>
      <c r="DZ2" s="454"/>
      <c r="EA2" s="454"/>
      <c r="EB2" s="454"/>
      <c r="EC2" s="454"/>
      <c r="ED2" s="454"/>
      <c r="EE2" s="454"/>
      <c r="EF2" s="454"/>
      <c r="EG2" s="454"/>
      <c r="EH2" s="454"/>
      <c r="EI2" s="454"/>
      <c r="EJ2" s="454"/>
      <c r="EK2" s="454"/>
      <c r="EL2" s="454"/>
      <c r="EM2" s="454"/>
      <c r="EN2" s="454"/>
      <c r="EO2" s="454"/>
      <c r="EP2" s="454"/>
      <c r="EQ2" s="454"/>
      <c r="ER2" s="454"/>
      <c r="ES2" s="454"/>
      <c r="ET2" s="454"/>
      <c r="EU2" s="454"/>
      <c r="EV2" s="454"/>
      <c r="EW2" s="454"/>
      <c r="EX2" s="454"/>
      <c r="EY2" s="454"/>
      <c r="EZ2" s="454"/>
      <c r="FA2" s="454"/>
      <c r="FB2" s="454"/>
      <c r="FC2" s="454"/>
      <c r="FD2" s="454"/>
      <c r="FE2" s="454"/>
      <c r="FF2" s="454"/>
      <c r="FG2" s="454"/>
      <c r="FH2" s="454"/>
      <c r="FI2" s="454"/>
      <c r="FJ2" s="454"/>
      <c r="FK2" s="454"/>
      <c r="FL2" s="454"/>
      <c r="FM2" s="454"/>
      <c r="FN2" s="454"/>
      <c r="FO2" s="454"/>
      <c r="FP2" s="454"/>
      <c r="FQ2" s="454"/>
      <c r="FR2" s="454"/>
      <c r="FS2" s="454"/>
      <c r="FT2" s="454"/>
      <c r="FU2" s="454"/>
      <c r="FV2" s="454"/>
      <c r="FW2" s="454"/>
      <c r="FX2" s="454"/>
      <c r="FY2" s="454"/>
      <c r="FZ2" s="454"/>
      <c r="GA2" s="454"/>
      <c r="GB2" s="454"/>
      <c r="GC2" s="454"/>
      <c r="GD2" s="454"/>
      <c r="GE2" s="454"/>
      <c r="GF2" s="454"/>
      <c r="GG2" s="454"/>
      <c r="GH2" s="454"/>
      <c r="GI2" s="454"/>
      <c r="GJ2" s="454"/>
      <c r="GK2" s="454"/>
      <c r="GL2" s="454"/>
      <c r="GM2" s="454"/>
      <c r="GN2" s="454"/>
      <c r="GO2" s="454"/>
      <c r="GP2" s="454"/>
      <c r="GQ2" s="454"/>
      <c r="GR2" s="454"/>
      <c r="GS2" s="454"/>
      <c r="GT2" s="454"/>
      <c r="GU2" s="454"/>
      <c r="GV2" s="454"/>
      <c r="GW2" s="454"/>
      <c r="GX2" s="454"/>
      <c r="GY2" s="454"/>
      <c r="GZ2" s="454"/>
      <c r="HA2" s="454"/>
      <c r="HB2" s="454"/>
      <c r="HC2" s="454"/>
      <c r="HD2" s="454"/>
      <c r="HE2" s="454"/>
      <c r="HF2" s="454"/>
      <c r="HG2" s="454"/>
      <c r="HH2" s="454"/>
      <c r="HI2" s="454"/>
      <c r="HJ2" s="454"/>
      <c r="HK2" s="454"/>
      <c r="HL2" s="454"/>
      <c r="HM2" s="454"/>
      <c r="HN2" s="454"/>
      <c r="HO2" s="454"/>
      <c r="HP2" s="454"/>
      <c r="HQ2" s="454"/>
      <c r="HR2" s="454"/>
      <c r="HS2" s="454"/>
      <c r="HT2" s="454"/>
      <c r="HU2" s="454"/>
      <c r="HV2" s="454"/>
      <c r="HW2" s="454"/>
      <c r="HX2" s="454"/>
      <c r="HY2" s="454"/>
      <c r="HZ2" s="454"/>
      <c r="IA2" s="454"/>
      <c r="IB2" s="454"/>
      <c r="IC2" s="454"/>
      <c r="ID2" s="454"/>
      <c r="IE2" s="454"/>
      <c r="IF2" s="454"/>
      <c r="IG2" s="454"/>
      <c r="IH2" s="454"/>
      <c r="II2" s="454"/>
      <c r="IJ2" s="454"/>
      <c r="IK2" s="454"/>
      <c r="IL2" s="454"/>
      <c r="IM2" s="454"/>
      <c r="IN2" s="454"/>
    </row>
    <row r="3" spans="1:248" s="455" customFormat="1" ht="18" customHeight="1" x14ac:dyDescent="0.3">
      <c r="A3" s="449"/>
      <c r="B3" s="7" t="s">
        <v>956</v>
      </c>
      <c r="C3" s="7"/>
      <c r="D3" s="7"/>
      <c r="E3" s="450"/>
      <c r="F3" s="451"/>
      <c r="G3" s="451"/>
      <c r="H3" s="452"/>
      <c r="I3" s="453"/>
      <c r="J3" s="453"/>
      <c r="K3" s="454"/>
      <c r="L3" s="454"/>
      <c r="M3" s="454"/>
      <c r="N3" s="454"/>
      <c r="O3" s="454"/>
      <c r="P3" s="454"/>
      <c r="Q3" s="454"/>
      <c r="R3" s="454"/>
      <c r="S3" s="454"/>
      <c r="T3" s="454"/>
      <c r="U3" s="454"/>
      <c r="V3" s="454"/>
      <c r="W3" s="454"/>
      <c r="X3" s="454"/>
      <c r="Y3" s="454"/>
      <c r="Z3" s="454"/>
      <c r="AA3" s="454"/>
      <c r="AB3" s="454"/>
      <c r="AC3" s="454"/>
      <c r="AD3" s="454"/>
      <c r="AE3" s="454"/>
      <c r="AF3" s="454"/>
      <c r="AG3" s="454"/>
      <c r="AH3" s="454"/>
      <c r="AI3" s="454"/>
      <c r="AJ3" s="454"/>
      <c r="AK3" s="454"/>
      <c r="AL3" s="454"/>
      <c r="AM3" s="454"/>
      <c r="AN3" s="454"/>
      <c r="AO3" s="454"/>
      <c r="AP3" s="454"/>
      <c r="AQ3" s="454"/>
      <c r="AR3" s="454"/>
      <c r="AS3" s="454"/>
      <c r="AT3" s="454"/>
      <c r="AU3" s="454"/>
      <c r="AV3" s="454"/>
      <c r="AW3" s="454"/>
      <c r="AX3" s="454"/>
      <c r="AY3" s="454"/>
      <c r="AZ3" s="454"/>
      <c r="BA3" s="454"/>
      <c r="BB3" s="454"/>
      <c r="BC3" s="454"/>
      <c r="BD3" s="454"/>
      <c r="BE3" s="454"/>
      <c r="BF3" s="454"/>
      <c r="BG3" s="454"/>
      <c r="BH3" s="454"/>
      <c r="BI3" s="454"/>
      <c r="BJ3" s="454"/>
      <c r="BK3" s="454"/>
      <c r="BL3" s="454"/>
      <c r="BM3" s="454"/>
      <c r="BN3" s="454"/>
      <c r="BO3" s="454"/>
      <c r="BP3" s="454"/>
      <c r="BQ3" s="454"/>
      <c r="BR3" s="454"/>
      <c r="BS3" s="454"/>
      <c r="BT3" s="454"/>
      <c r="BU3" s="454"/>
      <c r="BV3" s="454"/>
      <c r="BW3" s="454"/>
      <c r="BX3" s="454"/>
      <c r="BY3" s="454"/>
      <c r="BZ3" s="454"/>
      <c r="CA3" s="454"/>
      <c r="CB3" s="454"/>
      <c r="CC3" s="454"/>
      <c r="CD3" s="454"/>
      <c r="CE3" s="454"/>
      <c r="CF3" s="454"/>
      <c r="CG3" s="454"/>
      <c r="CH3" s="454"/>
      <c r="CI3" s="454"/>
      <c r="CJ3" s="454"/>
      <c r="CK3" s="454"/>
      <c r="CL3" s="454"/>
      <c r="CM3" s="454"/>
      <c r="CN3" s="454"/>
      <c r="CO3" s="454"/>
      <c r="CP3" s="454"/>
      <c r="CQ3" s="454"/>
      <c r="CR3" s="454"/>
      <c r="CS3" s="454"/>
      <c r="CT3" s="454"/>
      <c r="CU3" s="454"/>
      <c r="CV3" s="454"/>
      <c r="CW3" s="454"/>
      <c r="CX3" s="454"/>
      <c r="CY3" s="454"/>
      <c r="CZ3" s="454"/>
      <c r="DA3" s="454"/>
      <c r="DB3" s="454"/>
      <c r="DC3" s="454"/>
      <c r="DD3" s="454"/>
      <c r="DE3" s="454"/>
      <c r="DF3" s="454"/>
      <c r="DG3" s="454"/>
      <c r="DH3" s="454"/>
      <c r="DI3" s="454"/>
      <c r="DJ3" s="454"/>
      <c r="DK3" s="454"/>
      <c r="DL3" s="454"/>
      <c r="DM3" s="454"/>
      <c r="DN3" s="454"/>
      <c r="DO3" s="454"/>
      <c r="DP3" s="454"/>
      <c r="DQ3" s="454"/>
      <c r="DR3" s="454"/>
      <c r="DS3" s="454"/>
      <c r="DT3" s="454"/>
      <c r="DU3" s="454"/>
      <c r="DV3" s="454"/>
      <c r="DW3" s="454"/>
      <c r="DX3" s="454"/>
      <c r="DY3" s="454"/>
      <c r="DZ3" s="454"/>
      <c r="EA3" s="454"/>
      <c r="EB3" s="454"/>
      <c r="EC3" s="454"/>
      <c r="ED3" s="454"/>
      <c r="EE3" s="454"/>
      <c r="EF3" s="454"/>
      <c r="EG3" s="454"/>
      <c r="EH3" s="454"/>
      <c r="EI3" s="454"/>
      <c r="EJ3" s="454"/>
      <c r="EK3" s="454"/>
      <c r="EL3" s="454"/>
      <c r="EM3" s="454"/>
      <c r="EN3" s="454"/>
      <c r="EO3" s="454"/>
      <c r="EP3" s="454"/>
      <c r="EQ3" s="454"/>
      <c r="ER3" s="454"/>
      <c r="ES3" s="454"/>
      <c r="ET3" s="454"/>
      <c r="EU3" s="454"/>
      <c r="EV3" s="454"/>
      <c r="EW3" s="454"/>
      <c r="EX3" s="454"/>
      <c r="EY3" s="454"/>
      <c r="EZ3" s="454"/>
      <c r="FA3" s="454"/>
      <c r="FB3" s="454"/>
      <c r="FC3" s="454"/>
      <c r="FD3" s="454"/>
      <c r="FE3" s="454"/>
      <c r="FF3" s="454"/>
      <c r="FG3" s="454"/>
      <c r="FH3" s="454"/>
      <c r="FI3" s="454"/>
      <c r="FJ3" s="454"/>
      <c r="FK3" s="454"/>
      <c r="FL3" s="454"/>
      <c r="FM3" s="454"/>
      <c r="FN3" s="454"/>
      <c r="FO3" s="454"/>
      <c r="FP3" s="454"/>
      <c r="FQ3" s="454"/>
      <c r="FR3" s="454"/>
      <c r="FS3" s="454"/>
      <c r="FT3" s="454"/>
      <c r="FU3" s="454"/>
      <c r="FV3" s="454"/>
      <c r="FW3" s="454"/>
      <c r="FX3" s="454"/>
      <c r="FY3" s="454"/>
      <c r="FZ3" s="454"/>
      <c r="GA3" s="454"/>
      <c r="GB3" s="454"/>
      <c r="GC3" s="454"/>
      <c r="GD3" s="454"/>
      <c r="GE3" s="454"/>
      <c r="GF3" s="454"/>
      <c r="GG3" s="454"/>
      <c r="GH3" s="454"/>
      <c r="GI3" s="454"/>
      <c r="GJ3" s="454"/>
      <c r="GK3" s="454"/>
      <c r="GL3" s="454"/>
      <c r="GM3" s="454"/>
      <c r="GN3" s="454"/>
      <c r="GO3" s="454"/>
      <c r="GP3" s="454"/>
      <c r="GQ3" s="454"/>
      <c r="GR3" s="454"/>
      <c r="GS3" s="454"/>
      <c r="GT3" s="454"/>
      <c r="GU3" s="454"/>
      <c r="GV3" s="454"/>
      <c r="GW3" s="454"/>
      <c r="GX3" s="454"/>
      <c r="GY3" s="454"/>
      <c r="GZ3" s="454"/>
      <c r="HA3" s="454"/>
      <c r="HB3" s="454"/>
      <c r="HC3" s="454"/>
      <c r="HD3" s="454"/>
      <c r="HE3" s="454"/>
      <c r="HF3" s="454"/>
      <c r="HG3" s="454"/>
      <c r="HH3" s="454"/>
      <c r="HI3" s="454"/>
      <c r="HJ3" s="454"/>
      <c r="HK3" s="454"/>
      <c r="HL3" s="454"/>
      <c r="HM3" s="454"/>
      <c r="HN3" s="454"/>
      <c r="HO3" s="454"/>
      <c r="HP3" s="454"/>
      <c r="HQ3" s="454"/>
      <c r="HR3" s="454"/>
      <c r="HS3" s="454"/>
      <c r="HT3" s="454"/>
      <c r="HU3" s="454"/>
      <c r="HV3" s="454"/>
      <c r="HW3" s="454"/>
      <c r="HX3" s="454"/>
      <c r="HY3" s="454"/>
      <c r="HZ3" s="454"/>
      <c r="IA3" s="454"/>
      <c r="IB3" s="454"/>
      <c r="IC3" s="454"/>
      <c r="ID3" s="454"/>
      <c r="IE3" s="454"/>
      <c r="IF3" s="454"/>
      <c r="IG3" s="454"/>
      <c r="IH3" s="454"/>
      <c r="II3" s="454"/>
      <c r="IJ3" s="454"/>
      <c r="IK3" s="454"/>
      <c r="IL3" s="454"/>
      <c r="IM3" s="454"/>
      <c r="IN3" s="454"/>
    </row>
    <row r="4" spans="1:248" s="455" customFormat="1" ht="18" customHeight="1" x14ac:dyDescent="0.3">
      <c r="A4" s="449"/>
      <c r="B4" s="7" t="s">
        <v>957</v>
      </c>
      <c r="C4" s="639"/>
      <c r="D4" s="639"/>
      <c r="E4" s="450"/>
      <c r="F4" s="451"/>
      <c r="G4" s="451"/>
      <c r="H4" s="452"/>
      <c r="I4" s="453"/>
      <c r="J4" s="453"/>
      <c r="K4" s="454"/>
      <c r="L4" s="454"/>
      <c r="M4" s="454"/>
      <c r="N4" s="454"/>
      <c r="O4" s="454"/>
      <c r="P4" s="454"/>
      <c r="Q4" s="454"/>
      <c r="R4" s="454"/>
      <c r="S4" s="454"/>
      <c r="T4" s="454"/>
      <c r="U4" s="454"/>
      <c r="V4" s="454"/>
      <c r="W4" s="454"/>
      <c r="X4" s="454"/>
      <c r="Y4" s="454"/>
      <c r="Z4" s="454"/>
      <c r="AA4" s="454"/>
      <c r="AB4" s="454"/>
      <c r="AC4" s="454"/>
      <c r="AD4" s="454"/>
      <c r="AE4" s="454"/>
      <c r="AF4" s="454"/>
      <c r="AG4" s="454"/>
      <c r="AH4" s="454"/>
      <c r="AI4" s="454"/>
      <c r="AJ4" s="454"/>
      <c r="AK4" s="454"/>
      <c r="AL4" s="454"/>
      <c r="AM4" s="454"/>
      <c r="AN4" s="454"/>
      <c r="AO4" s="454"/>
      <c r="AP4" s="454"/>
      <c r="AQ4" s="454"/>
      <c r="AR4" s="454"/>
      <c r="AS4" s="454"/>
      <c r="AT4" s="454"/>
      <c r="AU4" s="454"/>
      <c r="AV4" s="454"/>
      <c r="AW4" s="454"/>
      <c r="AX4" s="454"/>
      <c r="AY4" s="454"/>
      <c r="AZ4" s="454"/>
      <c r="BA4" s="454"/>
      <c r="BB4" s="454"/>
      <c r="BC4" s="454"/>
      <c r="BD4" s="454"/>
      <c r="BE4" s="454"/>
      <c r="BF4" s="454"/>
      <c r="BG4" s="454"/>
      <c r="BH4" s="454"/>
      <c r="BI4" s="454"/>
      <c r="BJ4" s="454"/>
      <c r="BK4" s="454"/>
      <c r="BL4" s="454"/>
      <c r="BM4" s="454"/>
      <c r="BN4" s="454"/>
      <c r="BO4" s="454"/>
      <c r="BP4" s="454"/>
      <c r="BQ4" s="454"/>
      <c r="BR4" s="454"/>
      <c r="BS4" s="454"/>
      <c r="BT4" s="454"/>
      <c r="BU4" s="454"/>
      <c r="BV4" s="454"/>
      <c r="BW4" s="454"/>
      <c r="BX4" s="454"/>
      <c r="BY4" s="454"/>
      <c r="BZ4" s="454"/>
      <c r="CA4" s="454"/>
      <c r="CB4" s="454"/>
      <c r="CC4" s="454"/>
      <c r="CD4" s="454"/>
      <c r="CE4" s="454"/>
      <c r="CF4" s="454"/>
      <c r="CG4" s="454"/>
      <c r="CH4" s="454"/>
      <c r="CI4" s="454"/>
      <c r="CJ4" s="454"/>
      <c r="CK4" s="454"/>
      <c r="CL4" s="454"/>
      <c r="CM4" s="454"/>
      <c r="CN4" s="454"/>
      <c r="CO4" s="454"/>
      <c r="CP4" s="454"/>
      <c r="CQ4" s="454"/>
      <c r="CR4" s="454"/>
      <c r="CS4" s="454"/>
      <c r="CT4" s="454"/>
      <c r="CU4" s="454"/>
      <c r="CV4" s="454"/>
      <c r="CW4" s="454"/>
      <c r="CX4" s="454"/>
      <c r="CY4" s="454"/>
      <c r="CZ4" s="454"/>
      <c r="DA4" s="454"/>
      <c r="DB4" s="454"/>
      <c r="DC4" s="454"/>
      <c r="DD4" s="454"/>
      <c r="DE4" s="454"/>
      <c r="DF4" s="454"/>
      <c r="DG4" s="454"/>
      <c r="DH4" s="454"/>
      <c r="DI4" s="454"/>
      <c r="DJ4" s="454"/>
      <c r="DK4" s="454"/>
      <c r="DL4" s="454"/>
      <c r="DM4" s="454"/>
      <c r="DN4" s="454"/>
      <c r="DO4" s="454"/>
      <c r="DP4" s="454"/>
      <c r="DQ4" s="454"/>
      <c r="DR4" s="454"/>
      <c r="DS4" s="454"/>
      <c r="DT4" s="454"/>
      <c r="DU4" s="454"/>
      <c r="DV4" s="454"/>
      <c r="DW4" s="454"/>
      <c r="DX4" s="454"/>
      <c r="DY4" s="454"/>
      <c r="DZ4" s="454"/>
      <c r="EA4" s="454"/>
      <c r="EB4" s="454"/>
      <c r="EC4" s="454"/>
      <c r="ED4" s="454"/>
      <c r="EE4" s="454"/>
      <c r="EF4" s="454"/>
      <c r="EG4" s="454"/>
      <c r="EH4" s="454"/>
      <c r="EI4" s="454"/>
      <c r="EJ4" s="454"/>
      <c r="EK4" s="454"/>
      <c r="EL4" s="454"/>
      <c r="EM4" s="454"/>
      <c r="EN4" s="454"/>
      <c r="EO4" s="454"/>
      <c r="EP4" s="454"/>
      <c r="EQ4" s="454"/>
      <c r="ER4" s="454"/>
      <c r="ES4" s="454"/>
      <c r="ET4" s="454"/>
      <c r="EU4" s="454"/>
      <c r="EV4" s="454"/>
      <c r="EW4" s="454"/>
      <c r="EX4" s="454"/>
      <c r="EY4" s="454"/>
      <c r="EZ4" s="454"/>
      <c r="FA4" s="454"/>
      <c r="FB4" s="454"/>
      <c r="FC4" s="454"/>
      <c r="FD4" s="454"/>
      <c r="FE4" s="454"/>
      <c r="FF4" s="454"/>
      <c r="FG4" s="454"/>
      <c r="FH4" s="454"/>
      <c r="FI4" s="454"/>
      <c r="FJ4" s="454"/>
      <c r="FK4" s="454"/>
      <c r="FL4" s="454"/>
      <c r="FM4" s="454"/>
      <c r="FN4" s="454"/>
      <c r="FO4" s="454"/>
      <c r="FP4" s="454"/>
      <c r="FQ4" s="454"/>
      <c r="FR4" s="454"/>
      <c r="FS4" s="454"/>
      <c r="FT4" s="454"/>
      <c r="FU4" s="454"/>
      <c r="FV4" s="454"/>
      <c r="FW4" s="454"/>
      <c r="FX4" s="454"/>
      <c r="FY4" s="454"/>
      <c r="FZ4" s="454"/>
      <c r="GA4" s="454"/>
      <c r="GB4" s="454"/>
      <c r="GC4" s="454"/>
      <c r="GD4" s="454"/>
      <c r="GE4" s="454"/>
      <c r="GF4" s="454"/>
      <c r="GG4" s="454"/>
      <c r="GH4" s="454"/>
      <c r="GI4" s="454"/>
      <c r="GJ4" s="454"/>
      <c r="GK4" s="454"/>
      <c r="GL4" s="454"/>
      <c r="GM4" s="454"/>
      <c r="GN4" s="454"/>
      <c r="GO4" s="454"/>
      <c r="GP4" s="454"/>
      <c r="GQ4" s="454"/>
      <c r="GR4" s="454"/>
      <c r="GS4" s="454"/>
      <c r="GT4" s="454"/>
      <c r="GU4" s="454"/>
      <c r="GV4" s="454"/>
      <c r="GW4" s="454"/>
      <c r="GX4" s="454"/>
      <c r="GY4" s="454"/>
      <c r="GZ4" s="454"/>
      <c r="HA4" s="454"/>
      <c r="HB4" s="454"/>
      <c r="HC4" s="454"/>
      <c r="HD4" s="454"/>
      <c r="HE4" s="454"/>
      <c r="HF4" s="454"/>
      <c r="HG4" s="454"/>
      <c r="HH4" s="454"/>
      <c r="HI4" s="454"/>
      <c r="HJ4" s="454"/>
      <c r="HK4" s="454"/>
      <c r="HL4" s="454"/>
      <c r="HM4" s="454"/>
      <c r="HN4" s="454"/>
      <c r="HO4" s="454"/>
      <c r="HP4" s="454"/>
      <c r="HQ4" s="454"/>
      <c r="HR4" s="454"/>
      <c r="HS4" s="454"/>
      <c r="HT4" s="454"/>
      <c r="HU4" s="454"/>
      <c r="HV4" s="454"/>
      <c r="HW4" s="454"/>
      <c r="HX4" s="454"/>
      <c r="HY4" s="454"/>
      <c r="HZ4" s="454"/>
      <c r="IA4" s="454"/>
      <c r="IB4" s="454"/>
      <c r="IC4" s="454"/>
      <c r="ID4" s="454"/>
      <c r="IE4" s="454"/>
      <c r="IF4" s="454"/>
      <c r="IG4" s="454"/>
      <c r="IH4" s="454"/>
      <c r="II4" s="454"/>
      <c r="IJ4" s="454"/>
      <c r="IK4" s="454"/>
      <c r="IL4" s="454"/>
      <c r="IM4" s="454"/>
      <c r="IN4" s="454"/>
    </row>
    <row r="5" spans="1:248" s="455" customFormat="1" ht="18" customHeight="1" x14ac:dyDescent="0.3">
      <c r="A5" s="449"/>
      <c r="B5" s="7" t="s">
        <v>958</v>
      </c>
      <c r="C5" s="639"/>
      <c r="D5" s="639"/>
      <c r="E5" s="450"/>
      <c r="F5" s="451"/>
      <c r="G5" s="451"/>
      <c r="H5" s="452"/>
      <c r="I5" s="453"/>
      <c r="J5" s="453"/>
      <c r="K5" s="454"/>
      <c r="L5" s="454"/>
      <c r="M5" s="454"/>
      <c r="N5" s="454"/>
      <c r="O5" s="454"/>
      <c r="P5" s="454"/>
      <c r="Q5" s="454"/>
      <c r="R5" s="454"/>
      <c r="S5" s="454"/>
      <c r="T5" s="454"/>
      <c r="U5" s="454"/>
      <c r="V5" s="454"/>
      <c r="W5" s="454"/>
      <c r="X5" s="454"/>
      <c r="Y5" s="454"/>
      <c r="Z5" s="454"/>
      <c r="AA5" s="454"/>
      <c r="AB5" s="454"/>
      <c r="AC5" s="454"/>
      <c r="AD5" s="454"/>
      <c r="AE5" s="454"/>
      <c r="AF5" s="454"/>
      <c r="AG5" s="454"/>
      <c r="AH5" s="454"/>
      <c r="AI5" s="454"/>
      <c r="AJ5" s="454"/>
      <c r="AK5" s="454"/>
      <c r="AL5" s="454"/>
      <c r="AM5" s="454"/>
      <c r="AN5" s="454"/>
      <c r="AO5" s="454"/>
      <c r="AP5" s="454"/>
      <c r="AQ5" s="454"/>
      <c r="AR5" s="454"/>
      <c r="AS5" s="454"/>
      <c r="AT5" s="454"/>
      <c r="AU5" s="454"/>
      <c r="AV5" s="454"/>
      <c r="AW5" s="454"/>
      <c r="AX5" s="454"/>
      <c r="AY5" s="454"/>
      <c r="AZ5" s="454"/>
      <c r="BA5" s="454"/>
      <c r="BB5" s="454"/>
      <c r="BC5" s="454"/>
      <c r="BD5" s="454"/>
      <c r="BE5" s="454"/>
      <c r="BF5" s="454"/>
      <c r="BG5" s="454"/>
      <c r="BH5" s="454"/>
      <c r="BI5" s="454"/>
      <c r="BJ5" s="454"/>
      <c r="BK5" s="454"/>
      <c r="BL5" s="454"/>
      <c r="BM5" s="454"/>
      <c r="BN5" s="454"/>
      <c r="BO5" s="454"/>
      <c r="BP5" s="454"/>
      <c r="BQ5" s="454"/>
      <c r="BR5" s="454"/>
      <c r="BS5" s="454"/>
      <c r="BT5" s="454"/>
      <c r="BU5" s="454"/>
      <c r="BV5" s="454"/>
      <c r="BW5" s="454"/>
      <c r="BX5" s="454"/>
      <c r="BY5" s="454"/>
      <c r="BZ5" s="454"/>
      <c r="CA5" s="454"/>
      <c r="CB5" s="454"/>
      <c r="CC5" s="454"/>
      <c r="CD5" s="454"/>
      <c r="CE5" s="454"/>
      <c r="CF5" s="454"/>
      <c r="CG5" s="454"/>
      <c r="CH5" s="454"/>
      <c r="CI5" s="454"/>
      <c r="CJ5" s="454"/>
      <c r="CK5" s="454"/>
      <c r="CL5" s="454"/>
      <c r="CM5" s="454"/>
      <c r="CN5" s="454"/>
      <c r="CO5" s="454"/>
      <c r="CP5" s="454"/>
      <c r="CQ5" s="454"/>
      <c r="CR5" s="454"/>
      <c r="CS5" s="454"/>
      <c r="CT5" s="454"/>
      <c r="CU5" s="454"/>
      <c r="CV5" s="454"/>
      <c r="CW5" s="454"/>
      <c r="CX5" s="454"/>
      <c r="CY5" s="454"/>
      <c r="CZ5" s="454"/>
      <c r="DA5" s="454"/>
      <c r="DB5" s="454"/>
      <c r="DC5" s="454"/>
      <c r="DD5" s="454"/>
      <c r="DE5" s="454"/>
      <c r="DF5" s="454"/>
      <c r="DG5" s="454"/>
      <c r="DH5" s="454"/>
      <c r="DI5" s="454"/>
      <c r="DJ5" s="454"/>
      <c r="DK5" s="454"/>
      <c r="DL5" s="454"/>
      <c r="DM5" s="454"/>
      <c r="DN5" s="454"/>
      <c r="DO5" s="454"/>
      <c r="DP5" s="454"/>
      <c r="DQ5" s="454"/>
      <c r="DR5" s="454"/>
      <c r="DS5" s="454"/>
      <c r="DT5" s="454"/>
      <c r="DU5" s="454"/>
      <c r="DV5" s="454"/>
      <c r="DW5" s="454"/>
      <c r="DX5" s="454"/>
      <c r="DY5" s="454"/>
      <c r="DZ5" s="454"/>
      <c r="EA5" s="454"/>
      <c r="EB5" s="454"/>
      <c r="EC5" s="454"/>
      <c r="ED5" s="454"/>
      <c r="EE5" s="454"/>
      <c r="EF5" s="454"/>
      <c r="EG5" s="454"/>
      <c r="EH5" s="454"/>
      <c r="EI5" s="454"/>
      <c r="EJ5" s="454"/>
      <c r="EK5" s="454"/>
      <c r="EL5" s="454"/>
      <c r="EM5" s="454"/>
      <c r="EN5" s="454"/>
      <c r="EO5" s="454"/>
      <c r="EP5" s="454"/>
      <c r="EQ5" s="454"/>
      <c r="ER5" s="454"/>
      <c r="ES5" s="454"/>
      <c r="ET5" s="454"/>
      <c r="EU5" s="454"/>
      <c r="EV5" s="454"/>
      <c r="EW5" s="454"/>
      <c r="EX5" s="454"/>
      <c r="EY5" s="454"/>
      <c r="EZ5" s="454"/>
      <c r="FA5" s="454"/>
      <c r="FB5" s="454"/>
      <c r="FC5" s="454"/>
      <c r="FD5" s="454"/>
      <c r="FE5" s="454"/>
      <c r="FF5" s="454"/>
      <c r="FG5" s="454"/>
      <c r="FH5" s="454"/>
      <c r="FI5" s="454"/>
      <c r="FJ5" s="454"/>
      <c r="FK5" s="454"/>
      <c r="FL5" s="454"/>
      <c r="FM5" s="454"/>
      <c r="FN5" s="454"/>
      <c r="FO5" s="454"/>
      <c r="FP5" s="454"/>
      <c r="FQ5" s="454"/>
      <c r="FR5" s="454"/>
      <c r="FS5" s="454"/>
      <c r="FT5" s="454"/>
      <c r="FU5" s="454"/>
      <c r="FV5" s="454"/>
      <c r="FW5" s="454"/>
      <c r="FX5" s="454"/>
      <c r="FY5" s="454"/>
      <c r="FZ5" s="454"/>
      <c r="GA5" s="454"/>
      <c r="GB5" s="454"/>
      <c r="GC5" s="454"/>
      <c r="GD5" s="454"/>
      <c r="GE5" s="454"/>
      <c r="GF5" s="454"/>
      <c r="GG5" s="454"/>
      <c r="GH5" s="454"/>
      <c r="GI5" s="454"/>
      <c r="GJ5" s="454"/>
      <c r="GK5" s="454"/>
      <c r="GL5" s="454"/>
      <c r="GM5" s="454"/>
      <c r="GN5" s="454"/>
      <c r="GO5" s="454"/>
      <c r="GP5" s="454"/>
      <c r="GQ5" s="454"/>
      <c r="GR5" s="454"/>
      <c r="GS5" s="454"/>
      <c r="GT5" s="454"/>
      <c r="GU5" s="454"/>
      <c r="GV5" s="454"/>
      <c r="GW5" s="454"/>
      <c r="GX5" s="454"/>
      <c r="GY5" s="454"/>
      <c r="GZ5" s="454"/>
      <c r="HA5" s="454"/>
      <c r="HB5" s="454"/>
      <c r="HC5" s="454"/>
      <c r="HD5" s="454"/>
      <c r="HE5" s="454"/>
      <c r="HF5" s="454"/>
      <c r="HG5" s="454"/>
      <c r="HH5" s="454"/>
      <c r="HI5" s="454"/>
      <c r="HJ5" s="454"/>
      <c r="HK5" s="454"/>
      <c r="HL5" s="454"/>
      <c r="HM5" s="454"/>
      <c r="HN5" s="454"/>
      <c r="HO5" s="454"/>
      <c r="HP5" s="454"/>
      <c r="HQ5" s="454"/>
      <c r="HR5" s="454"/>
      <c r="HS5" s="454"/>
      <c r="HT5" s="454"/>
      <c r="HU5" s="454"/>
      <c r="HV5" s="454"/>
      <c r="HW5" s="454"/>
      <c r="HX5" s="454"/>
      <c r="HY5" s="454"/>
      <c r="HZ5" s="454"/>
      <c r="IA5" s="454"/>
      <c r="IB5" s="454"/>
      <c r="IC5" s="454"/>
      <c r="ID5" s="454"/>
      <c r="IE5" s="454"/>
      <c r="IF5" s="454"/>
      <c r="IG5" s="454"/>
      <c r="IH5" s="454"/>
      <c r="II5" s="454"/>
      <c r="IJ5" s="454"/>
      <c r="IK5" s="454"/>
      <c r="IL5" s="454"/>
      <c r="IM5" s="454"/>
      <c r="IN5" s="454"/>
    </row>
    <row r="6" spans="1:248" s="455" customFormat="1" ht="18" customHeight="1" x14ac:dyDescent="0.3">
      <c r="A6" s="449"/>
      <c r="B6" s="7" t="s">
        <v>959</v>
      </c>
      <c r="C6" s="639"/>
      <c r="D6" s="639"/>
      <c r="E6" s="450"/>
      <c r="F6" s="451"/>
      <c r="G6" s="451"/>
      <c r="H6" s="452"/>
      <c r="I6" s="453"/>
      <c r="J6" s="453"/>
      <c r="K6" s="454"/>
      <c r="L6" s="454"/>
      <c r="M6" s="454"/>
      <c r="N6" s="454"/>
      <c r="O6" s="454"/>
      <c r="P6" s="454"/>
      <c r="Q6" s="454"/>
      <c r="R6" s="454"/>
      <c r="S6" s="454"/>
      <c r="T6" s="454"/>
      <c r="U6" s="454"/>
      <c r="V6" s="454"/>
      <c r="W6" s="454"/>
      <c r="X6" s="454"/>
      <c r="Y6" s="454"/>
      <c r="Z6" s="454"/>
      <c r="AA6" s="454"/>
      <c r="AB6" s="454"/>
      <c r="AC6" s="454"/>
      <c r="AD6" s="454"/>
      <c r="AE6" s="454"/>
      <c r="AF6" s="454"/>
      <c r="AG6" s="454"/>
      <c r="AH6" s="454"/>
      <c r="AI6" s="454"/>
      <c r="AJ6" s="454"/>
      <c r="AK6" s="454"/>
      <c r="AL6" s="454"/>
      <c r="AM6" s="454"/>
      <c r="AN6" s="454"/>
      <c r="AO6" s="454"/>
      <c r="AP6" s="454"/>
      <c r="AQ6" s="454"/>
      <c r="AR6" s="454"/>
      <c r="AS6" s="454"/>
      <c r="AT6" s="454"/>
      <c r="AU6" s="454"/>
      <c r="AV6" s="454"/>
      <c r="AW6" s="454"/>
      <c r="AX6" s="454"/>
      <c r="AY6" s="454"/>
      <c r="AZ6" s="454"/>
      <c r="BA6" s="454"/>
      <c r="BB6" s="454"/>
      <c r="BC6" s="454"/>
      <c r="BD6" s="454"/>
      <c r="BE6" s="454"/>
      <c r="BF6" s="454"/>
      <c r="BG6" s="454"/>
      <c r="BH6" s="454"/>
      <c r="BI6" s="454"/>
      <c r="BJ6" s="454"/>
      <c r="BK6" s="454"/>
      <c r="BL6" s="454"/>
      <c r="BM6" s="454"/>
      <c r="BN6" s="454"/>
      <c r="BO6" s="454"/>
      <c r="BP6" s="454"/>
      <c r="BQ6" s="454"/>
      <c r="BR6" s="454"/>
      <c r="BS6" s="454"/>
      <c r="BT6" s="454"/>
      <c r="BU6" s="454"/>
      <c r="BV6" s="454"/>
      <c r="BW6" s="454"/>
      <c r="BX6" s="454"/>
      <c r="BY6" s="454"/>
      <c r="BZ6" s="454"/>
      <c r="CA6" s="454"/>
      <c r="CB6" s="454"/>
      <c r="CC6" s="454"/>
      <c r="CD6" s="454"/>
      <c r="CE6" s="454"/>
      <c r="CF6" s="454"/>
      <c r="CG6" s="454"/>
      <c r="CH6" s="454"/>
      <c r="CI6" s="454"/>
      <c r="CJ6" s="454"/>
      <c r="CK6" s="454"/>
      <c r="CL6" s="454"/>
      <c r="CM6" s="454"/>
      <c r="CN6" s="454"/>
      <c r="CO6" s="454"/>
      <c r="CP6" s="454"/>
      <c r="CQ6" s="454"/>
      <c r="CR6" s="454"/>
      <c r="CS6" s="454"/>
      <c r="CT6" s="454"/>
      <c r="CU6" s="454"/>
      <c r="CV6" s="454"/>
      <c r="CW6" s="454"/>
      <c r="CX6" s="454"/>
      <c r="CY6" s="454"/>
      <c r="CZ6" s="454"/>
      <c r="DA6" s="454"/>
      <c r="DB6" s="454"/>
      <c r="DC6" s="454"/>
      <c r="DD6" s="454"/>
      <c r="DE6" s="454"/>
      <c r="DF6" s="454"/>
      <c r="DG6" s="454"/>
      <c r="DH6" s="454"/>
      <c r="DI6" s="454"/>
      <c r="DJ6" s="454"/>
      <c r="DK6" s="454"/>
      <c r="DL6" s="454"/>
      <c r="DM6" s="454"/>
      <c r="DN6" s="454"/>
      <c r="DO6" s="454"/>
      <c r="DP6" s="454"/>
      <c r="DQ6" s="454"/>
      <c r="DR6" s="454"/>
      <c r="DS6" s="454"/>
      <c r="DT6" s="454"/>
      <c r="DU6" s="454"/>
      <c r="DV6" s="454"/>
      <c r="DW6" s="454"/>
      <c r="DX6" s="454"/>
      <c r="DY6" s="454"/>
      <c r="DZ6" s="454"/>
      <c r="EA6" s="454"/>
      <c r="EB6" s="454"/>
      <c r="EC6" s="454"/>
      <c r="ED6" s="454"/>
      <c r="EE6" s="454"/>
      <c r="EF6" s="454"/>
      <c r="EG6" s="454"/>
      <c r="EH6" s="454"/>
      <c r="EI6" s="454"/>
      <c r="EJ6" s="454"/>
      <c r="EK6" s="454"/>
      <c r="EL6" s="454"/>
      <c r="EM6" s="454"/>
      <c r="EN6" s="454"/>
      <c r="EO6" s="454"/>
      <c r="EP6" s="454"/>
      <c r="EQ6" s="454"/>
      <c r="ER6" s="454"/>
      <c r="ES6" s="454"/>
      <c r="ET6" s="454"/>
      <c r="EU6" s="454"/>
      <c r="EV6" s="454"/>
      <c r="EW6" s="454"/>
      <c r="EX6" s="454"/>
      <c r="EY6" s="454"/>
      <c r="EZ6" s="454"/>
      <c r="FA6" s="454"/>
      <c r="FB6" s="454"/>
      <c r="FC6" s="454"/>
      <c r="FD6" s="454"/>
      <c r="FE6" s="454"/>
      <c r="FF6" s="454"/>
      <c r="FG6" s="454"/>
      <c r="FH6" s="454"/>
      <c r="FI6" s="454"/>
      <c r="FJ6" s="454"/>
      <c r="FK6" s="454"/>
      <c r="FL6" s="454"/>
      <c r="FM6" s="454"/>
      <c r="FN6" s="454"/>
      <c r="FO6" s="454"/>
      <c r="FP6" s="454"/>
      <c r="FQ6" s="454"/>
      <c r="FR6" s="454"/>
      <c r="FS6" s="454"/>
      <c r="FT6" s="454"/>
      <c r="FU6" s="454"/>
      <c r="FV6" s="454"/>
      <c r="FW6" s="454"/>
      <c r="FX6" s="454"/>
      <c r="FY6" s="454"/>
      <c r="FZ6" s="454"/>
      <c r="GA6" s="454"/>
      <c r="GB6" s="454"/>
      <c r="GC6" s="454"/>
      <c r="GD6" s="454"/>
      <c r="GE6" s="454"/>
      <c r="GF6" s="454"/>
      <c r="GG6" s="454"/>
      <c r="GH6" s="454"/>
      <c r="GI6" s="454"/>
      <c r="GJ6" s="454"/>
      <c r="GK6" s="454"/>
      <c r="GL6" s="454"/>
      <c r="GM6" s="454"/>
      <c r="GN6" s="454"/>
      <c r="GO6" s="454"/>
      <c r="GP6" s="454"/>
      <c r="GQ6" s="454"/>
      <c r="GR6" s="454"/>
      <c r="GS6" s="454"/>
      <c r="GT6" s="454"/>
      <c r="GU6" s="454"/>
      <c r="GV6" s="454"/>
      <c r="GW6" s="454"/>
      <c r="GX6" s="454"/>
      <c r="GY6" s="454"/>
      <c r="GZ6" s="454"/>
      <c r="HA6" s="454"/>
      <c r="HB6" s="454"/>
      <c r="HC6" s="454"/>
      <c r="HD6" s="454"/>
      <c r="HE6" s="454"/>
      <c r="HF6" s="454"/>
      <c r="HG6" s="454"/>
      <c r="HH6" s="454"/>
      <c r="HI6" s="454"/>
      <c r="HJ6" s="454"/>
      <c r="HK6" s="454"/>
      <c r="HL6" s="454"/>
      <c r="HM6" s="454"/>
      <c r="HN6" s="454"/>
      <c r="HO6" s="454"/>
      <c r="HP6" s="454"/>
      <c r="HQ6" s="454"/>
      <c r="HR6" s="454"/>
      <c r="HS6" s="454"/>
      <c r="HT6" s="454"/>
      <c r="HU6" s="454"/>
      <c r="HV6" s="454"/>
      <c r="HW6" s="454"/>
      <c r="HX6" s="454"/>
      <c r="HY6" s="454"/>
      <c r="HZ6" s="454"/>
      <c r="IA6" s="454"/>
      <c r="IB6" s="454"/>
      <c r="IC6" s="454"/>
      <c r="ID6" s="454"/>
      <c r="IE6" s="454"/>
      <c r="IF6" s="454"/>
      <c r="IG6" s="454"/>
      <c r="IH6" s="454"/>
      <c r="II6" s="454"/>
      <c r="IJ6" s="454"/>
      <c r="IK6" s="454"/>
      <c r="IL6" s="454"/>
      <c r="IM6" s="454"/>
      <c r="IN6" s="454"/>
    </row>
    <row r="7" spans="1:248" s="455" customFormat="1" ht="18" customHeight="1" x14ac:dyDescent="0.3">
      <c r="A7" s="449"/>
      <c r="B7" s="7" t="s">
        <v>1786</v>
      </c>
      <c r="C7" s="639"/>
      <c r="D7" s="639"/>
      <c r="E7" s="450"/>
      <c r="F7" s="451"/>
      <c r="G7" s="451"/>
      <c r="H7" s="452"/>
      <c r="I7" s="453"/>
      <c r="J7" s="453"/>
      <c r="K7" s="454"/>
      <c r="L7" s="454"/>
      <c r="M7" s="454"/>
      <c r="N7" s="454"/>
      <c r="O7" s="454"/>
      <c r="P7" s="454"/>
      <c r="Q7" s="454"/>
      <c r="R7" s="454"/>
      <c r="S7" s="454"/>
      <c r="T7" s="454"/>
      <c r="U7" s="454"/>
      <c r="V7" s="454"/>
      <c r="W7" s="454"/>
      <c r="X7" s="454"/>
      <c r="Y7" s="454"/>
      <c r="Z7" s="454"/>
      <c r="AA7" s="454"/>
      <c r="AB7" s="454"/>
      <c r="AC7" s="454"/>
      <c r="AD7" s="454"/>
      <c r="AE7" s="454"/>
      <c r="AF7" s="454"/>
      <c r="AG7" s="454"/>
      <c r="AH7" s="454"/>
      <c r="AI7" s="454"/>
      <c r="AJ7" s="454"/>
      <c r="AK7" s="454"/>
      <c r="AL7" s="454"/>
      <c r="AM7" s="454"/>
      <c r="AN7" s="454"/>
      <c r="AO7" s="454"/>
      <c r="AP7" s="454"/>
      <c r="AQ7" s="454"/>
      <c r="AR7" s="454"/>
      <c r="AS7" s="454"/>
      <c r="AT7" s="454"/>
      <c r="AU7" s="454"/>
      <c r="AV7" s="454"/>
      <c r="AW7" s="454"/>
      <c r="AX7" s="454"/>
      <c r="AY7" s="454"/>
      <c r="AZ7" s="454"/>
      <c r="BA7" s="454"/>
      <c r="BB7" s="454"/>
      <c r="BC7" s="454"/>
      <c r="BD7" s="454"/>
      <c r="BE7" s="454"/>
      <c r="BF7" s="454"/>
      <c r="BG7" s="454"/>
      <c r="BH7" s="454"/>
      <c r="BI7" s="454"/>
      <c r="BJ7" s="454"/>
      <c r="BK7" s="454"/>
      <c r="BL7" s="454"/>
      <c r="BM7" s="454"/>
      <c r="BN7" s="454"/>
      <c r="BO7" s="454"/>
      <c r="BP7" s="454"/>
      <c r="BQ7" s="454"/>
      <c r="BR7" s="454"/>
      <c r="BS7" s="454"/>
      <c r="BT7" s="454"/>
      <c r="BU7" s="454"/>
      <c r="BV7" s="454"/>
      <c r="BW7" s="454"/>
      <c r="BX7" s="454"/>
      <c r="BY7" s="454"/>
      <c r="BZ7" s="454"/>
      <c r="CA7" s="454"/>
      <c r="CB7" s="454"/>
      <c r="CC7" s="454"/>
      <c r="CD7" s="454"/>
      <c r="CE7" s="454"/>
      <c r="CF7" s="454"/>
      <c r="CG7" s="454"/>
      <c r="CH7" s="454"/>
      <c r="CI7" s="454"/>
      <c r="CJ7" s="454"/>
      <c r="CK7" s="454"/>
      <c r="CL7" s="454"/>
      <c r="CM7" s="454"/>
      <c r="CN7" s="454"/>
      <c r="CO7" s="454"/>
      <c r="CP7" s="454"/>
      <c r="CQ7" s="454"/>
      <c r="CR7" s="454"/>
      <c r="CS7" s="454"/>
      <c r="CT7" s="454"/>
      <c r="CU7" s="454"/>
      <c r="CV7" s="454"/>
      <c r="CW7" s="454"/>
      <c r="CX7" s="454"/>
      <c r="CY7" s="454"/>
      <c r="CZ7" s="454"/>
      <c r="DA7" s="454"/>
      <c r="DB7" s="454"/>
      <c r="DC7" s="454"/>
      <c r="DD7" s="454"/>
      <c r="DE7" s="454"/>
      <c r="DF7" s="454"/>
      <c r="DG7" s="454"/>
      <c r="DH7" s="454"/>
      <c r="DI7" s="454"/>
      <c r="DJ7" s="454"/>
      <c r="DK7" s="454"/>
      <c r="DL7" s="454"/>
      <c r="DM7" s="454"/>
      <c r="DN7" s="454"/>
      <c r="DO7" s="454"/>
      <c r="DP7" s="454"/>
      <c r="DQ7" s="454"/>
      <c r="DR7" s="454"/>
      <c r="DS7" s="454"/>
      <c r="DT7" s="454"/>
      <c r="DU7" s="454"/>
      <c r="DV7" s="454"/>
      <c r="DW7" s="454"/>
      <c r="DX7" s="454"/>
      <c r="DY7" s="454"/>
      <c r="DZ7" s="454"/>
      <c r="EA7" s="454"/>
      <c r="EB7" s="454"/>
      <c r="EC7" s="454"/>
      <c r="ED7" s="454"/>
      <c r="EE7" s="454"/>
      <c r="EF7" s="454"/>
      <c r="EG7" s="454"/>
      <c r="EH7" s="454"/>
      <c r="EI7" s="454"/>
      <c r="EJ7" s="454"/>
      <c r="EK7" s="454"/>
      <c r="EL7" s="454"/>
      <c r="EM7" s="454"/>
      <c r="EN7" s="454"/>
      <c r="EO7" s="454"/>
      <c r="EP7" s="454"/>
      <c r="EQ7" s="454"/>
      <c r="ER7" s="454"/>
      <c r="ES7" s="454"/>
      <c r="ET7" s="454"/>
      <c r="EU7" s="454"/>
      <c r="EV7" s="454"/>
      <c r="EW7" s="454"/>
      <c r="EX7" s="454"/>
      <c r="EY7" s="454"/>
      <c r="EZ7" s="454"/>
      <c r="FA7" s="454"/>
      <c r="FB7" s="454"/>
      <c r="FC7" s="454"/>
      <c r="FD7" s="454"/>
      <c r="FE7" s="454"/>
      <c r="FF7" s="454"/>
      <c r="FG7" s="454"/>
      <c r="FH7" s="454"/>
      <c r="FI7" s="454"/>
      <c r="FJ7" s="454"/>
      <c r="FK7" s="454"/>
      <c r="FL7" s="454"/>
      <c r="FM7" s="454"/>
      <c r="FN7" s="454"/>
      <c r="FO7" s="454"/>
      <c r="FP7" s="454"/>
      <c r="FQ7" s="454"/>
      <c r="FR7" s="454"/>
      <c r="FS7" s="454"/>
      <c r="FT7" s="454"/>
      <c r="FU7" s="454"/>
      <c r="FV7" s="454"/>
      <c r="FW7" s="454"/>
      <c r="FX7" s="454"/>
      <c r="FY7" s="454"/>
      <c r="FZ7" s="454"/>
      <c r="GA7" s="454"/>
      <c r="GB7" s="454"/>
      <c r="GC7" s="454"/>
      <c r="GD7" s="454"/>
      <c r="GE7" s="454"/>
      <c r="GF7" s="454"/>
      <c r="GG7" s="454"/>
      <c r="GH7" s="454"/>
      <c r="GI7" s="454"/>
      <c r="GJ7" s="454"/>
      <c r="GK7" s="454"/>
      <c r="GL7" s="454"/>
      <c r="GM7" s="454"/>
      <c r="GN7" s="454"/>
      <c r="GO7" s="454"/>
      <c r="GP7" s="454"/>
      <c r="GQ7" s="454"/>
      <c r="GR7" s="454"/>
      <c r="GS7" s="454"/>
      <c r="GT7" s="454"/>
      <c r="GU7" s="454"/>
      <c r="GV7" s="454"/>
      <c r="GW7" s="454"/>
      <c r="GX7" s="454"/>
      <c r="GY7" s="454"/>
      <c r="GZ7" s="454"/>
      <c r="HA7" s="454"/>
      <c r="HB7" s="454"/>
      <c r="HC7" s="454"/>
      <c r="HD7" s="454"/>
      <c r="HE7" s="454"/>
      <c r="HF7" s="454"/>
      <c r="HG7" s="454"/>
      <c r="HH7" s="454"/>
      <c r="HI7" s="454"/>
      <c r="HJ7" s="454"/>
      <c r="HK7" s="454"/>
      <c r="HL7" s="454"/>
      <c r="HM7" s="454"/>
      <c r="HN7" s="454"/>
      <c r="HO7" s="454"/>
      <c r="HP7" s="454"/>
      <c r="HQ7" s="454"/>
      <c r="HR7" s="454"/>
      <c r="HS7" s="454"/>
      <c r="HT7" s="454"/>
      <c r="HU7" s="454"/>
      <c r="HV7" s="454"/>
      <c r="HW7" s="454"/>
      <c r="HX7" s="454"/>
      <c r="HY7" s="454"/>
      <c r="HZ7" s="454"/>
      <c r="IA7" s="454"/>
      <c r="IB7" s="454"/>
      <c r="IC7" s="454"/>
      <c r="ID7" s="454"/>
      <c r="IE7" s="454"/>
      <c r="IF7" s="454"/>
      <c r="IG7" s="454"/>
      <c r="IH7" s="454"/>
      <c r="II7" s="454"/>
      <c r="IJ7" s="454"/>
      <c r="IK7" s="454"/>
      <c r="IL7" s="454"/>
      <c r="IM7" s="454"/>
      <c r="IN7" s="454"/>
    </row>
    <row r="8" spans="1:248" s="455" customFormat="1" ht="18" customHeight="1" x14ac:dyDescent="0.3">
      <c r="A8" s="449"/>
      <c r="B8" s="639"/>
      <c r="C8" s="639"/>
      <c r="D8" s="639"/>
      <c r="E8" s="450"/>
      <c r="F8" s="451"/>
      <c r="G8" s="451"/>
      <c r="H8" s="452"/>
      <c r="I8" s="453"/>
      <c r="J8" s="453"/>
      <c r="K8" s="454"/>
      <c r="L8" s="454"/>
      <c r="M8" s="454"/>
      <c r="N8" s="454"/>
      <c r="O8" s="454"/>
      <c r="P8" s="454"/>
      <c r="Q8" s="454"/>
      <c r="R8" s="454"/>
      <c r="S8" s="454"/>
      <c r="T8" s="454"/>
      <c r="U8" s="454"/>
      <c r="V8" s="454"/>
      <c r="W8" s="454"/>
      <c r="X8" s="454"/>
      <c r="Y8" s="454"/>
      <c r="Z8" s="454"/>
      <c r="AA8" s="454"/>
      <c r="AB8" s="454"/>
      <c r="AC8" s="454"/>
      <c r="AD8" s="454"/>
      <c r="AE8" s="454"/>
      <c r="AF8" s="454"/>
      <c r="AG8" s="454"/>
      <c r="AH8" s="454"/>
      <c r="AI8" s="454"/>
      <c r="AJ8" s="454"/>
      <c r="AK8" s="454"/>
      <c r="AL8" s="454"/>
      <c r="AM8" s="454"/>
      <c r="AN8" s="454"/>
      <c r="AO8" s="454"/>
      <c r="AP8" s="454"/>
      <c r="AQ8" s="454"/>
      <c r="AR8" s="454"/>
      <c r="AS8" s="454"/>
      <c r="AT8" s="454"/>
      <c r="AU8" s="454"/>
      <c r="AV8" s="454"/>
      <c r="AW8" s="454"/>
      <c r="AX8" s="454"/>
      <c r="AY8" s="454"/>
      <c r="AZ8" s="454"/>
      <c r="BA8" s="454"/>
      <c r="BB8" s="454"/>
      <c r="BC8" s="454"/>
      <c r="BD8" s="454"/>
      <c r="BE8" s="454"/>
      <c r="BF8" s="454"/>
      <c r="BG8" s="454"/>
      <c r="BH8" s="454"/>
      <c r="BI8" s="454"/>
      <c r="BJ8" s="454"/>
      <c r="BK8" s="454"/>
      <c r="BL8" s="454"/>
      <c r="BM8" s="454"/>
      <c r="BN8" s="454"/>
      <c r="BO8" s="454"/>
      <c r="BP8" s="454"/>
      <c r="BQ8" s="454"/>
      <c r="BR8" s="454"/>
      <c r="BS8" s="454"/>
      <c r="BT8" s="454"/>
      <c r="BU8" s="454"/>
      <c r="BV8" s="454"/>
      <c r="BW8" s="454"/>
      <c r="BX8" s="454"/>
      <c r="BY8" s="454"/>
      <c r="BZ8" s="454"/>
      <c r="CA8" s="454"/>
      <c r="CB8" s="454"/>
      <c r="CC8" s="454"/>
      <c r="CD8" s="454"/>
      <c r="CE8" s="454"/>
      <c r="CF8" s="454"/>
      <c r="CG8" s="454"/>
      <c r="CH8" s="454"/>
      <c r="CI8" s="454"/>
      <c r="CJ8" s="454"/>
      <c r="CK8" s="454"/>
      <c r="CL8" s="454"/>
      <c r="CM8" s="454"/>
      <c r="CN8" s="454"/>
      <c r="CO8" s="454"/>
      <c r="CP8" s="454"/>
      <c r="CQ8" s="454"/>
      <c r="CR8" s="454"/>
      <c r="CS8" s="454"/>
      <c r="CT8" s="454"/>
      <c r="CU8" s="454"/>
      <c r="CV8" s="454"/>
      <c r="CW8" s="454"/>
      <c r="CX8" s="454"/>
      <c r="CY8" s="454"/>
      <c r="CZ8" s="454"/>
      <c r="DA8" s="454"/>
      <c r="DB8" s="454"/>
      <c r="DC8" s="454"/>
      <c r="DD8" s="454"/>
      <c r="DE8" s="454"/>
      <c r="DF8" s="454"/>
      <c r="DG8" s="454"/>
      <c r="DH8" s="454"/>
      <c r="DI8" s="454"/>
      <c r="DJ8" s="454"/>
      <c r="DK8" s="454"/>
      <c r="DL8" s="454"/>
      <c r="DM8" s="454"/>
      <c r="DN8" s="454"/>
      <c r="DO8" s="454"/>
      <c r="DP8" s="454"/>
      <c r="DQ8" s="454"/>
      <c r="DR8" s="454"/>
      <c r="DS8" s="454"/>
      <c r="DT8" s="454"/>
      <c r="DU8" s="454"/>
      <c r="DV8" s="454"/>
      <c r="DW8" s="454"/>
      <c r="DX8" s="454"/>
      <c r="DY8" s="454"/>
      <c r="DZ8" s="454"/>
      <c r="EA8" s="454"/>
      <c r="EB8" s="454"/>
      <c r="EC8" s="454"/>
      <c r="ED8" s="454"/>
      <c r="EE8" s="454"/>
      <c r="EF8" s="454"/>
      <c r="EG8" s="454"/>
      <c r="EH8" s="454"/>
      <c r="EI8" s="454"/>
      <c r="EJ8" s="454"/>
      <c r="EK8" s="454"/>
      <c r="EL8" s="454"/>
      <c r="EM8" s="454"/>
      <c r="EN8" s="454"/>
      <c r="EO8" s="454"/>
      <c r="EP8" s="454"/>
      <c r="EQ8" s="454"/>
      <c r="ER8" s="454"/>
      <c r="ES8" s="454"/>
      <c r="ET8" s="454"/>
      <c r="EU8" s="454"/>
      <c r="EV8" s="454"/>
      <c r="EW8" s="454"/>
      <c r="EX8" s="454"/>
      <c r="EY8" s="454"/>
      <c r="EZ8" s="454"/>
      <c r="FA8" s="454"/>
      <c r="FB8" s="454"/>
      <c r="FC8" s="454"/>
      <c r="FD8" s="454"/>
      <c r="FE8" s="454"/>
      <c r="FF8" s="454"/>
      <c r="FG8" s="454"/>
      <c r="FH8" s="454"/>
      <c r="FI8" s="454"/>
      <c r="FJ8" s="454"/>
      <c r="FK8" s="454"/>
      <c r="FL8" s="454"/>
      <c r="FM8" s="454"/>
      <c r="FN8" s="454"/>
      <c r="FO8" s="454"/>
      <c r="FP8" s="454"/>
      <c r="FQ8" s="454"/>
      <c r="FR8" s="454"/>
      <c r="FS8" s="454"/>
      <c r="FT8" s="454"/>
      <c r="FU8" s="454"/>
      <c r="FV8" s="454"/>
      <c r="FW8" s="454"/>
      <c r="FX8" s="454"/>
      <c r="FY8" s="454"/>
      <c r="FZ8" s="454"/>
      <c r="GA8" s="454"/>
      <c r="GB8" s="454"/>
      <c r="GC8" s="454"/>
      <c r="GD8" s="454"/>
      <c r="GE8" s="454"/>
      <c r="GF8" s="454"/>
      <c r="GG8" s="454"/>
      <c r="GH8" s="454"/>
      <c r="GI8" s="454"/>
      <c r="GJ8" s="454"/>
      <c r="GK8" s="454"/>
      <c r="GL8" s="454"/>
      <c r="GM8" s="454"/>
      <c r="GN8" s="454"/>
      <c r="GO8" s="454"/>
      <c r="GP8" s="454"/>
      <c r="GQ8" s="454"/>
      <c r="GR8" s="454"/>
      <c r="GS8" s="454"/>
      <c r="GT8" s="454"/>
      <c r="GU8" s="454"/>
      <c r="GV8" s="454"/>
      <c r="GW8" s="454"/>
      <c r="GX8" s="454"/>
      <c r="GY8" s="454"/>
      <c r="GZ8" s="454"/>
      <c r="HA8" s="454"/>
      <c r="HB8" s="454"/>
      <c r="HC8" s="454"/>
      <c r="HD8" s="454"/>
      <c r="HE8" s="454"/>
      <c r="HF8" s="454"/>
      <c r="HG8" s="454"/>
      <c r="HH8" s="454"/>
      <c r="HI8" s="454"/>
      <c r="HJ8" s="454"/>
      <c r="HK8" s="454"/>
      <c r="HL8" s="454"/>
      <c r="HM8" s="454"/>
      <c r="HN8" s="454"/>
      <c r="HO8" s="454"/>
      <c r="HP8" s="454"/>
      <c r="HQ8" s="454"/>
      <c r="HR8" s="454"/>
      <c r="HS8" s="454"/>
      <c r="HT8" s="454"/>
      <c r="HU8" s="454"/>
      <c r="HV8" s="454"/>
      <c r="HW8" s="454"/>
      <c r="HX8" s="454"/>
      <c r="HY8" s="454"/>
      <c r="HZ8" s="454"/>
      <c r="IA8" s="454"/>
      <c r="IB8" s="454"/>
      <c r="IC8" s="454"/>
      <c r="ID8" s="454"/>
      <c r="IE8" s="454"/>
      <c r="IF8" s="454"/>
      <c r="IG8" s="454"/>
      <c r="IH8" s="454"/>
      <c r="II8" s="454"/>
      <c r="IJ8" s="454"/>
      <c r="IK8" s="454"/>
      <c r="IL8" s="454"/>
      <c r="IM8" s="454"/>
      <c r="IN8" s="454"/>
    </row>
    <row r="9" spans="1:248" s="455" customFormat="1" ht="24.75" customHeight="1" x14ac:dyDescent="0.35">
      <c r="A9" s="456"/>
      <c r="B9" s="2054" t="s">
        <v>102</v>
      </c>
      <c r="C9" s="2054"/>
      <c r="D9" s="2054"/>
      <c r="E9" s="2054"/>
      <c r="F9" s="2054"/>
      <c r="G9" s="2054"/>
      <c r="H9" s="2054"/>
      <c r="I9" s="2054"/>
      <c r="J9" s="2054"/>
      <c r="K9" s="2054"/>
      <c r="L9" s="2054"/>
    </row>
    <row r="10" spans="1:248" s="455" customFormat="1" ht="24.75" customHeight="1" x14ac:dyDescent="0.3">
      <c r="A10" s="456"/>
      <c r="B10" s="2055" t="s">
        <v>562</v>
      </c>
      <c r="C10" s="2055"/>
      <c r="D10" s="2055"/>
      <c r="E10" s="2055"/>
      <c r="F10" s="2055"/>
      <c r="G10" s="2055"/>
      <c r="H10" s="2055"/>
      <c r="I10" s="2055"/>
      <c r="J10" s="2055"/>
      <c r="K10" s="2055"/>
      <c r="L10" s="2055"/>
    </row>
    <row r="11" spans="1:248" ht="18" customHeight="1" x14ac:dyDescent="0.3">
      <c r="A11" s="219"/>
      <c r="I11" s="462"/>
      <c r="J11" s="462"/>
      <c r="L11" s="462" t="s">
        <v>0</v>
      </c>
    </row>
    <row r="12" spans="1:248" s="466" customFormat="1" ht="18" customHeight="1" thickBot="1" x14ac:dyDescent="0.35">
      <c r="A12" s="463"/>
      <c r="B12" s="464" t="s">
        <v>1</v>
      </c>
      <c r="C12" s="465" t="s">
        <v>3</v>
      </c>
      <c r="D12" s="465" t="s">
        <v>2</v>
      </c>
      <c r="E12" s="465" t="s">
        <v>4</v>
      </c>
      <c r="F12" s="465" t="s">
        <v>5</v>
      </c>
      <c r="G12" s="465" t="s">
        <v>15</v>
      </c>
      <c r="H12" s="465" t="s">
        <v>16</v>
      </c>
      <c r="I12" s="465" t="s">
        <v>17</v>
      </c>
      <c r="J12" s="465" t="s">
        <v>31</v>
      </c>
      <c r="K12" s="463" t="s">
        <v>27</v>
      </c>
      <c r="L12" s="463" t="s">
        <v>22</v>
      </c>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463"/>
      <c r="CD12" s="463"/>
      <c r="CE12" s="463"/>
      <c r="CF12" s="463"/>
      <c r="CG12" s="463"/>
      <c r="CH12" s="463"/>
      <c r="CI12" s="463"/>
      <c r="CJ12" s="463"/>
      <c r="CK12" s="463"/>
      <c r="CL12" s="463"/>
      <c r="CM12" s="463"/>
      <c r="CN12" s="463"/>
      <c r="CO12" s="463"/>
      <c r="CP12" s="463"/>
      <c r="CQ12" s="463"/>
      <c r="CR12" s="463"/>
      <c r="CS12" s="463"/>
      <c r="CT12" s="463"/>
      <c r="CU12" s="463"/>
      <c r="CV12" s="463"/>
      <c r="CW12" s="463"/>
      <c r="CX12" s="463"/>
      <c r="CY12" s="463"/>
      <c r="CZ12" s="463"/>
      <c r="DA12" s="463"/>
      <c r="DB12" s="463"/>
      <c r="DC12" s="463"/>
      <c r="DD12" s="463"/>
      <c r="DE12" s="463"/>
      <c r="DF12" s="463"/>
      <c r="DG12" s="463"/>
      <c r="DH12" s="463"/>
      <c r="DI12" s="463"/>
      <c r="DJ12" s="463"/>
      <c r="DK12" s="463"/>
      <c r="DL12" s="463"/>
      <c r="DM12" s="463"/>
      <c r="DN12" s="463"/>
      <c r="DO12" s="463"/>
      <c r="DP12" s="463"/>
      <c r="DQ12" s="463"/>
      <c r="DR12" s="463"/>
      <c r="DS12" s="463"/>
      <c r="DT12" s="463"/>
      <c r="DU12" s="463"/>
      <c r="DV12" s="463"/>
      <c r="DW12" s="463"/>
      <c r="DX12" s="463"/>
      <c r="DY12" s="463"/>
      <c r="DZ12" s="463"/>
      <c r="EA12" s="463"/>
      <c r="EB12" s="463"/>
      <c r="EC12" s="463"/>
      <c r="ED12" s="463"/>
      <c r="EE12" s="463"/>
      <c r="EF12" s="463"/>
      <c r="EG12" s="463"/>
      <c r="EH12" s="463"/>
      <c r="EI12" s="463"/>
      <c r="EJ12" s="463"/>
      <c r="EK12" s="463"/>
      <c r="EL12" s="463"/>
      <c r="EM12" s="463"/>
      <c r="EN12" s="463"/>
      <c r="EO12" s="463"/>
      <c r="EP12" s="463"/>
      <c r="EQ12" s="463"/>
      <c r="ER12" s="463"/>
      <c r="ES12" s="463"/>
      <c r="ET12" s="463"/>
      <c r="EU12" s="463"/>
      <c r="EV12" s="463"/>
      <c r="EW12" s="463"/>
      <c r="EX12" s="463"/>
      <c r="EY12" s="463"/>
      <c r="EZ12" s="463"/>
      <c r="FA12" s="463"/>
      <c r="FB12" s="463"/>
      <c r="FC12" s="463"/>
      <c r="FD12" s="463"/>
      <c r="FE12" s="463"/>
      <c r="FF12" s="463"/>
      <c r="FG12" s="463"/>
      <c r="FH12" s="463"/>
      <c r="FI12" s="463"/>
      <c r="FJ12" s="463"/>
      <c r="FK12" s="463"/>
      <c r="FL12" s="463"/>
      <c r="FM12" s="463"/>
      <c r="FN12" s="463"/>
      <c r="FO12" s="463"/>
      <c r="FP12" s="463"/>
      <c r="FQ12" s="463"/>
      <c r="FR12" s="463"/>
      <c r="FS12" s="463"/>
      <c r="FT12" s="463"/>
      <c r="FU12" s="463"/>
      <c r="FV12" s="463"/>
      <c r="FW12" s="463"/>
      <c r="FX12" s="463"/>
      <c r="FY12" s="463"/>
      <c r="FZ12" s="463"/>
      <c r="GA12" s="463"/>
      <c r="GB12" s="463"/>
      <c r="GC12" s="463"/>
      <c r="GD12" s="463"/>
      <c r="GE12" s="463"/>
      <c r="GF12" s="463"/>
      <c r="GG12" s="463"/>
      <c r="GH12" s="463"/>
      <c r="GI12" s="463"/>
      <c r="GJ12" s="463"/>
      <c r="GK12" s="463"/>
      <c r="GL12" s="463"/>
      <c r="GM12" s="463"/>
      <c r="GN12" s="463"/>
      <c r="GO12" s="463"/>
      <c r="GP12" s="463"/>
      <c r="GQ12" s="463"/>
      <c r="GR12" s="463"/>
      <c r="GS12" s="463"/>
      <c r="GT12" s="463"/>
      <c r="GU12" s="463"/>
      <c r="GV12" s="463"/>
      <c r="GW12" s="463"/>
      <c r="GX12" s="463"/>
      <c r="GY12" s="463"/>
      <c r="GZ12" s="463"/>
      <c r="HA12" s="463"/>
      <c r="HB12" s="463"/>
      <c r="HC12" s="463"/>
      <c r="HD12" s="463"/>
      <c r="HE12" s="463"/>
      <c r="HF12" s="463"/>
      <c r="HG12" s="463"/>
      <c r="HH12" s="463"/>
      <c r="HI12" s="463"/>
      <c r="HJ12" s="463"/>
      <c r="HK12" s="463"/>
      <c r="HL12" s="463"/>
      <c r="HM12" s="463"/>
      <c r="HN12" s="463"/>
      <c r="HO12" s="463"/>
      <c r="HP12" s="463"/>
      <c r="HQ12" s="463"/>
      <c r="HR12" s="463"/>
      <c r="HS12" s="463"/>
      <c r="HT12" s="463"/>
      <c r="HU12" s="463"/>
      <c r="HV12" s="463"/>
      <c r="HW12" s="463"/>
      <c r="HX12" s="463"/>
      <c r="HY12" s="463"/>
      <c r="HZ12" s="463"/>
      <c r="IA12" s="463"/>
      <c r="IB12" s="463"/>
      <c r="IC12" s="463"/>
      <c r="ID12" s="463"/>
      <c r="IE12" s="463"/>
      <c r="IF12" s="463"/>
      <c r="IG12" s="463"/>
      <c r="IH12" s="463"/>
      <c r="II12" s="463"/>
      <c r="IJ12" s="463"/>
      <c r="IK12" s="463"/>
      <c r="IL12" s="463"/>
      <c r="IM12" s="463"/>
      <c r="IN12" s="463"/>
    </row>
    <row r="13" spans="1:248" ht="30" customHeight="1" x14ac:dyDescent="0.3">
      <c r="B13" s="2042" t="s">
        <v>18</v>
      </c>
      <c r="C13" s="2044" t="s">
        <v>19</v>
      </c>
      <c r="D13" s="2046" t="s">
        <v>6</v>
      </c>
      <c r="E13" s="2048" t="s">
        <v>563</v>
      </c>
      <c r="F13" s="2059" t="s">
        <v>564</v>
      </c>
      <c r="G13" s="2059" t="s">
        <v>472</v>
      </c>
      <c r="H13" s="2061" t="s">
        <v>668</v>
      </c>
      <c r="I13" s="2057" t="s">
        <v>616</v>
      </c>
      <c r="J13" s="2068" t="s">
        <v>838</v>
      </c>
      <c r="K13" s="2066" t="s">
        <v>93</v>
      </c>
      <c r="L13" s="2052" t="s">
        <v>872</v>
      </c>
    </row>
    <row r="14" spans="1:248" ht="60.75" customHeight="1" thickBot="1" x14ac:dyDescent="0.35">
      <c r="B14" s="2043"/>
      <c r="C14" s="2045"/>
      <c r="D14" s="2047"/>
      <c r="E14" s="2049"/>
      <c r="F14" s="2060"/>
      <c r="G14" s="2060"/>
      <c r="H14" s="2062"/>
      <c r="I14" s="2058"/>
      <c r="J14" s="2069"/>
      <c r="K14" s="2067"/>
      <c r="L14" s="2053"/>
    </row>
    <row r="15" spans="1:248" ht="20.100000000000001" customHeight="1" x14ac:dyDescent="0.3">
      <c r="B15" s="1088"/>
      <c r="C15" s="1089" t="s">
        <v>751</v>
      </c>
      <c r="D15" s="1090"/>
      <c r="E15" s="1094"/>
      <c r="F15" s="1095"/>
      <c r="G15" s="1095"/>
      <c r="H15" s="1091"/>
      <c r="I15" s="1092"/>
      <c r="J15" s="1096"/>
      <c r="K15" s="1097"/>
      <c r="L15" s="1093"/>
    </row>
    <row r="16" spans="1:248" s="218" customFormat="1" ht="22.5" customHeight="1" x14ac:dyDescent="0.3">
      <c r="A16" s="210">
        <v>1</v>
      </c>
      <c r="B16" s="211">
        <v>1</v>
      </c>
      <c r="C16" s="212" t="s">
        <v>242</v>
      </c>
      <c r="D16" s="213"/>
      <c r="E16" s="214" t="s">
        <v>22</v>
      </c>
      <c r="F16" s="215">
        <v>2090</v>
      </c>
      <c r="G16" s="216">
        <v>600</v>
      </c>
      <c r="H16" s="217">
        <v>9365</v>
      </c>
      <c r="I16" s="857"/>
      <c r="J16" s="1044"/>
      <c r="K16" s="1087"/>
      <c r="L16" s="863"/>
    </row>
    <row r="17" spans="1:12" ht="77.25" customHeight="1" x14ac:dyDescent="0.3">
      <c r="A17" s="210">
        <v>2</v>
      </c>
      <c r="B17" s="211"/>
      <c r="C17" s="220">
        <v>1</v>
      </c>
      <c r="D17" s="545" t="s">
        <v>867</v>
      </c>
      <c r="E17" s="214"/>
      <c r="F17" s="222"/>
      <c r="G17" s="223"/>
      <c r="H17" s="224"/>
      <c r="I17" s="858"/>
      <c r="J17" s="1047">
        <v>1294</v>
      </c>
      <c r="K17" s="1296">
        <v>-11</v>
      </c>
      <c r="L17" s="960">
        <f>SUM(J17:K17)</f>
        <v>1283</v>
      </c>
    </row>
    <row r="18" spans="1:12" ht="18" customHeight="1" x14ac:dyDescent="0.3">
      <c r="A18" s="210">
        <v>3</v>
      </c>
      <c r="B18" s="211"/>
      <c r="C18" s="226">
        <v>3</v>
      </c>
      <c r="D18" s="545" t="s">
        <v>619</v>
      </c>
      <c r="E18" s="214"/>
      <c r="F18" s="222"/>
      <c r="G18" s="223"/>
      <c r="H18" s="224"/>
      <c r="I18" s="858"/>
      <c r="J18" s="235">
        <v>997</v>
      </c>
      <c r="K18" s="957"/>
      <c r="L18" s="866">
        <f>SUM(J18:K18)</f>
        <v>997</v>
      </c>
    </row>
    <row r="19" spans="1:12" ht="18" customHeight="1" x14ac:dyDescent="0.3">
      <c r="A19" s="210">
        <v>4</v>
      </c>
      <c r="B19" s="211"/>
      <c r="C19" s="226">
        <v>4</v>
      </c>
      <c r="D19" s="545" t="s">
        <v>683</v>
      </c>
      <c r="E19" s="214"/>
      <c r="F19" s="222"/>
      <c r="G19" s="223"/>
      <c r="H19" s="224"/>
      <c r="I19" s="858"/>
      <c r="J19" s="235">
        <v>600</v>
      </c>
      <c r="K19" s="957"/>
      <c r="L19" s="866">
        <f>SUM(J19:K19)</f>
        <v>600</v>
      </c>
    </row>
    <row r="20" spans="1:12" ht="18" customHeight="1" x14ac:dyDescent="0.3">
      <c r="A20" s="210">
        <v>5</v>
      </c>
      <c r="B20" s="211"/>
      <c r="C20" s="226">
        <v>5</v>
      </c>
      <c r="D20" s="545" t="s">
        <v>765</v>
      </c>
      <c r="E20" s="214"/>
      <c r="F20" s="222"/>
      <c r="G20" s="223"/>
      <c r="H20" s="224"/>
      <c r="I20" s="858"/>
      <c r="J20" s="235">
        <v>1150</v>
      </c>
      <c r="K20" s="957"/>
      <c r="L20" s="866">
        <f>SUM(J20:K20)</f>
        <v>1150</v>
      </c>
    </row>
    <row r="21" spans="1:12" ht="18" customHeight="1" x14ac:dyDescent="0.3">
      <c r="A21" s="210">
        <v>6</v>
      </c>
      <c r="B21" s="211"/>
      <c r="C21" s="226">
        <v>7</v>
      </c>
      <c r="D21" s="682" t="s">
        <v>665</v>
      </c>
      <c r="E21" s="214"/>
      <c r="F21" s="222"/>
      <c r="G21" s="223"/>
      <c r="H21" s="224"/>
      <c r="I21" s="858"/>
      <c r="J21" s="235">
        <v>120</v>
      </c>
      <c r="K21" s="957">
        <v>11</v>
      </c>
      <c r="L21" s="866">
        <f>SUM(J21:K21)</f>
        <v>131</v>
      </c>
    </row>
    <row r="22" spans="1:12" ht="18" customHeight="1" x14ac:dyDescent="0.3">
      <c r="A22" s="210">
        <v>7</v>
      </c>
      <c r="B22" s="211"/>
      <c r="C22" s="227" t="s">
        <v>268</v>
      </c>
      <c r="D22" s="228"/>
      <c r="E22" s="214"/>
      <c r="F22" s="215">
        <v>314</v>
      </c>
      <c r="G22" s="216">
        <v>300</v>
      </c>
      <c r="H22" s="217">
        <v>917</v>
      </c>
      <c r="I22" s="858"/>
      <c r="J22" s="235"/>
      <c r="K22" s="861"/>
      <c r="L22" s="864"/>
    </row>
    <row r="23" spans="1:12" ht="18" customHeight="1" x14ac:dyDescent="0.3">
      <c r="A23" s="210">
        <v>8</v>
      </c>
      <c r="B23" s="211"/>
      <c r="C23" s="226">
        <v>2</v>
      </c>
      <c r="D23" s="545" t="s">
        <v>452</v>
      </c>
      <c r="E23" s="214"/>
      <c r="F23" s="222"/>
      <c r="G23" s="223"/>
      <c r="H23" s="224"/>
      <c r="I23" s="858"/>
      <c r="J23" s="235"/>
      <c r="K23" s="861"/>
      <c r="L23" s="864"/>
    </row>
    <row r="24" spans="1:12" ht="18" customHeight="1" x14ac:dyDescent="0.3">
      <c r="A24" s="210">
        <v>9</v>
      </c>
      <c r="B24" s="211"/>
      <c r="C24" s="226">
        <v>6</v>
      </c>
      <c r="D24" s="545" t="s">
        <v>620</v>
      </c>
      <c r="E24" s="214"/>
      <c r="F24" s="222"/>
      <c r="G24" s="223"/>
      <c r="H24" s="224"/>
      <c r="I24" s="858"/>
      <c r="J24" s="235">
        <v>250</v>
      </c>
      <c r="K24" s="957"/>
      <c r="L24" s="866">
        <f>SUM(J24:K24)</f>
        <v>250</v>
      </c>
    </row>
    <row r="25" spans="1:12" s="218" customFormat="1" ht="22.5" customHeight="1" x14ac:dyDescent="0.3">
      <c r="A25" s="210">
        <v>10</v>
      </c>
      <c r="B25" s="211">
        <v>2</v>
      </c>
      <c r="C25" s="229" t="s">
        <v>241</v>
      </c>
      <c r="D25" s="213"/>
      <c r="E25" s="214" t="s">
        <v>22</v>
      </c>
      <c r="F25" s="215">
        <v>2754</v>
      </c>
      <c r="G25" s="216">
        <v>1100</v>
      </c>
      <c r="H25" s="217">
        <v>5020</v>
      </c>
      <c r="I25" s="857"/>
      <c r="J25" s="1044"/>
      <c r="K25" s="862"/>
      <c r="L25" s="865"/>
    </row>
    <row r="26" spans="1:12" ht="108.75" customHeight="1" x14ac:dyDescent="0.3">
      <c r="A26" s="210">
        <v>11</v>
      </c>
      <c r="B26" s="211"/>
      <c r="C26" s="220">
        <v>1</v>
      </c>
      <c r="D26" s="545" t="s">
        <v>923</v>
      </c>
      <c r="E26" s="214"/>
      <c r="F26" s="222"/>
      <c r="G26" s="223"/>
      <c r="H26" s="224"/>
      <c r="I26" s="858"/>
      <c r="J26" s="1047">
        <v>3880</v>
      </c>
      <c r="K26" s="961"/>
      <c r="L26" s="960">
        <f>SUM(J26:K26)</f>
        <v>3880</v>
      </c>
    </row>
    <row r="27" spans="1:12" ht="18" customHeight="1" x14ac:dyDescent="0.3">
      <c r="A27" s="210">
        <v>12</v>
      </c>
      <c r="B27" s="211"/>
      <c r="C27" s="220">
        <v>3</v>
      </c>
      <c r="D27" s="545" t="s">
        <v>663</v>
      </c>
      <c r="E27" s="214"/>
      <c r="F27" s="222"/>
      <c r="G27" s="223"/>
      <c r="H27" s="224"/>
      <c r="I27" s="858"/>
      <c r="J27" s="235">
        <v>325</v>
      </c>
      <c r="K27" s="961"/>
      <c r="L27" s="960">
        <f>SUM(J27:K27)</f>
        <v>325</v>
      </c>
    </row>
    <row r="28" spans="1:12" ht="18" customHeight="1" x14ac:dyDescent="0.3">
      <c r="A28" s="210">
        <v>13</v>
      </c>
      <c r="B28" s="211"/>
      <c r="C28" s="220">
        <v>5</v>
      </c>
      <c r="D28" s="545" t="s">
        <v>817</v>
      </c>
      <c r="E28" s="214"/>
      <c r="F28" s="222"/>
      <c r="G28" s="223"/>
      <c r="H28" s="224"/>
      <c r="I28" s="858"/>
      <c r="J28" s="235">
        <v>641</v>
      </c>
      <c r="K28" s="961"/>
      <c r="L28" s="960">
        <f>SUM(J28:K28)</f>
        <v>641</v>
      </c>
    </row>
    <row r="29" spans="1:12" ht="18" customHeight="1" x14ac:dyDescent="0.3">
      <c r="A29" s="210">
        <v>14</v>
      </c>
      <c r="B29" s="211"/>
      <c r="C29" s="220">
        <v>6</v>
      </c>
      <c r="D29" s="545" t="s">
        <v>848</v>
      </c>
      <c r="E29" s="214"/>
      <c r="F29" s="222"/>
      <c r="G29" s="223"/>
      <c r="H29" s="224"/>
      <c r="I29" s="858"/>
      <c r="J29" s="235">
        <v>479</v>
      </c>
      <c r="K29" s="961"/>
      <c r="L29" s="960">
        <f>SUM(J29:K29)</f>
        <v>479</v>
      </c>
    </row>
    <row r="30" spans="1:12" ht="18" customHeight="1" x14ac:dyDescent="0.3">
      <c r="A30" s="210">
        <v>15</v>
      </c>
      <c r="B30" s="211"/>
      <c r="C30" s="227" t="s">
        <v>269</v>
      </c>
      <c r="D30" s="228"/>
      <c r="E30" s="214"/>
      <c r="F30" s="215">
        <v>764</v>
      </c>
      <c r="G30" s="216">
        <v>600</v>
      </c>
      <c r="H30" s="217">
        <v>4838</v>
      </c>
      <c r="I30" s="858"/>
      <c r="J30" s="235"/>
      <c r="K30" s="959"/>
      <c r="L30" s="864"/>
    </row>
    <row r="31" spans="1:12" ht="111" customHeight="1" x14ac:dyDescent="0.3">
      <c r="A31" s="210">
        <v>16</v>
      </c>
      <c r="B31" s="211"/>
      <c r="C31" s="220">
        <v>2</v>
      </c>
      <c r="D31" s="545" t="s">
        <v>924</v>
      </c>
      <c r="E31" s="214"/>
      <c r="F31" s="222"/>
      <c r="G31" s="223"/>
      <c r="H31" s="224"/>
      <c r="I31" s="858"/>
      <c r="J31" s="1047">
        <v>2031</v>
      </c>
      <c r="K31" s="961"/>
      <c r="L31" s="960">
        <f>SUM(J31:K31)</f>
        <v>2031</v>
      </c>
    </row>
    <row r="32" spans="1:12" ht="18" customHeight="1" x14ac:dyDescent="0.3">
      <c r="A32" s="210">
        <v>17</v>
      </c>
      <c r="B32" s="211"/>
      <c r="C32" s="220">
        <v>4</v>
      </c>
      <c r="D32" s="545" t="s">
        <v>690</v>
      </c>
      <c r="E32" s="214"/>
      <c r="F32" s="222"/>
      <c r="G32" s="223"/>
      <c r="H32" s="224"/>
      <c r="I32" s="858"/>
      <c r="J32" s="235">
        <v>400</v>
      </c>
      <c r="K32" s="961"/>
      <c r="L32" s="960">
        <f>SUM(J32:K32)</f>
        <v>400</v>
      </c>
    </row>
    <row r="33" spans="1:12" ht="18" customHeight="1" x14ac:dyDescent="0.3">
      <c r="A33" s="210">
        <v>18</v>
      </c>
      <c r="B33" s="211"/>
      <c r="C33" s="220">
        <v>6</v>
      </c>
      <c r="D33" s="545" t="s">
        <v>817</v>
      </c>
      <c r="E33" s="214"/>
      <c r="F33" s="222"/>
      <c r="G33" s="223"/>
      <c r="H33" s="224"/>
      <c r="I33" s="858"/>
      <c r="J33" s="235">
        <v>321</v>
      </c>
      <c r="K33" s="961"/>
      <c r="L33" s="960">
        <f>SUM(J33:K33)</f>
        <v>321</v>
      </c>
    </row>
    <row r="34" spans="1:12" s="218" customFormat="1" ht="22.5" customHeight="1" x14ac:dyDescent="0.3">
      <c r="A34" s="210">
        <v>19</v>
      </c>
      <c r="B34" s="211">
        <v>3</v>
      </c>
      <c r="C34" s="229" t="s">
        <v>211</v>
      </c>
      <c r="D34" s="213"/>
      <c r="E34" s="214" t="s">
        <v>22</v>
      </c>
      <c r="F34" s="215">
        <v>2251</v>
      </c>
      <c r="G34" s="216">
        <v>1000</v>
      </c>
      <c r="H34" s="217">
        <v>2695</v>
      </c>
      <c r="I34" s="857"/>
      <c r="J34" s="1044"/>
      <c r="K34" s="862"/>
      <c r="L34" s="865"/>
    </row>
    <row r="35" spans="1:12" ht="47.25" customHeight="1" x14ac:dyDescent="0.3">
      <c r="A35" s="210">
        <v>20</v>
      </c>
      <c r="B35" s="211"/>
      <c r="C35" s="220">
        <v>1</v>
      </c>
      <c r="D35" s="545" t="s">
        <v>870</v>
      </c>
      <c r="E35" s="214"/>
      <c r="F35" s="222"/>
      <c r="G35" s="223"/>
      <c r="H35" s="224"/>
      <c r="I35" s="858"/>
      <c r="J35" s="1047">
        <v>5186</v>
      </c>
      <c r="K35" s="961"/>
      <c r="L35" s="960">
        <f>SUM(J35:K35)</f>
        <v>5186</v>
      </c>
    </row>
    <row r="36" spans="1:12" ht="18" customHeight="1" x14ac:dyDescent="0.3">
      <c r="A36" s="210">
        <v>21</v>
      </c>
      <c r="B36" s="211"/>
      <c r="C36" s="226">
        <v>3</v>
      </c>
      <c r="D36" s="545" t="s">
        <v>660</v>
      </c>
      <c r="E36" s="214"/>
      <c r="F36" s="222"/>
      <c r="G36" s="223"/>
      <c r="H36" s="224"/>
      <c r="I36" s="858"/>
      <c r="J36" s="235">
        <v>0</v>
      </c>
      <c r="K36" s="861"/>
      <c r="L36" s="960">
        <f>SUM(J36:K36)</f>
        <v>0</v>
      </c>
    </row>
    <row r="37" spans="1:12" ht="18" customHeight="1" x14ac:dyDescent="0.3">
      <c r="A37" s="210">
        <v>22</v>
      </c>
      <c r="B37" s="211"/>
      <c r="C37" s="226">
        <v>4</v>
      </c>
      <c r="D37" s="545" t="s">
        <v>801</v>
      </c>
      <c r="E37" s="214"/>
      <c r="F37" s="222"/>
      <c r="G37" s="223"/>
      <c r="H37" s="224"/>
      <c r="I37" s="858"/>
      <c r="J37" s="235">
        <v>300</v>
      </c>
      <c r="K37" s="861"/>
      <c r="L37" s="960">
        <f>SUM(J37:K37)</f>
        <v>300</v>
      </c>
    </row>
    <row r="38" spans="1:12" ht="18" customHeight="1" x14ac:dyDescent="0.3">
      <c r="A38" s="210">
        <v>23</v>
      </c>
      <c r="B38" s="211"/>
      <c r="C38" s="226">
        <v>5</v>
      </c>
      <c r="D38" s="545" t="s">
        <v>802</v>
      </c>
      <c r="E38" s="214"/>
      <c r="F38" s="222"/>
      <c r="G38" s="223"/>
      <c r="H38" s="224"/>
      <c r="I38" s="858"/>
      <c r="J38" s="235">
        <v>200</v>
      </c>
      <c r="K38" s="861"/>
      <c r="L38" s="960">
        <f>SUM(J38:K38)</f>
        <v>200</v>
      </c>
    </row>
    <row r="39" spans="1:12" ht="18" customHeight="1" x14ac:dyDescent="0.3">
      <c r="A39" s="210">
        <v>24</v>
      </c>
      <c r="B39" s="211"/>
      <c r="C39" s="227" t="s">
        <v>306</v>
      </c>
      <c r="D39" s="228"/>
      <c r="E39" s="214"/>
      <c r="F39" s="215">
        <v>414</v>
      </c>
      <c r="G39" s="216">
        <v>1000</v>
      </c>
      <c r="H39" s="217">
        <v>319</v>
      </c>
      <c r="I39" s="858"/>
      <c r="J39" s="235"/>
      <c r="K39" s="861"/>
      <c r="L39" s="864"/>
    </row>
    <row r="40" spans="1:12" ht="31.5" customHeight="1" x14ac:dyDescent="0.3">
      <c r="A40" s="210">
        <v>25</v>
      </c>
      <c r="B40" s="211"/>
      <c r="C40" s="220">
        <v>2</v>
      </c>
      <c r="D40" s="545" t="s">
        <v>844</v>
      </c>
      <c r="E40" s="214"/>
      <c r="F40" s="222"/>
      <c r="G40" s="223"/>
      <c r="H40" s="224"/>
      <c r="I40" s="858">
        <v>286</v>
      </c>
      <c r="J40" s="235">
        <v>2000</v>
      </c>
      <c r="K40" s="958"/>
      <c r="L40" s="866">
        <f>SUM(J40:K40)</f>
        <v>2000</v>
      </c>
    </row>
    <row r="41" spans="1:12" s="218" customFormat="1" ht="22.5" customHeight="1" x14ac:dyDescent="0.3">
      <c r="A41" s="210">
        <v>26</v>
      </c>
      <c r="B41" s="211">
        <v>4</v>
      </c>
      <c r="C41" s="229" t="s">
        <v>212</v>
      </c>
      <c r="D41" s="213"/>
      <c r="E41" s="214" t="s">
        <v>22</v>
      </c>
      <c r="F41" s="215">
        <v>2906</v>
      </c>
      <c r="G41" s="216">
        <v>1100</v>
      </c>
      <c r="H41" s="217">
        <v>3009</v>
      </c>
      <c r="I41" s="857"/>
      <c r="J41" s="1044"/>
      <c r="K41" s="862"/>
      <c r="L41" s="866"/>
    </row>
    <row r="42" spans="1:12" ht="18" customHeight="1" x14ac:dyDescent="0.3">
      <c r="A42" s="210">
        <v>27</v>
      </c>
      <c r="B42" s="211"/>
      <c r="C42" s="226">
        <v>1</v>
      </c>
      <c r="D42" s="545" t="s">
        <v>452</v>
      </c>
      <c r="E42" s="214"/>
      <c r="F42" s="222"/>
      <c r="G42" s="223"/>
      <c r="H42" s="224"/>
      <c r="I42" s="858"/>
      <c r="J42" s="235"/>
      <c r="K42" s="861"/>
      <c r="L42" s="866"/>
    </row>
    <row r="43" spans="1:12" ht="18" customHeight="1" x14ac:dyDescent="0.3">
      <c r="A43" s="210">
        <v>28</v>
      </c>
      <c r="B43" s="211"/>
      <c r="C43" s="226">
        <v>3</v>
      </c>
      <c r="D43" s="545" t="s">
        <v>775</v>
      </c>
      <c r="E43" s="214"/>
      <c r="F43" s="222"/>
      <c r="G43" s="223"/>
      <c r="H43" s="224"/>
      <c r="I43" s="858"/>
      <c r="J43" s="235">
        <v>3559</v>
      </c>
      <c r="K43" s="958">
        <v>9</v>
      </c>
      <c r="L43" s="866">
        <f>SUM(J43:K43)</f>
        <v>3568</v>
      </c>
    </row>
    <row r="44" spans="1:12" ht="18" customHeight="1" x14ac:dyDescent="0.3">
      <c r="A44" s="210">
        <v>29</v>
      </c>
      <c r="B44" s="211"/>
      <c r="C44" s="226">
        <v>4</v>
      </c>
      <c r="D44" s="545" t="s">
        <v>367</v>
      </c>
      <c r="E44" s="214"/>
      <c r="F44" s="222"/>
      <c r="G44" s="223"/>
      <c r="H44" s="224"/>
      <c r="I44" s="858"/>
      <c r="J44" s="235">
        <v>353</v>
      </c>
      <c r="K44" s="958"/>
      <c r="L44" s="866">
        <f>SUM(J44:K44)</f>
        <v>353</v>
      </c>
    </row>
    <row r="45" spans="1:12" ht="18" customHeight="1" x14ac:dyDescent="0.3">
      <c r="A45" s="210">
        <v>30</v>
      </c>
      <c r="B45" s="211"/>
      <c r="C45" s="230" t="s">
        <v>270</v>
      </c>
      <c r="D45" s="221"/>
      <c r="E45" s="214"/>
      <c r="F45" s="215">
        <v>1235</v>
      </c>
      <c r="G45" s="216">
        <v>300</v>
      </c>
      <c r="H45" s="217">
        <v>995</v>
      </c>
      <c r="I45" s="858"/>
      <c r="J45" s="235"/>
      <c r="K45" s="958"/>
      <c r="L45" s="866"/>
    </row>
    <row r="46" spans="1:12" ht="18" customHeight="1" x14ac:dyDescent="0.3">
      <c r="A46" s="210">
        <v>31</v>
      </c>
      <c r="B46" s="211"/>
      <c r="C46" s="226">
        <v>2</v>
      </c>
      <c r="D46" s="545" t="s">
        <v>621</v>
      </c>
      <c r="E46" s="214"/>
      <c r="F46" s="222"/>
      <c r="G46" s="223"/>
      <c r="H46" s="224"/>
      <c r="I46" s="858"/>
      <c r="J46" s="235">
        <v>50</v>
      </c>
      <c r="K46" s="958"/>
      <c r="L46" s="866">
        <f>SUM(J46:K46)</f>
        <v>50</v>
      </c>
    </row>
    <row r="47" spans="1:12" ht="18" customHeight="1" x14ac:dyDescent="0.3">
      <c r="A47" s="210">
        <v>32</v>
      </c>
      <c r="B47" s="211"/>
      <c r="C47" s="226">
        <v>5</v>
      </c>
      <c r="D47" s="545" t="s">
        <v>622</v>
      </c>
      <c r="E47" s="214"/>
      <c r="F47" s="222"/>
      <c r="G47" s="223"/>
      <c r="H47" s="224"/>
      <c r="I47" s="858"/>
      <c r="J47" s="235">
        <v>700</v>
      </c>
      <c r="K47" s="958">
        <v>-9</v>
      </c>
      <c r="L47" s="866">
        <f>SUM(J47:K47)</f>
        <v>691</v>
      </c>
    </row>
    <row r="48" spans="1:12" s="218" customFormat="1" ht="22.5" customHeight="1" x14ac:dyDescent="0.3">
      <c r="A48" s="210">
        <v>33</v>
      </c>
      <c r="B48" s="211">
        <v>5</v>
      </c>
      <c r="C48" s="229" t="s">
        <v>213</v>
      </c>
      <c r="D48" s="213"/>
      <c r="E48" s="214" t="s">
        <v>22</v>
      </c>
      <c r="F48" s="215">
        <v>1668</v>
      </c>
      <c r="G48" s="216">
        <v>800</v>
      </c>
      <c r="H48" s="217">
        <v>2068</v>
      </c>
      <c r="I48" s="857"/>
      <c r="J48" s="1044"/>
      <c r="K48" s="962"/>
      <c r="L48" s="866"/>
    </row>
    <row r="49" spans="1:12" ht="96" customHeight="1" x14ac:dyDescent="0.3">
      <c r="A49" s="210">
        <v>34</v>
      </c>
      <c r="B49" s="211"/>
      <c r="C49" s="220">
        <v>1</v>
      </c>
      <c r="D49" s="545" t="s">
        <v>837</v>
      </c>
      <c r="E49" s="214"/>
      <c r="F49" s="222"/>
      <c r="G49" s="223"/>
      <c r="H49" s="224"/>
      <c r="I49" s="858"/>
      <c r="J49" s="1266">
        <v>2565</v>
      </c>
      <c r="K49" s="1267"/>
      <c r="L49" s="1268">
        <f>SUM(J49:K49)</f>
        <v>2565</v>
      </c>
    </row>
    <row r="50" spans="1:12" ht="18" customHeight="1" x14ac:dyDescent="0.3">
      <c r="A50" s="210">
        <v>35</v>
      </c>
      <c r="B50" s="211"/>
      <c r="C50" s="226">
        <v>3</v>
      </c>
      <c r="D50" s="545" t="s">
        <v>623</v>
      </c>
      <c r="E50" s="214"/>
      <c r="F50" s="222"/>
      <c r="G50" s="223"/>
      <c r="H50" s="224"/>
      <c r="I50" s="858"/>
      <c r="J50" s="235">
        <v>1000</v>
      </c>
      <c r="K50" s="958"/>
      <c r="L50" s="866">
        <f>SUM(J50:K50)</f>
        <v>1000</v>
      </c>
    </row>
    <row r="51" spans="1:12" ht="32.25" customHeight="1" x14ac:dyDescent="0.3">
      <c r="A51" s="210">
        <v>36</v>
      </c>
      <c r="B51" s="211"/>
      <c r="C51" s="220">
        <v>5</v>
      </c>
      <c r="D51" s="545" t="s">
        <v>737</v>
      </c>
      <c r="E51" s="214"/>
      <c r="F51" s="222"/>
      <c r="G51" s="223"/>
      <c r="H51" s="224"/>
      <c r="I51" s="858"/>
      <c r="J51" s="235">
        <v>1535</v>
      </c>
      <c r="K51" s="958"/>
      <c r="L51" s="866">
        <f>SUM(J51:K51)</f>
        <v>1535</v>
      </c>
    </row>
    <row r="52" spans="1:12" ht="18" customHeight="1" x14ac:dyDescent="0.3">
      <c r="A52" s="210">
        <v>37</v>
      </c>
      <c r="B52" s="211"/>
      <c r="C52" s="220">
        <v>7</v>
      </c>
      <c r="D52" s="545" t="s">
        <v>812</v>
      </c>
      <c r="E52" s="214"/>
      <c r="F52" s="222"/>
      <c r="G52" s="223"/>
      <c r="H52" s="224"/>
      <c r="I52" s="858"/>
      <c r="J52" s="235">
        <v>400</v>
      </c>
      <c r="K52" s="958"/>
      <c r="L52" s="866">
        <f>SUM(J52:K52)</f>
        <v>400</v>
      </c>
    </row>
    <row r="53" spans="1:12" ht="18" customHeight="1" x14ac:dyDescent="0.3">
      <c r="A53" s="210">
        <v>38</v>
      </c>
      <c r="B53" s="211"/>
      <c r="C53" s="230" t="s">
        <v>271</v>
      </c>
      <c r="D53" s="221"/>
      <c r="E53" s="214"/>
      <c r="F53" s="215">
        <v>2017</v>
      </c>
      <c r="G53" s="216">
        <v>800</v>
      </c>
      <c r="H53" s="217">
        <v>2139</v>
      </c>
      <c r="I53" s="858"/>
      <c r="J53" s="235"/>
      <c r="K53" s="958"/>
      <c r="L53" s="866"/>
    </row>
    <row r="54" spans="1:12" ht="64.5" customHeight="1" x14ac:dyDescent="0.3">
      <c r="A54" s="210">
        <v>39</v>
      </c>
      <c r="B54" s="211"/>
      <c r="C54" s="220">
        <v>2</v>
      </c>
      <c r="D54" s="545" t="s">
        <v>819</v>
      </c>
      <c r="E54" s="214"/>
      <c r="F54" s="222"/>
      <c r="G54" s="223"/>
      <c r="H54" s="224"/>
      <c r="I54" s="858"/>
      <c r="J54" s="235">
        <v>2634</v>
      </c>
      <c r="K54" s="958"/>
      <c r="L54" s="866">
        <f>SUM(J54:K54)</f>
        <v>2634</v>
      </c>
    </row>
    <row r="55" spans="1:12" ht="18" customHeight="1" x14ac:dyDescent="0.3">
      <c r="A55" s="210">
        <v>40</v>
      </c>
      <c r="B55" s="211"/>
      <c r="C55" s="226">
        <v>4</v>
      </c>
      <c r="D55" s="545" t="s">
        <v>764</v>
      </c>
      <c r="E55" s="214"/>
      <c r="F55" s="222"/>
      <c r="G55" s="223"/>
      <c r="H55" s="224"/>
      <c r="I55" s="858"/>
      <c r="J55" s="235">
        <v>2000</v>
      </c>
      <c r="K55" s="958"/>
      <c r="L55" s="866">
        <f>SUM(J55:K55)</f>
        <v>2000</v>
      </c>
    </row>
    <row r="56" spans="1:12" ht="63.75" customHeight="1" x14ac:dyDescent="0.3">
      <c r="A56" s="210">
        <v>41</v>
      </c>
      <c r="B56" s="211"/>
      <c r="C56" s="220">
        <v>6</v>
      </c>
      <c r="D56" s="545" t="s">
        <v>818</v>
      </c>
      <c r="E56" s="214"/>
      <c r="F56" s="222"/>
      <c r="G56" s="223"/>
      <c r="H56" s="224"/>
      <c r="I56" s="858"/>
      <c r="J56" s="235">
        <v>1866</v>
      </c>
      <c r="K56" s="958"/>
      <c r="L56" s="866">
        <f>SUM(J56:K56)</f>
        <v>1866</v>
      </c>
    </row>
    <row r="57" spans="1:12" s="218" customFormat="1" ht="22.5" customHeight="1" x14ac:dyDescent="0.3">
      <c r="A57" s="210">
        <v>42</v>
      </c>
      <c r="B57" s="211">
        <v>6</v>
      </c>
      <c r="C57" s="229" t="s">
        <v>214</v>
      </c>
      <c r="D57" s="213"/>
      <c r="E57" s="214" t="s">
        <v>22</v>
      </c>
      <c r="F57" s="215">
        <v>1615</v>
      </c>
      <c r="G57" s="216">
        <v>500</v>
      </c>
      <c r="H57" s="217">
        <v>3045</v>
      </c>
      <c r="I57" s="857"/>
      <c r="J57" s="1044"/>
      <c r="K57" s="962"/>
      <c r="L57" s="866"/>
    </row>
    <row r="58" spans="1:12" ht="47.25" customHeight="1" x14ac:dyDescent="0.3">
      <c r="A58" s="210">
        <v>43</v>
      </c>
      <c r="B58" s="211"/>
      <c r="C58" s="220">
        <v>1</v>
      </c>
      <c r="D58" s="545" t="s">
        <v>865</v>
      </c>
      <c r="E58" s="214"/>
      <c r="F58" s="222"/>
      <c r="G58" s="223"/>
      <c r="H58" s="224"/>
      <c r="I58" s="858"/>
      <c r="J58" s="235">
        <v>1180</v>
      </c>
      <c r="K58" s="957"/>
      <c r="L58" s="866">
        <f>SUM(J58:K58)</f>
        <v>1180</v>
      </c>
    </row>
    <row r="59" spans="1:12" ht="18" customHeight="1" x14ac:dyDescent="0.3">
      <c r="A59" s="210">
        <v>44</v>
      </c>
      <c r="B59" s="211"/>
      <c r="C59" s="226">
        <v>3</v>
      </c>
      <c r="D59" s="545" t="s">
        <v>772</v>
      </c>
      <c r="E59" s="214"/>
      <c r="F59" s="222"/>
      <c r="G59" s="223"/>
      <c r="H59" s="224"/>
      <c r="I59" s="858"/>
      <c r="J59" s="235">
        <v>1550</v>
      </c>
      <c r="K59" s="957"/>
      <c r="L59" s="866">
        <f>SUM(J59:K59)</f>
        <v>1550</v>
      </c>
    </row>
    <row r="60" spans="1:12" ht="18" customHeight="1" x14ac:dyDescent="0.3">
      <c r="A60" s="210">
        <v>45</v>
      </c>
      <c r="B60" s="211"/>
      <c r="C60" s="226">
        <v>4</v>
      </c>
      <c r="D60" s="545" t="s">
        <v>773</v>
      </c>
      <c r="E60" s="214"/>
      <c r="F60" s="222"/>
      <c r="G60" s="223"/>
      <c r="H60" s="224"/>
      <c r="I60" s="858"/>
      <c r="J60" s="235">
        <v>200</v>
      </c>
      <c r="K60" s="957"/>
      <c r="L60" s="866">
        <f>SUM(J60:K60)</f>
        <v>200</v>
      </c>
    </row>
    <row r="61" spans="1:12" ht="18" customHeight="1" x14ac:dyDescent="0.3">
      <c r="A61" s="210">
        <v>46</v>
      </c>
      <c r="B61" s="211"/>
      <c r="C61" s="230" t="s">
        <v>272</v>
      </c>
      <c r="D61" s="221"/>
      <c r="E61" s="214"/>
      <c r="F61" s="215">
        <v>1438</v>
      </c>
      <c r="G61" s="216">
        <v>200</v>
      </c>
      <c r="H61" s="217">
        <v>1220</v>
      </c>
      <c r="I61" s="858"/>
      <c r="J61" s="235"/>
      <c r="K61" s="861"/>
      <c r="L61" s="864"/>
    </row>
    <row r="62" spans="1:12" ht="28.5" customHeight="1" x14ac:dyDescent="0.3">
      <c r="A62" s="210">
        <v>47</v>
      </c>
      <c r="B62" s="211"/>
      <c r="C62" s="220">
        <v>2</v>
      </c>
      <c r="D62" s="545" t="s">
        <v>866</v>
      </c>
      <c r="E62" s="214"/>
      <c r="F62" s="222"/>
      <c r="G62" s="223"/>
      <c r="H62" s="224"/>
      <c r="I62" s="858"/>
      <c r="J62" s="235">
        <v>220</v>
      </c>
      <c r="K62" s="861"/>
      <c r="L62" s="864">
        <f>SUM(J62:K62)</f>
        <v>220</v>
      </c>
    </row>
    <row r="63" spans="1:12" ht="18" customHeight="1" x14ac:dyDescent="0.3">
      <c r="A63" s="210">
        <v>48</v>
      </c>
      <c r="B63" s="211"/>
      <c r="C63" s="238">
        <v>5</v>
      </c>
      <c r="D63" s="545" t="s">
        <v>864</v>
      </c>
      <c r="E63" s="214"/>
      <c r="F63" s="222"/>
      <c r="G63" s="223"/>
      <c r="H63" s="224"/>
      <c r="I63" s="858"/>
      <c r="J63" s="235">
        <v>400</v>
      </c>
      <c r="K63" s="861"/>
      <c r="L63" s="864">
        <f>SUM(J63:K63)</f>
        <v>400</v>
      </c>
    </row>
    <row r="64" spans="1:12" ht="18" customHeight="1" x14ac:dyDescent="0.3">
      <c r="A64" s="210">
        <v>49</v>
      </c>
      <c r="B64" s="211"/>
      <c r="C64" s="238">
        <v>6</v>
      </c>
      <c r="D64" s="545" t="s">
        <v>774</v>
      </c>
      <c r="E64" s="214"/>
      <c r="F64" s="222"/>
      <c r="G64" s="223"/>
      <c r="H64" s="224"/>
      <c r="I64" s="858"/>
      <c r="J64" s="235">
        <v>200</v>
      </c>
      <c r="K64" s="861"/>
      <c r="L64" s="864">
        <f>SUM(J64:K64)</f>
        <v>200</v>
      </c>
    </row>
    <row r="65" spans="1:12" s="218" customFormat="1" ht="22.5" customHeight="1" x14ac:dyDescent="0.3">
      <c r="A65" s="210">
        <v>50</v>
      </c>
      <c r="B65" s="211">
        <v>7</v>
      </c>
      <c r="C65" s="212" t="s">
        <v>245</v>
      </c>
      <c r="D65" s="213"/>
      <c r="E65" s="214" t="s">
        <v>22</v>
      </c>
      <c r="F65" s="231"/>
      <c r="G65" s="216"/>
      <c r="H65" s="232"/>
      <c r="I65" s="857"/>
      <c r="J65" s="1044"/>
      <c r="K65" s="862"/>
      <c r="L65" s="865"/>
    </row>
    <row r="66" spans="1:12" ht="18" customHeight="1" x14ac:dyDescent="0.3">
      <c r="A66" s="210">
        <v>51</v>
      </c>
      <c r="B66" s="211"/>
      <c r="C66" s="230" t="s">
        <v>287</v>
      </c>
      <c r="D66" s="233"/>
      <c r="E66" s="214"/>
      <c r="F66" s="215">
        <v>480</v>
      </c>
      <c r="G66" s="216">
        <v>400</v>
      </c>
      <c r="H66" s="217">
        <v>1592</v>
      </c>
      <c r="I66" s="858"/>
      <c r="J66" s="235"/>
      <c r="K66" s="861"/>
      <c r="L66" s="864"/>
    </row>
    <row r="67" spans="1:12" ht="30" customHeight="1" x14ac:dyDescent="0.3">
      <c r="A67" s="210">
        <v>52</v>
      </c>
      <c r="B67" s="211"/>
      <c r="C67" s="220">
        <v>1</v>
      </c>
      <c r="D67" s="545" t="s">
        <v>916</v>
      </c>
      <c r="E67" s="214"/>
      <c r="F67" s="222"/>
      <c r="G67" s="223"/>
      <c r="H67" s="224"/>
      <c r="I67" s="858"/>
      <c r="J67" s="235">
        <v>1000</v>
      </c>
      <c r="K67" s="958"/>
      <c r="L67" s="866">
        <f>SUM(J67:K67)</f>
        <v>1000</v>
      </c>
    </row>
    <row r="68" spans="1:12" ht="18" customHeight="1" x14ac:dyDescent="0.3">
      <c r="A68" s="210">
        <v>53</v>
      </c>
      <c r="B68" s="211"/>
      <c r="C68" s="230" t="s">
        <v>273</v>
      </c>
      <c r="D68" s="233"/>
      <c r="E68" s="214"/>
      <c r="F68" s="215">
        <v>1193</v>
      </c>
      <c r="G68" s="216">
        <v>800</v>
      </c>
      <c r="H68" s="217">
        <v>2735</v>
      </c>
      <c r="I68" s="858"/>
      <c r="J68" s="235"/>
      <c r="K68" s="958"/>
      <c r="L68" s="866"/>
    </row>
    <row r="69" spans="1:12" ht="48" customHeight="1" x14ac:dyDescent="0.3">
      <c r="A69" s="210">
        <v>54</v>
      </c>
      <c r="B69" s="211"/>
      <c r="C69" s="220">
        <v>2</v>
      </c>
      <c r="D69" s="545" t="s">
        <v>917</v>
      </c>
      <c r="E69" s="214"/>
      <c r="F69" s="222"/>
      <c r="G69" s="223"/>
      <c r="H69" s="224"/>
      <c r="I69" s="858"/>
      <c r="J69" s="235">
        <v>1710</v>
      </c>
      <c r="K69" s="958">
        <v>-300</v>
      </c>
      <c r="L69" s="866">
        <f>SUM(J69:K69)</f>
        <v>1410</v>
      </c>
    </row>
    <row r="70" spans="1:12" ht="18" customHeight="1" x14ac:dyDescent="0.3">
      <c r="A70" s="210">
        <v>55</v>
      </c>
      <c r="B70" s="211"/>
      <c r="C70" s="220">
        <v>28</v>
      </c>
      <c r="D70" s="545" t="s">
        <v>824</v>
      </c>
      <c r="E70" s="214"/>
      <c r="F70" s="222"/>
      <c r="G70" s="223"/>
      <c r="H70" s="224"/>
      <c r="I70" s="858"/>
      <c r="J70" s="235">
        <v>290</v>
      </c>
      <c r="K70" s="958"/>
      <c r="L70" s="866">
        <f>SUM(J70:K70)</f>
        <v>290</v>
      </c>
    </row>
    <row r="71" spans="1:12" ht="18" customHeight="1" x14ac:dyDescent="0.3">
      <c r="A71" s="210">
        <v>56</v>
      </c>
      <c r="B71" s="211"/>
      <c r="C71" s="230" t="s">
        <v>274</v>
      </c>
      <c r="D71" s="233"/>
      <c r="E71" s="214"/>
      <c r="F71" s="215">
        <v>1436</v>
      </c>
      <c r="G71" s="216">
        <v>1200</v>
      </c>
      <c r="H71" s="217">
        <v>4128</v>
      </c>
      <c r="I71" s="858"/>
      <c r="J71" s="235"/>
      <c r="K71" s="958"/>
      <c r="L71" s="866"/>
    </row>
    <row r="72" spans="1:12" ht="48" customHeight="1" x14ac:dyDescent="0.3">
      <c r="A72" s="210">
        <v>57</v>
      </c>
      <c r="B72" s="211"/>
      <c r="C72" s="220">
        <v>3</v>
      </c>
      <c r="D72" s="545" t="s">
        <v>918</v>
      </c>
      <c r="E72" s="214"/>
      <c r="F72" s="222"/>
      <c r="G72" s="223"/>
      <c r="H72" s="224"/>
      <c r="I72" s="858"/>
      <c r="J72" s="235">
        <v>1458</v>
      </c>
      <c r="K72" s="958"/>
      <c r="L72" s="866">
        <f>SUM(J72:K72)</f>
        <v>1458</v>
      </c>
    </row>
    <row r="73" spans="1:12" ht="18" customHeight="1" x14ac:dyDescent="0.3">
      <c r="A73" s="210">
        <v>58</v>
      </c>
      <c r="B73" s="211"/>
      <c r="C73" s="220">
        <v>25</v>
      </c>
      <c r="D73" s="545" t="s">
        <v>661</v>
      </c>
      <c r="E73" s="214"/>
      <c r="F73" s="222"/>
      <c r="G73" s="223"/>
      <c r="H73" s="224"/>
      <c r="I73" s="858"/>
      <c r="J73" s="235">
        <v>300</v>
      </c>
      <c r="K73" s="958"/>
      <c r="L73" s="866">
        <f>SUM(J73:K73)</f>
        <v>300</v>
      </c>
    </row>
    <row r="74" spans="1:12" ht="18" customHeight="1" x14ac:dyDescent="0.3">
      <c r="A74" s="210">
        <v>59</v>
      </c>
      <c r="B74" s="211"/>
      <c r="C74" s="220">
        <v>26</v>
      </c>
      <c r="D74" s="545" t="s">
        <v>770</v>
      </c>
      <c r="E74" s="214"/>
      <c r="F74" s="222"/>
      <c r="G74" s="223"/>
      <c r="H74" s="224"/>
      <c r="I74" s="858"/>
      <c r="J74" s="235">
        <v>982</v>
      </c>
      <c r="K74" s="958"/>
      <c r="L74" s="866">
        <f>SUM(J74:K74)</f>
        <v>982</v>
      </c>
    </row>
    <row r="75" spans="1:12" ht="18" customHeight="1" x14ac:dyDescent="0.3">
      <c r="A75" s="210">
        <v>60</v>
      </c>
      <c r="B75" s="211"/>
      <c r="C75" s="220">
        <v>29</v>
      </c>
      <c r="D75" s="545" t="s">
        <v>825</v>
      </c>
      <c r="E75" s="214"/>
      <c r="F75" s="222"/>
      <c r="G75" s="223"/>
      <c r="H75" s="224"/>
      <c r="I75" s="858"/>
      <c r="J75" s="235">
        <v>560</v>
      </c>
      <c r="K75" s="958"/>
      <c r="L75" s="866">
        <f>SUM(J75:K75)</f>
        <v>560</v>
      </c>
    </row>
    <row r="76" spans="1:12" ht="18" customHeight="1" x14ac:dyDescent="0.3">
      <c r="A76" s="210">
        <v>61</v>
      </c>
      <c r="B76" s="211"/>
      <c r="C76" s="230" t="s">
        <v>276</v>
      </c>
      <c r="D76" s="221"/>
      <c r="E76" s="214"/>
      <c r="F76" s="215">
        <v>1420</v>
      </c>
      <c r="G76" s="216">
        <v>1000</v>
      </c>
      <c r="H76" s="217">
        <v>4163</v>
      </c>
      <c r="I76" s="858"/>
      <c r="J76" s="235"/>
      <c r="K76" s="958"/>
      <c r="L76" s="866"/>
    </row>
    <row r="77" spans="1:12" ht="46.5" customHeight="1" x14ac:dyDescent="0.3">
      <c r="A77" s="210">
        <v>62</v>
      </c>
      <c r="B77" s="211"/>
      <c r="C77" s="220">
        <v>4</v>
      </c>
      <c r="D77" s="545" t="s">
        <v>919</v>
      </c>
      <c r="E77" s="214"/>
      <c r="F77" s="222"/>
      <c r="G77" s="223"/>
      <c r="H77" s="224"/>
      <c r="I77" s="858"/>
      <c r="J77" s="235">
        <v>3000</v>
      </c>
      <c r="K77" s="958"/>
      <c r="L77" s="866">
        <f>SUM(J77:K77)</f>
        <v>3000</v>
      </c>
    </row>
    <row r="78" spans="1:12" ht="18" customHeight="1" x14ac:dyDescent="0.3">
      <c r="A78" s="210">
        <v>63</v>
      </c>
      <c r="B78" s="211"/>
      <c r="C78" s="230" t="s">
        <v>275</v>
      </c>
      <c r="D78" s="233"/>
      <c r="E78" s="214"/>
      <c r="F78" s="215">
        <v>949</v>
      </c>
      <c r="G78" s="216">
        <v>800</v>
      </c>
      <c r="H78" s="217">
        <v>2662</v>
      </c>
      <c r="I78" s="858"/>
      <c r="J78" s="235"/>
      <c r="K78" s="958"/>
      <c r="L78" s="866"/>
    </row>
    <row r="79" spans="1:12" ht="47.25" customHeight="1" x14ac:dyDescent="0.3">
      <c r="A79" s="210">
        <v>64</v>
      </c>
      <c r="B79" s="211"/>
      <c r="C79" s="220">
        <v>5</v>
      </c>
      <c r="D79" s="545" t="s">
        <v>920</v>
      </c>
      <c r="E79" s="214"/>
      <c r="F79" s="222"/>
      <c r="G79" s="223"/>
      <c r="H79" s="224"/>
      <c r="I79" s="858"/>
      <c r="J79" s="235">
        <v>2000</v>
      </c>
      <c r="K79" s="958">
        <v>300</v>
      </c>
      <c r="L79" s="866">
        <f>SUM(J79:K79)</f>
        <v>2300</v>
      </c>
    </row>
    <row r="80" spans="1:12" ht="18" customHeight="1" x14ac:dyDescent="0.3">
      <c r="A80" s="210">
        <v>65</v>
      </c>
      <c r="B80" s="211"/>
      <c r="C80" s="220">
        <v>6</v>
      </c>
      <c r="D80" s="545" t="s">
        <v>666</v>
      </c>
      <c r="E80" s="214"/>
      <c r="F80" s="222"/>
      <c r="G80" s="223"/>
      <c r="H80" s="224"/>
      <c r="I80" s="858"/>
      <c r="J80" s="235">
        <v>300</v>
      </c>
      <c r="K80" s="958"/>
      <c r="L80" s="866">
        <f>SUM(J80:K80)</f>
        <v>300</v>
      </c>
    </row>
    <row r="81" spans="1:12" ht="18" customHeight="1" x14ac:dyDescent="0.3">
      <c r="A81" s="210">
        <v>66</v>
      </c>
      <c r="B81" s="211"/>
      <c r="C81" s="230" t="s">
        <v>315</v>
      </c>
      <c r="D81" s="233"/>
      <c r="E81" s="214"/>
      <c r="F81" s="215">
        <v>60</v>
      </c>
      <c r="G81" s="216">
        <v>100</v>
      </c>
      <c r="H81" s="217">
        <v>371</v>
      </c>
      <c r="I81" s="858"/>
      <c r="J81" s="235"/>
      <c r="K81" s="958"/>
      <c r="L81" s="866"/>
    </row>
    <row r="82" spans="1:12" ht="30" customHeight="1" x14ac:dyDescent="0.3">
      <c r="A82" s="210">
        <v>67</v>
      </c>
      <c r="B82" s="211"/>
      <c r="C82" s="220">
        <v>7</v>
      </c>
      <c r="D82" s="545" t="s">
        <v>629</v>
      </c>
      <c r="E82" s="214"/>
      <c r="F82" s="222"/>
      <c r="G82" s="223"/>
      <c r="H82" s="224"/>
      <c r="I82" s="858"/>
      <c r="J82" s="235">
        <v>250</v>
      </c>
      <c r="K82" s="958"/>
      <c r="L82" s="866">
        <f>SUM(J82:K82)</f>
        <v>250</v>
      </c>
    </row>
    <row r="83" spans="1:12" ht="18" customHeight="1" x14ac:dyDescent="0.3">
      <c r="A83" s="210">
        <v>68</v>
      </c>
      <c r="B83" s="211"/>
      <c r="C83" s="230" t="s">
        <v>252</v>
      </c>
      <c r="D83" s="221"/>
      <c r="E83" s="214"/>
      <c r="F83" s="215">
        <v>21889</v>
      </c>
      <c r="G83" s="216">
        <v>4029</v>
      </c>
      <c r="H83" s="217">
        <f>8027-1666</f>
        <v>6361</v>
      </c>
      <c r="I83" s="857"/>
      <c r="J83" s="1044"/>
      <c r="K83" s="861"/>
      <c r="L83" s="864"/>
    </row>
    <row r="84" spans="1:12" ht="18" customHeight="1" x14ac:dyDescent="0.3">
      <c r="A84" s="210">
        <v>69</v>
      </c>
      <c r="B84" s="211"/>
      <c r="C84" s="234" t="s">
        <v>453</v>
      </c>
      <c r="D84" s="221"/>
      <c r="E84" s="214"/>
      <c r="F84" s="215"/>
      <c r="G84" s="216"/>
      <c r="H84" s="217"/>
      <c r="I84" s="857"/>
      <c r="J84" s="1044"/>
      <c r="K84" s="861"/>
      <c r="L84" s="864"/>
    </row>
    <row r="85" spans="1:12" ht="48.75" customHeight="1" x14ac:dyDescent="0.3">
      <c r="A85" s="210">
        <v>70</v>
      </c>
      <c r="B85" s="211"/>
      <c r="C85" s="220">
        <v>22</v>
      </c>
      <c r="D85" s="545" t="s">
        <v>921</v>
      </c>
      <c r="E85" s="214"/>
      <c r="F85" s="215"/>
      <c r="G85" s="216"/>
      <c r="H85" s="217"/>
      <c r="I85" s="857"/>
      <c r="J85" s="235">
        <v>4310</v>
      </c>
      <c r="K85" s="958"/>
      <c r="L85" s="866">
        <f>SUM(J85:K85)</f>
        <v>4310</v>
      </c>
    </row>
    <row r="86" spans="1:12" ht="30" customHeight="1" x14ac:dyDescent="0.3">
      <c r="A86" s="210">
        <v>71</v>
      </c>
      <c r="B86" s="211"/>
      <c r="C86" s="220">
        <v>23</v>
      </c>
      <c r="D86" s="545" t="s">
        <v>565</v>
      </c>
      <c r="E86" s="214"/>
      <c r="F86" s="215"/>
      <c r="G86" s="216"/>
      <c r="H86" s="217">
        <v>1666</v>
      </c>
      <c r="I86" s="858">
        <v>2334</v>
      </c>
      <c r="J86" s="235">
        <v>1210</v>
      </c>
      <c r="K86" s="958"/>
      <c r="L86" s="866">
        <f>SUM(J86:K86)</f>
        <v>1210</v>
      </c>
    </row>
    <row r="87" spans="1:12" ht="20.25" customHeight="1" x14ac:dyDescent="0.3">
      <c r="A87" s="210">
        <v>72</v>
      </c>
      <c r="B87" s="211"/>
      <c r="C87" s="220">
        <v>24</v>
      </c>
      <c r="D87" s="545" t="s">
        <v>739</v>
      </c>
      <c r="E87" s="214"/>
      <c r="F87" s="215"/>
      <c r="G87" s="216"/>
      <c r="H87" s="217"/>
      <c r="I87" s="858"/>
      <c r="J87" s="235">
        <v>1700</v>
      </c>
      <c r="K87" s="958"/>
      <c r="L87" s="866">
        <f>SUM(J87:K87)</f>
        <v>1700</v>
      </c>
    </row>
    <row r="88" spans="1:12" ht="20.25" customHeight="1" x14ac:dyDescent="0.3">
      <c r="A88" s="210">
        <v>73</v>
      </c>
      <c r="B88" s="211"/>
      <c r="C88" s="220">
        <v>27</v>
      </c>
      <c r="D88" s="545" t="s">
        <v>771</v>
      </c>
      <c r="E88" s="214"/>
      <c r="F88" s="215"/>
      <c r="G88" s="216"/>
      <c r="H88" s="217"/>
      <c r="I88" s="858"/>
      <c r="J88" s="235">
        <v>440</v>
      </c>
      <c r="K88" s="958"/>
      <c r="L88" s="866">
        <f>SUM(J88:K88)</f>
        <v>440</v>
      </c>
    </row>
    <row r="89" spans="1:12" ht="32.25" customHeight="1" x14ac:dyDescent="0.3">
      <c r="A89" s="210">
        <v>74</v>
      </c>
      <c r="B89" s="211"/>
      <c r="C89" s="220">
        <v>28</v>
      </c>
      <c r="D89" s="545" t="s">
        <v>922</v>
      </c>
      <c r="E89" s="214"/>
      <c r="F89" s="215"/>
      <c r="G89" s="216"/>
      <c r="H89" s="217"/>
      <c r="I89" s="858"/>
      <c r="J89" s="235">
        <v>4600</v>
      </c>
      <c r="K89" s="958"/>
      <c r="L89" s="866">
        <f>SUM(J89:K89)</f>
        <v>4600</v>
      </c>
    </row>
    <row r="90" spans="1:12" s="218" customFormat="1" ht="22.5" customHeight="1" x14ac:dyDescent="0.3">
      <c r="A90" s="210">
        <v>75</v>
      </c>
      <c r="B90" s="211">
        <v>8</v>
      </c>
      <c r="C90" s="229" t="s">
        <v>94</v>
      </c>
      <c r="D90" s="213"/>
      <c r="E90" s="214" t="s">
        <v>22</v>
      </c>
      <c r="F90" s="215">
        <v>875</v>
      </c>
      <c r="G90" s="216">
        <v>500</v>
      </c>
      <c r="H90" s="217">
        <v>971</v>
      </c>
      <c r="I90" s="857"/>
      <c r="J90" s="1044"/>
      <c r="K90" s="862"/>
      <c r="L90" s="865"/>
    </row>
    <row r="91" spans="1:12" ht="18" customHeight="1" x14ac:dyDescent="0.3">
      <c r="A91" s="210">
        <v>76</v>
      </c>
      <c r="B91" s="211"/>
      <c r="C91" s="226">
        <v>2</v>
      </c>
      <c r="D91" s="545" t="s">
        <v>849</v>
      </c>
      <c r="E91" s="214"/>
      <c r="F91" s="222"/>
      <c r="G91" s="223"/>
      <c r="H91" s="224"/>
      <c r="I91" s="858">
        <v>1200</v>
      </c>
      <c r="J91" s="235">
        <v>100</v>
      </c>
      <c r="K91" s="958"/>
      <c r="L91" s="866">
        <f>SUM(J91:K91)</f>
        <v>100</v>
      </c>
    </row>
    <row r="92" spans="1:12" ht="18" customHeight="1" x14ac:dyDescent="0.3">
      <c r="A92" s="210">
        <v>77</v>
      </c>
      <c r="B92" s="211"/>
      <c r="C92" s="226">
        <v>3</v>
      </c>
      <c r="D92" s="545" t="s">
        <v>631</v>
      </c>
      <c r="E92" s="214"/>
      <c r="F92" s="222"/>
      <c r="G92" s="223"/>
      <c r="H92" s="224"/>
      <c r="I92" s="858"/>
      <c r="J92" s="235">
        <v>1300</v>
      </c>
      <c r="K92" s="958"/>
      <c r="L92" s="866">
        <f>SUM(J92:K92)</f>
        <v>1300</v>
      </c>
    </row>
    <row r="93" spans="1:12" ht="18" customHeight="1" x14ac:dyDescent="0.3">
      <c r="A93" s="210">
        <v>78</v>
      </c>
      <c r="B93" s="211"/>
      <c r="C93" s="226">
        <v>4</v>
      </c>
      <c r="D93" s="545" t="s">
        <v>630</v>
      </c>
      <c r="E93" s="214"/>
      <c r="F93" s="222"/>
      <c r="G93" s="223"/>
      <c r="H93" s="224"/>
      <c r="I93" s="858"/>
      <c r="J93" s="235">
        <v>300</v>
      </c>
      <c r="K93" s="958"/>
      <c r="L93" s="866">
        <f>SUM(J93:K93)</f>
        <v>300</v>
      </c>
    </row>
    <row r="94" spans="1:12" s="218" customFormat="1" ht="22.5" customHeight="1" x14ac:dyDescent="0.3">
      <c r="A94" s="210">
        <v>79</v>
      </c>
      <c r="B94" s="211">
        <v>9</v>
      </c>
      <c r="C94" s="229" t="s">
        <v>283</v>
      </c>
      <c r="D94" s="213"/>
      <c r="E94" s="214" t="s">
        <v>22</v>
      </c>
      <c r="F94" s="215">
        <v>940</v>
      </c>
      <c r="G94" s="216">
        <v>500</v>
      </c>
      <c r="H94" s="217">
        <v>1534</v>
      </c>
      <c r="I94" s="857"/>
      <c r="J94" s="1044"/>
      <c r="K94" s="862"/>
      <c r="L94" s="865"/>
    </row>
    <row r="95" spans="1:12" ht="18" customHeight="1" x14ac:dyDescent="0.3">
      <c r="A95" s="210">
        <v>80</v>
      </c>
      <c r="B95" s="211"/>
      <c r="C95" s="226">
        <v>5</v>
      </c>
      <c r="D95" s="545" t="s">
        <v>567</v>
      </c>
      <c r="E95" s="214"/>
      <c r="F95" s="222"/>
      <c r="G95" s="223"/>
      <c r="H95" s="224"/>
      <c r="I95" s="858">
        <v>1550</v>
      </c>
      <c r="J95" s="235">
        <v>50</v>
      </c>
      <c r="K95" s="958"/>
      <c r="L95" s="866">
        <f>SUM(J95:K95)</f>
        <v>50</v>
      </c>
    </row>
    <row r="96" spans="1:12" ht="18" customHeight="1" x14ac:dyDescent="0.3">
      <c r="A96" s="210">
        <v>81</v>
      </c>
      <c r="B96" s="211"/>
      <c r="C96" s="238">
        <v>6</v>
      </c>
      <c r="D96" s="545" t="s">
        <v>684</v>
      </c>
      <c r="E96" s="214"/>
      <c r="F96" s="222"/>
      <c r="G96" s="223"/>
      <c r="H96" s="224"/>
      <c r="I96" s="858"/>
      <c r="J96" s="235">
        <v>800</v>
      </c>
      <c r="K96" s="957"/>
      <c r="L96" s="866">
        <f>SUM(J96:K96)</f>
        <v>800</v>
      </c>
    </row>
    <row r="97" spans="1:12" ht="63.75" customHeight="1" x14ac:dyDescent="0.3">
      <c r="A97" s="210">
        <v>82</v>
      </c>
      <c r="B97" s="211"/>
      <c r="C97" s="964">
        <v>1</v>
      </c>
      <c r="D97" s="545" t="s">
        <v>813</v>
      </c>
      <c r="E97" s="214"/>
      <c r="F97" s="222"/>
      <c r="G97" s="223"/>
      <c r="H97" s="224"/>
      <c r="I97" s="858"/>
      <c r="J97" s="235">
        <v>1720</v>
      </c>
      <c r="K97" s="958"/>
      <c r="L97" s="866">
        <f t="shared" ref="L97:L104" si="0">SUM(J97:K97)</f>
        <v>1720</v>
      </c>
    </row>
    <row r="98" spans="1:12" s="218" customFormat="1" ht="22.5" customHeight="1" x14ac:dyDescent="0.3">
      <c r="A98" s="210">
        <v>83</v>
      </c>
      <c r="B98" s="211">
        <v>10</v>
      </c>
      <c r="C98" s="212" t="s">
        <v>284</v>
      </c>
      <c r="D98" s="213"/>
      <c r="E98" s="214" t="s">
        <v>22</v>
      </c>
      <c r="F98" s="215">
        <v>54822</v>
      </c>
      <c r="G98" s="216">
        <v>24882</v>
      </c>
      <c r="H98" s="217">
        <v>41699</v>
      </c>
      <c r="I98" s="857"/>
      <c r="J98" s="1044"/>
      <c r="K98" s="862"/>
      <c r="L98" s="866">
        <f t="shared" si="0"/>
        <v>0</v>
      </c>
    </row>
    <row r="99" spans="1:12" ht="18" customHeight="1" x14ac:dyDescent="0.3">
      <c r="A99" s="210">
        <v>84</v>
      </c>
      <c r="B99" s="211"/>
      <c r="C99" s="226">
        <v>1</v>
      </c>
      <c r="D99" s="545" t="s">
        <v>685</v>
      </c>
      <c r="E99" s="214"/>
      <c r="F99" s="222"/>
      <c r="G99" s="223"/>
      <c r="H99" s="224"/>
      <c r="I99" s="858"/>
      <c r="J99" s="235">
        <v>4938</v>
      </c>
      <c r="K99" s="958"/>
      <c r="L99" s="866">
        <f t="shared" si="0"/>
        <v>4938</v>
      </c>
    </row>
    <row r="100" spans="1:12" ht="18" customHeight="1" x14ac:dyDescent="0.3">
      <c r="A100" s="210">
        <v>85</v>
      </c>
      <c r="B100" s="211"/>
      <c r="C100" s="226">
        <v>2</v>
      </c>
      <c r="D100" s="545" t="s">
        <v>624</v>
      </c>
      <c r="E100" s="214"/>
      <c r="F100" s="222"/>
      <c r="G100" s="223"/>
      <c r="H100" s="224"/>
      <c r="I100" s="858"/>
      <c r="J100" s="235">
        <v>3000</v>
      </c>
      <c r="K100" s="958"/>
      <c r="L100" s="866">
        <f t="shared" si="0"/>
        <v>3000</v>
      </c>
    </row>
    <row r="101" spans="1:12" ht="30" customHeight="1" x14ac:dyDescent="0.3">
      <c r="A101" s="210">
        <v>86</v>
      </c>
      <c r="B101" s="211"/>
      <c r="C101" s="220">
        <v>3</v>
      </c>
      <c r="D101" s="545" t="s">
        <v>628</v>
      </c>
      <c r="E101" s="214"/>
      <c r="F101" s="222"/>
      <c r="G101" s="223"/>
      <c r="H101" s="224"/>
      <c r="I101" s="858"/>
      <c r="J101" s="1266">
        <v>6700</v>
      </c>
      <c r="K101" s="1267"/>
      <c r="L101" s="1268">
        <f t="shared" si="0"/>
        <v>6700</v>
      </c>
    </row>
    <row r="102" spans="1:12" ht="18" customHeight="1" x14ac:dyDescent="0.3">
      <c r="A102" s="210">
        <v>87</v>
      </c>
      <c r="B102" s="211"/>
      <c r="C102" s="226">
        <v>4</v>
      </c>
      <c r="D102" s="545" t="s">
        <v>625</v>
      </c>
      <c r="E102" s="214"/>
      <c r="F102" s="222"/>
      <c r="G102" s="223"/>
      <c r="H102" s="224"/>
      <c r="I102" s="858"/>
      <c r="J102" s="235">
        <v>1500</v>
      </c>
      <c r="K102" s="958"/>
      <c r="L102" s="866">
        <f t="shared" si="0"/>
        <v>1500</v>
      </c>
    </row>
    <row r="103" spans="1:12" ht="18" customHeight="1" x14ac:dyDescent="0.3">
      <c r="A103" s="210">
        <v>88</v>
      </c>
      <c r="B103" s="211"/>
      <c r="C103" s="226">
        <v>5</v>
      </c>
      <c r="D103" s="545" t="s">
        <v>626</v>
      </c>
      <c r="E103" s="214"/>
      <c r="F103" s="222"/>
      <c r="G103" s="223"/>
      <c r="H103" s="224"/>
      <c r="I103" s="858"/>
      <c r="J103" s="235">
        <v>500</v>
      </c>
      <c r="K103" s="958"/>
      <c r="L103" s="866">
        <f t="shared" si="0"/>
        <v>500</v>
      </c>
    </row>
    <row r="104" spans="1:12" ht="18" customHeight="1" x14ac:dyDescent="0.3">
      <c r="A104" s="210">
        <v>89</v>
      </c>
      <c r="B104" s="211"/>
      <c r="C104" s="226">
        <v>6</v>
      </c>
      <c r="D104" s="545" t="s">
        <v>627</v>
      </c>
      <c r="E104" s="214"/>
      <c r="F104" s="222"/>
      <c r="G104" s="223"/>
      <c r="H104" s="224"/>
      <c r="I104" s="858"/>
      <c r="J104" s="235">
        <v>1476</v>
      </c>
      <c r="K104" s="958"/>
      <c r="L104" s="866">
        <f t="shared" si="0"/>
        <v>1476</v>
      </c>
    </row>
    <row r="105" spans="1:12" ht="18" customHeight="1" x14ac:dyDescent="0.3">
      <c r="A105" s="210">
        <v>90</v>
      </c>
      <c r="B105" s="211"/>
      <c r="C105" s="226">
        <v>7</v>
      </c>
      <c r="D105" s="545" t="s">
        <v>681</v>
      </c>
      <c r="E105" s="214"/>
      <c r="F105" s="222"/>
      <c r="G105" s="223"/>
      <c r="H105" s="224"/>
      <c r="I105" s="858"/>
      <c r="J105" s="235">
        <v>1780</v>
      </c>
      <c r="K105" s="958"/>
      <c r="L105" s="866">
        <f>SUM(J105:K105)</f>
        <v>1780</v>
      </c>
    </row>
    <row r="106" spans="1:12" ht="18" customHeight="1" x14ac:dyDescent="0.3">
      <c r="A106" s="210">
        <v>91</v>
      </c>
      <c r="B106" s="211"/>
      <c r="C106" s="226">
        <v>8</v>
      </c>
      <c r="D106" s="545" t="s">
        <v>767</v>
      </c>
      <c r="E106" s="214"/>
      <c r="F106" s="222"/>
      <c r="G106" s="223"/>
      <c r="H106" s="224"/>
      <c r="I106" s="858"/>
      <c r="J106" s="235">
        <v>5406</v>
      </c>
      <c r="K106" s="958"/>
      <c r="L106" s="866">
        <f>SUM(J106:K106)</f>
        <v>5406</v>
      </c>
    </row>
    <row r="107" spans="1:12" ht="18" customHeight="1" x14ac:dyDescent="0.3">
      <c r="A107" s="210">
        <v>92</v>
      </c>
      <c r="B107" s="211"/>
      <c r="C107" s="226">
        <v>9</v>
      </c>
      <c r="D107" s="545" t="s">
        <v>846</v>
      </c>
      <c r="E107" s="214"/>
      <c r="F107" s="222"/>
      <c r="G107" s="223"/>
      <c r="H107" s="224"/>
      <c r="I107" s="858"/>
      <c r="J107" s="235">
        <v>1524</v>
      </c>
      <c r="K107" s="958"/>
      <c r="L107" s="866">
        <f>SUM(J107:K107)</f>
        <v>1524</v>
      </c>
    </row>
    <row r="108" spans="1:12" ht="18" customHeight="1" x14ac:dyDescent="0.3">
      <c r="A108" s="210">
        <v>93</v>
      </c>
      <c r="B108" s="211"/>
      <c r="C108" s="226">
        <v>10</v>
      </c>
      <c r="D108" s="545" t="s">
        <v>847</v>
      </c>
      <c r="E108" s="214"/>
      <c r="F108" s="222"/>
      <c r="G108" s="223"/>
      <c r="H108" s="224"/>
      <c r="I108" s="858"/>
      <c r="J108" s="235">
        <v>800</v>
      </c>
      <c r="K108" s="958"/>
      <c r="L108" s="866">
        <f t="shared" ref="L108" si="1">SUM(J108:K108)</f>
        <v>800</v>
      </c>
    </row>
    <row r="109" spans="1:12" s="218" customFormat="1" ht="22.5" customHeight="1" x14ac:dyDescent="0.3">
      <c r="A109" s="210">
        <v>94</v>
      </c>
      <c r="B109" s="211">
        <v>11</v>
      </c>
      <c r="C109" s="229" t="s">
        <v>281</v>
      </c>
      <c r="D109" s="213"/>
      <c r="E109" s="214" t="s">
        <v>22</v>
      </c>
      <c r="F109" s="215">
        <v>80205</v>
      </c>
      <c r="G109" s="216">
        <v>15139</v>
      </c>
      <c r="H109" s="217">
        <v>6879</v>
      </c>
      <c r="I109" s="857"/>
      <c r="J109" s="1044"/>
      <c r="K109" s="862"/>
      <c r="L109" s="865"/>
    </row>
    <row r="110" spans="1:12" s="218" customFormat="1" ht="29.25" customHeight="1" x14ac:dyDescent="0.3">
      <c r="A110" s="210">
        <v>95</v>
      </c>
      <c r="B110" s="211"/>
      <c r="C110" s="220">
        <v>1</v>
      </c>
      <c r="D110" s="221" t="s">
        <v>691</v>
      </c>
      <c r="E110" s="214"/>
      <c r="F110" s="215"/>
      <c r="G110" s="216"/>
      <c r="H110" s="217"/>
      <c r="I110" s="857"/>
      <c r="J110" s="235">
        <v>1200</v>
      </c>
      <c r="K110" s="958"/>
      <c r="L110" s="866">
        <f>SUM(J110:K110)</f>
        <v>1200</v>
      </c>
    </row>
    <row r="111" spans="1:12" ht="18" customHeight="1" x14ac:dyDescent="0.3">
      <c r="A111" s="210">
        <v>96</v>
      </c>
      <c r="B111" s="211"/>
      <c r="C111" s="226">
        <v>19</v>
      </c>
      <c r="D111" s="221" t="s">
        <v>568</v>
      </c>
      <c r="E111" s="214"/>
      <c r="F111" s="215"/>
      <c r="G111" s="216"/>
      <c r="H111" s="217"/>
      <c r="I111" s="858">
        <v>800</v>
      </c>
      <c r="J111" s="235">
        <v>800</v>
      </c>
      <c r="K111" s="958"/>
      <c r="L111" s="866">
        <f t="shared" ref="L111:L125" si="2">SUM(J111:K111)</f>
        <v>800</v>
      </c>
    </row>
    <row r="112" spans="1:12" ht="18" customHeight="1" x14ac:dyDescent="0.3">
      <c r="A112" s="210">
        <v>97</v>
      </c>
      <c r="B112" s="211"/>
      <c r="C112" s="226">
        <v>20</v>
      </c>
      <c r="D112" s="221" t="s">
        <v>569</v>
      </c>
      <c r="E112" s="214"/>
      <c r="F112" s="215"/>
      <c r="G112" s="216"/>
      <c r="H112" s="217"/>
      <c r="I112" s="858">
        <v>500</v>
      </c>
      <c r="J112" s="235">
        <v>500</v>
      </c>
      <c r="K112" s="958"/>
      <c r="L112" s="866">
        <f t="shared" si="2"/>
        <v>500</v>
      </c>
    </row>
    <row r="113" spans="1:12" ht="30" customHeight="1" x14ac:dyDescent="0.3">
      <c r="A113" s="210">
        <v>98</v>
      </c>
      <c r="B113" s="211"/>
      <c r="C113" s="220">
        <v>21</v>
      </c>
      <c r="D113" s="221" t="s">
        <v>570</v>
      </c>
      <c r="E113" s="214"/>
      <c r="F113" s="215"/>
      <c r="G113" s="216"/>
      <c r="H113" s="217"/>
      <c r="I113" s="858">
        <v>300</v>
      </c>
      <c r="J113" s="235">
        <v>300</v>
      </c>
      <c r="K113" s="958"/>
      <c r="L113" s="866">
        <f t="shared" si="2"/>
        <v>300</v>
      </c>
    </row>
    <row r="114" spans="1:12" ht="30" customHeight="1" x14ac:dyDescent="0.3">
      <c r="A114" s="210">
        <v>99</v>
      </c>
      <c r="B114" s="211"/>
      <c r="C114" s="220">
        <v>22</v>
      </c>
      <c r="D114" s="221" t="s">
        <v>571</v>
      </c>
      <c r="E114" s="214"/>
      <c r="F114" s="215"/>
      <c r="G114" s="216"/>
      <c r="H114" s="217"/>
      <c r="I114" s="858">
        <v>500</v>
      </c>
      <c r="J114" s="235">
        <v>500</v>
      </c>
      <c r="K114" s="958"/>
      <c r="L114" s="866">
        <f t="shared" si="2"/>
        <v>500</v>
      </c>
    </row>
    <row r="115" spans="1:12" ht="18" customHeight="1" x14ac:dyDescent="0.3">
      <c r="A115" s="210">
        <v>100</v>
      </c>
      <c r="B115" s="211"/>
      <c r="C115" s="220">
        <v>23</v>
      </c>
      <c r="D115" s="545" t="s">
        <v>820</v>
      </c>
      <c r="E115" s="214"/>
      <c r="F115" s="215"/>
      <c r="G115" s="216"/>
      <c r="H115" s="217"/>
      <c r="I115" s="858"/>
      <c r="J115" s="235">
        <v>700</v>
      </c>
      <c r="K115" s="958"/>
      <c r="L115" s="866">
        <f t="shared" si="2"/>
        <v>700</v>
      </c>
    </row>
    <row r="116" spans="1:12" ht="18" customHeight="1" x14ac:dyDescent="0.3">
      <c r="A116" s="210">
        <v>101</v>
      </c>
      <c r="B116" s="211"/>
      <c r="C116" s="220">
        <v>24</v>
      </c>
      <c r="D116" s="545" t="s">
        <v>859</v>
      </c>
      <c r="E116" s="214"/>
      <c r="F116" s="215"/>
      <c r="G116" s="216"/>
      <c r="H116" s="217"/>
      <c r="I116" s="858"/>
      <c r="J116" s="235">
        <v>840</v>
      </c>
      <c r="K116" s="958"/>
      <c r="L116" s="866">
        <f t="shared" si="2"/>
        <v>840</v>
      </c>
    </row>
    <row r="117" spans="1:12" ht="18" customHeight="1" x14ac:dyDescent="0.3">
      <c r="A117" s="210">
        <v>102</v>
      </c>
      <c r="B117" s="211"/>
      <c r="C117" s="220">
        <v>25</v>
      </c>
      <c r="D117" s="545" t="s">
        <v>860</v>
      </c>
      <c r="E117" s="214"/>
      <c r="F117" s="215"/>
      <c r="G117" s="216"/>
      <c r="H117" s="217"/>
      <c r="I117" s="858"/>
      <c r="J117" s="235">
        <v>1000</v>
      </c>
      <c r="K117" s="958"/>
      <c r="L117" s="866">
        <f t="shared" si="2"/>
        <v>1000</v>
      </c>
    </row>
    <row r="118" spans="1:12" ht="18" customHeight="1" x14ac:dyDescent="0.3">
      <c r="A118" s="210">
        <v>103</v>
      </c>
      <c r="B118" s="211"/>
      <c r="C118" s="220">
        <v>26</v>
      </c>
      <c r="D118" s="1293" t="s">
        <v>861</v>
      </c>
      <c r="E118" s="214"/>
      <c r="F118" s="215"/>
      <c r="G118" s="216"/>
      <c r="H118" s="217"/>
      <c r="I118" s="858"/>
      <c r="J118" s="235">
        <v>800</v>
      </c>
      <c r="K118" s="958"/>
      <c r="L118" s="866">
        <f t="shared" si="2"/>
        <v>800</v>
      </c>
    </row>
    <row r="119" spans="1:12" ht="18" customHeight="1" x14ac:dyDescent="0.3">
      <c r="A119" s="210">
        <v>104</v>
      </c>
      <c r="B119" s="211"/>
      <c r="C119" s="220">
        <v>27</v>
      </c>
      <c r="D119" s="545" t="s">
        <v>871</v>
      </c>
      <c r="E119" s="214"/>
      <c r="F119" s="215"/>
      <c r="G119" s="216"/>
      <c r="H119" s="217"/>
      <c r="I119" s="858"/>
      <c r="J119" s="235">
        <v>450</v>
      </c>
      <c r="K119" s="958"/>
      <c r="L119" s="866">
        <f t="shared" si="2"/>
        <v>450</v>
      </c>
    </row>
    <row r="120" spans="1:12" ht="18" customHeight="1" x14ac:dyDescent="0.3">
      <c r="A120" s="210">
        <v>105</v>
      </c>
      <c r="B120" s="211"/>
      <c r="C120" s="220">
        <v>28</v>
      </c>
      <c r="D120" s="545" t="s">
        <v>862</v>
      </c>
      <c r="E120" s="214"/>
      <c r="F120" s="215"/>
      <c r="G120" s="216"/>
      <c r="H120" s="217"/>
      <c r="I120" s="858"/>
      <c r="J120" s="235">
        <v>232</v>
      </c>
      <c r="K120" s="958"/>
      <c r="L120" s="866">
        <f t="shared" si="2"/>
        <v>232</v>
      </c>
    </row>
    <row r="121" spans="1:12" ht="18" customHeight="1" x14ac:dyDescent="0.3">
      <c r="A121" s="210">
        <v>106</v>
      </c>
      <c r="B121" s="211"/>
      <c r="C121" s="220">
        <v>29</v>
      </c>
      <c r="D121" s="545" t="s">
        <v>863</v>
      </c>
      <c r="E121" s="214"/>
      <c r="F121" s="215"/>
      <c r="G121" s="216"/>
      <c r="H121" s="217"/>
      <c r="I121" s="858"/>
      <c r="J121" s="235">
        <v>200</v>
      </c>
      <c r="K121" s="958"/>
      <c r="L121" s="866">
        <f t="shared" si="2"/>
        <v>200</v>
      </c>
    </row>
    <row r="122" spans="1:12" s="218" customFormat="1" ht="22.5" customHeight="1" x14ac:dyDescent="0.3">
      <c r="A122" s="210">
        <v>107</v>
      </c>
      <c r="B122" s="211">
        <v>12</v>
      </c>
      <c r="C122" s="229" t="s">
        <v>599</v>
      </c>
      <c r="D122" s="213"/>
      <c r="E122" s="214" t="s">
        <v>22</v>
      </c>
      <c r="F122" s="215">
        <v>30695</v>
      </c>
      <c r="G122" s="216">
        <v>3140</v>
      </c>
      <c r="H122" s="217"/>
      <c r="I122" s="857"/>
      <c r="J122" s="1044"/>
      <c r="K122" s="962"/>
      <c r="L122" s="865"/>
    </row>
    <row r="123" spans="1:12" ht="30" x14ac:dyDescent="0.3">
      <c r="A123" s="210">
        <v>108</v>
      </c>
      <c r="B123" s="211"/>
      <c r="C123" s="220">
        <v>1</v>
      </c>
      <c r="D123" s="221" t="s">
        <v>348</v>
      </c>
      <c r="E123" s="214"/>
      <c r="F123" s="215">
        <v>15309</v>
      </c>
      <c r="G123" s="235">
        <v>11550</v>
      </c>
      <c r="H123" s="217">
        <v>15778</v>
      </c>
      <c r="I123" s="858">
        <v>11550</v>
      </c>
      <c r="J123" s="235">
        <v>15874</v>
      </c>
      <c r="K123" s="958">
        <v>-2036</v>
      </c>
      <c r="L123" s="866">
        <f t="shared" si="2"/>
        <v>13838</v>
      </c>
    </row>
    <row r="124" spans="1:12" ht="28.5" customHeight="1" x14ac:dyDescent="0.3">
      <c r="A124" s="210">
        <v>109</v>
      </c>
      <c r="B124" s="211"/>
      <c r="C124" s="220">
        <v>2</v>
      </c>
      <c r="D124" s="221" t="s">
        <v>600</v>
      </c>
      <c r="E124" s="214"/>
      <c r="F124" s="215">
        <v>56284</v>
      </c>
      <c r="G124" s="235">
        <v>55030</v>
      </c>
      <c r="H124" s="217">
        <v>55319</v>
      </c>
      <c r="I124" s="858">
        <v>55030</v>
      </c>
      <c r="J124" s="235">
        <v>56530</v>
      </c>
      <c r="K124" s="958">
        <v>-12</v>
      </c>
      <c r="L124" s="866">
        <f t="shared" si="2"/>
        <v>56518</v>
      </c>
    </row>
    <row r="125" spans="1:12" ht="18" customHeight="1" x14ac:dyDescent="0.3">
      <c r="A125" s="210">
        <v>110</v>
      </c>
      <c r="B125" s="211"/>
      <c r="C125" s="226">
        <v>4</v>
      </c>
      <c r="D125" s="221" t="s">
        <v>760</v>
      </c>
      <c r="E125" s="214"/>
      <c r="F125" s="215"/>
      <c r="G125" s="216">
        <v>7461</v>
      </c>
      <c r="H125" s="217">
        <v>7555</v>
      </c>
      <c r="I125" s="858">
        <v>2808</v>
      </c>
      <c r="J125" s="235">
        <v>4329</v>
      </c>
      <c r="K125" s="958"/>
      <c r="L125" s="866">
        <f t="shared" si="2"/>
        <v>4329</v>
      </c>
    </row>
    <row r="126" spans="1:12" ht="30" x14ac:dyDescent="0.3">
      <c r="A126" s="210">
        <v>111</v>
      </c>
      <c r="B126" s="211"/>
      <c r="C126" s="220">
        <v>10</v>
      </c>
      <c r="D126" s="221" t="s">
        <v>578</v>
      </c>
      <c r="E126" s="214"/>
      <c r="F126" s="215">
        <v>1244</v>
      </c>
      <c r="G126" s="216">
        <v>1200</v>
      </c>
      <c r="H126" s="217">
        <v>1260</v>
      </c>
      <c r="I126" s="858">
        <v>1200</v>
      </c>
      <c r="J126" s="235">
        <v>2560</v>
      </c>
      <c r="K126" s="958"/>
      <c r="L126" s="866">
        <f>SUM(J126:K126)</f>
        <v>2560</v>
      </c>
    </row>
    <row r="127" spans="1:12" ht="45" x14ac:dyDescent="0.3">
      <c r="A127" s="210">
        <v>112</v>
      </c>
      <c r="B127" s="211"/>
      <c r="C127" s="220">
        <v>11</v>
      </c>
      <c r="D127" s="545" t="s">
        <v>931</v>
      </c>
      <c r="E127" s="214"/>
      <c r="F127" s="215"/>
      <c r="G127" s="216"/>
      <c r="H127" s="217">
        <v>613</v>
      </c>
      <c r="I127" s="858"/>
      <c r="J127" s="235">
        <v>4875</v>
      </c>
      <c r="K127" s="958">
        <v>7463</v>
      </c>
      <c r="L127" s="866">
        <f>SUM(J127:K127)</f>
        <v>12338</v>
      </c>
    </row>
    <row r="128" spans="1:12" ht="45" x14ac:dyDescent="0.3">
      <c r="A128" s="210">
        <v>113</v>
      </c>
      <c r="B128" s="211"/>
      <c r="C128" s="220">
        <v>12</v>
      </c>
      <c r="D128" s="545" t="s">
        <v>633</v>
      </c>
      <c r="E128" s="214"/>
      <c r="F128" s="215"/>
      <c r="G128" s="216"/>
      <c r="H128" s="217">
        <v>1755</v>
      </c>
      <c r="I128" s="858"/>
      <c r="J128" s="235">
        <v>7395</v>
      </c>
      <c r="K128" s="958">
        <v>-2643</v>
      </c>
      <c r="L128" s="866">
        <f>SUM(J128:K128)</f>
        <v>4752</v>
      </c>
    </row>
    <row r="129" spans="1:12" x14ac:dyDescent="0.3">
      <c r="A129" s="210">
        <v>114</v>
      </c>
      <c r="B129" s="211"/>
      <c r="C129" s="220">
        <v>14</v>
      </c>
      <c r="D129" s="545" t="s">
        <v>669</v>
      </c>
      <c r="E129" s="214"/>
      <c r="F129" s="215"/>
      <c r="G129" s="216"/>
      <c r="H129" s="217">
        <v>3373</v>
      </c>
      <c r="I129" s="858"/>
      <c r="J129" s="235"/>
      <c r="K129" s="958"/>
      <c r="L129" s="866"/>
    </row>
    <row r="130" spans="1:12" x14ac:dyDescent="0.3">
      <c r="A130" s="210">
        <v>115</v>
      </c>
      <c r="B130" s="211"/>
      <c r="C130" s="220">
        <v>15</v>
      </c>
      <c r="D130" s="545" t="s">
        <v>634</v>
      </c>
      <c r="E130" s="214"/>
      <c r="F130" s="215"/>
      <c r="G130" s="216"/>
      <c r="H130" s="217"/>
      <c r="I130" s="858"/>
      <c r="J130" s="235">
        <v>3730</v>
      </c>
      <c r="K130" s="958">
        <v>-1245</v>
      </c>
      <c r="L130" s="866">
        <f>SUM(J130:K130)</f>
        <v>2485</v>
      </c>
    </row>
    <row r="131" spans="1:12" ht="32.25" customHeight="1" x14ac:dyDescent="0.3">
      <c r="A131" s="210">
        <v>116</v>
      </c>
      <c r="B131" s="211"/>
      <c r="C131" s="220">
        <v>16</v>
      </c>
      <c r="D131" s="545" t="s">
        <v>676</v>
      </c>
      <c r="E131" s="214"/>
      <c r="F131" s="215"/>
      <c r="G131" s="216"/>
      <c r="H131" s="217"/>
      <c r="I131" s="858"/>
      <c r="J131" s="235">
        <v>300</v>
      </c>
      <c r="K131" s="958">
        <v>-86</v>
      </c>
      <c r="L131" s="866">
        <f>SUM(J131:K131)</f>
        <v>214</v>
      </c>
    </row>
    <row r="132" spans="1:12" ht="18" customHeight="1" x14ac:dyDescent="0.3">
      <c r="A132" s="210">
        <v>117</v>
      </c>
      <c r="B132" s="211"/>
      <c r="C132" s="220">
        <v>17</v>
      </c>
      <c r="D132" s="545" t="s">
        <v>766</v>
      </c>
      <c r="E132" s="214"/>
      <c r="F132" s="215"/>
      <c r="G132" s="216"/>
      <c r="H132" s="217"/>
      <c r="I132" s="858"/>
      <c r="J132" s="235">
        <v>168</v>
      </c>
      <c r="K132" s="958"/>
      <c r="L132" s="866">
        <f>SUM(J132:K132)</f>
        <v>168</v>
      </c>
    </row>
    <row r="133" spans="1:12" ht="30.75" customHeight="1" x14ac:dyDescent="0.3">
      <c r="A133" s="210">
        <v>118</v>
      </c>
      <c r="B133" s="211"/>
      <c r="C133" s="220">
        <v>18</v>
      </c>
      <c r="D133" s="545" t="s">
        <v>806</v>
      </c>
      <c r="E133" s="214"/>
      <c r="F133" s="215"/>
      <c r="G133" s="216"/>
      <c r="H133" s="217"/>
      <c r="I133" s="858"/>
      <c r="J133" s="235">
        <v>150</v>
      </c>
      <c r="K133" s="958"/>
      <c r="L133" s="866">
        <f>SUM(J133:K133)</f>
        <v>150</v>
      </c>
    </row>
    <row r="134" spans="1:12" ht="18" customHeight="1" x14ac:dyDescent="0.3">
      <c r="A134" s="210">
        <v>119</v>
      </c>
      <c r="B134" s="211"/>
      <c r="C134" s="220">
        <v>19</v>
      </c>
      <c r="D134" s="545" t="s">
        <v>826</v>
      </c>
      <c r="E134" s="214"/>
      <c r="F134" s="215"/>
      <c r="G134" s="216"/>
      <c r="H134" s="217"/>
      <c r="I134" s="858"/>
      <c r="J134" s="235">
        <v>2245</v>
      </c>
      <c r="K134" s="958"/>
      <c r="L134" s="866">
        <f>SUM(J134:K134)</f>
        <v>2245</v>
      </c>
    </row>
    <row r="135" spans="1:12" s="218" customFormat="1" ht="22.5" customHeight="1" x14ac:dyDescent="0.3">
      <c r="A135" s="210">
        <v>120</v>
      </c>
      <c r="B135" s="211">
        <v>13</v>
      </c>
      <c r="C135" s="229" t="s">
        <v>29</v>
      </c>
      <c r="D135" s="213"/>
      <c r="E135" s="214" t="s">
        <v>22</v>
      </c>
      <c r="F135" s="215">
        <v>57065</v>
      </c>
      <c r="G135" s="216">
        <v>127833</v>
      </c>
      <c r="H135" s="217">
        <v>147101</v>
      </c>
      <c r="I135" s="857"/>
      <c r="J135" s="1044"/>
      <c r="K135" s="962"/>
      <c r="L135" s="866"/>
    </row>
    <row r="136" spans="1:12" ht="18" customHeight="1" x14ac:dyDescent="0.3">
      <c r="A136" s="210">
        <v>121</v>
      </c>
      <c r="B136" s="211"/>
      <c r="C136" s="226">
        <v>3</v>
      </c>
      <c r="D136" s="221" t="s">
        <v>454</v>
      </c>
      <c r="E136" s="214"/>
      <c r="F136" s="215"/>
      <c r="G136" s="216"/>
      <c r="H136" s="217"/>
      <c r="I136" s="858">
        <v>5000</v>
      </c>
      <c r="J136" s="235">
        <v>1800</v>
      </c>
      <c r="K136" s="958"/>
      <c r="L136" s="866">
        <f>SUM(J136:K136)</f>
        <v>1800</v>
      </c>
    </row>
    <row r="137" spans="1:12" ht="30" customHeight="1" x14ac:dyDescent="0.3">
      <c r="A137" s="210">
        <v>122</v>
      </c>
      <c r="B137" s="211"/>
      <c r="C137" s="226">
        <v>8</v>
      </c>
      <c r="D137" s="221" t="s">
        <v>858</v>
      </c>
      <c r="E137" s="214"/>
      <c r="F137" s="215"/>
      <c r="G137" s="216"/>
      <c r="H137" s="217"/>
      <c r="I137" s="858">
        <v>2400</v>
      </c>
      <c r="J137" s="235">
        <v>3500</v>
      </c>
      <c r="K137" s="958"/>
      <c r="L137" s="866">
        <f>SUM(J137:K137)</f>
        <v>3500</v>
      </c>
    </row>
    <row r="138" spans="1:12" ht="18" customHeight="1" x14ac:dyDescent="0.3">
      <c r="A138" s="210">
        <v>123</v>
      </c>
      <c r="B138" s="211"/>
      <c r="C138" s="226">
        <v>41</v>
      </c>
      <c r="D138" s="545" t="s">
        <v>635</v>
      </c>
      <c r="E138" s="214"/>
      <c r="F138" s="215"/>
      <c r="G138" s="216"/>
      <c r="H138" s="217"/>
      <c r="I138" s="858"/>
      <c r="J138" s="235">
        <v>0</v>
      </c>
      <c r="K138" s="958"/>
      <c r="L138" s="866">
        <f>SUM(J138:K138)</f>
        <v>0</v>
      </c>
    </row>
    <row r="139" spans="1:12" ht="18" customHeight="1" x14ac:dyDescent="0.3">
      <c r="A139" s="210">
        <v>124</v>
      </c>
      <c r="B139" s="211"/>
      <c r="C139" s="226">
        <v>42</v>
      </c>
      <c r="D139" s="545" t="s">
        <v>636</v>
      </c>
      <c r="E139" s="214"/>
      <c r="F139" s="215"/>
      <c r="G139" s="216"/>
      <c r="H139" s="217"/>
      <c r="I139" s="858"/>
      <c r="J139" s="235">
        <v>0</v>
      </c>
      <c r="K139" s="958"/>
      <c r="L139" s="866">
        <f>SUM(J139:K139)</f>
        <v>0</v>
      </c>
    </row>
    <row r="140" spans="1:12" ht="18" customHeight="1" x14ac:dyDescent="0.3">
      <c r="A140" s="210">
        <v>125</v>
      </c>
      <c r="B140" s="211"/>
      <c r="C140" s="226">
        <v>43</v>
      </c>
      <c r="D140" s="545" t="s">
        <v>776</v>
      </c>
      <c r="E140" s="214"/>
      <c r="F140" s="215"/>
      <c r="G140" s="216"/>
      <c r="H140" s="217"/>
      <c r="I140" s="858"/>
      <c r="J140" s="235">
        <v>0</v>
      </c>
      <c r="K140" s="958"/>
      <c r="L140" s="866">
        <f>SUM(J140:K140)</f>
        <v>0</v>
      </c>
    </row>
    <row r="141" spans="1:12" ht="18" customHeight="1" x14ac:dyDescent="0.3">
      <c r="A141" s="210">
        <v>126</v>
      </c>
      <c r="B141" s="211"/>
      <c r="C141" s="226">
        <v>44</v>
      </c>
      <c r="D141" s="545" t="s">
        <v>850</v>
      </c>
      <c r="E141" s="214"/>
      <c r="F141" s="215"/>
      <c r="G141" s="216"/>
      <c r="H141" s="217"/>
      <c r="I141" s="858"/>
      <c r="J141" s="235">
        <v>500</v>
      </c>
      <c r="K141" s="958"/>
      <c r="L141" s="866">
        <f t="shared" ref="L141:L148" si="3">SUM(J141:K141)</f>
        <v>500</v>
      </c>
    </row>
    <row r="142" spans="1:12" ht="18" customHeight="1" x14ac:dyDescent="0.3">
      <c r="A142" s="210">
        <v>127</v>
      </c>
      <c r="B142" s="211"/>
      <c r="C142" s="226">
        <v>45</v>
      </c>
      <c r="D142" s="545" t="s">
        <v>851</v>
      </c>
      <c r="E142" s="214"/>
      <c r="F142" s="215"/>
      <c r="G142" s="216"/>
      <c r="H142" s="217"/>
      <c r="I142" s="858"/>
      <c r="J142" s="235">
        <v>440</v>
      </c>
      <c r="K142" s="958"/>
      <c r="L142" s="866">
        <f t="shared" si="3"/>
        <v>440</v>
      </c>
    </row>
    <row r="143" spans="1:12" ht="18" customHeight="1" x14ac:dyDescent="0.3">
      <c r="A143" s="210">
        <v>128</v>
      </c>
      <c r="B143" s="211"/>
      <c r="C143" s="226">
        <v>46</v>
      </c>
      <c r="D143" s="545" t="s">
        <v>852</v>
      </c>
      <c r="E143" s="214"/>
      <c r="F143" s="215"/>
      <c r="G143" s="216"/>
      <c r="H143" s="217"/>
      <c r="I143" s="858"/>
      <c r="J143" s="235">
        <v>2550</v>
      </c>
      <c r="K143" s="958"/>
      <c r="L143" s="866">
        <f t="shared" si="3"/>
        <v>2550</v>
      </c>
    </row>
    <row r="144" spans="1:12" ht="18" customHeight="1" x14ac:dyDescent="0.3">
      <c r="A144" s="210">
        <v>129</v>
      </c>
      <c r="B144" s="211"/>
      <c r="C144" s="226">
        <v>47</v>
      </c>
      <c r="D144" s="545" t="s">
        <v>853</v>
      </c>
      <c r="E144" s="214"/>
      <c r="F144" s="215"/>
      <c r="G144" s="216"/>
      <c r="H144" s="217"/>
      <c r="I144" s="858"/>
      <c r="J144" s="235">
        <v>1900</v>
      </c>
      <c r="K144" s="958"/>
      <c r="L144" s="866">
        <f t="shared" si="3"/>
        <v>1900</v>
      </c>
    </row>
    <row r="145" spans="1:12" ht="18" customHeight="1" x14ac:dyDescent="0.3">
      <c r="A145" s="210">
        <v>130</v>
      </c>
      <c r="B145" s="211"/>
      <c r="C145" s="226">
        <v>48</v>
      </c>
      <c r="D145" s="545" t="s">
        <v>854</v>
      </c>
      <c r="E145" s="214"/>
      <c r="F145" s="215"/>
      <c r="G145" s="216"/>
      <c r="H145" s="217"/>
      <c r="I145" s="858"/>
      <c r="J145" s="235">
        <v>3000</v>
      </c>
      <c r="K145" s="958"/>
      <c r="L145" s="866">
        <f t="shared" si="3"/>
        <v>3000</v>
      </c>
    </row>
    <row r="146" spans="1:12" ht="18" customHeight="1" x14ac:dyDescent="0.3">
      <c r="A146" s="210">
        <v>131</v>
      </c>
      <c r="B146" s="211"/>
      <c r="C146" s="226">
        <v>49</v>
      </c>
      <c r="D146" s="545" t="s">
        <v>855</v>
      </c>
      <c r="E146" s="214"/>
      <c r="F146" s="215"/>
      <c r="G146" s="216"/>
      <c r="H146" s="217"/>
      <c r="I146" s="858"/>
      <c r="J146" s="235">
        <v>300</v>
      </c>
      <c r="K146" s="958"/>
      <c r="L146" s="866">
        <f t="shared" si="3"/>
        <v>300</v>
      </c>
    </row>
    <row r="147" spans="1:12" ht="18" customHeight="1" x14ac:dyDescent="0.3">
      <c r="A147" s="210">
        <v>132</v>
      </c>
      <c r="B147" s="211"/>
      <c r="C147" s="226">
        <v>50</v>
      </c>
      <c r="D147" s="545" t="s">
        <v>856</v>
      </c>
      <c r="E147" s="214"/>
      <c r="F147" s="215"/>
      <c r="G147" s="216"/>
      <c r="H147" s="217"/>
      <c r="I147" s="858"/>
      <c r="J147" s="235">
        <v>1950</v>
      </c>
      <c r="K147" s="958"/>
      <c r="L147" s="866">
        <f t="shared" si="3"/>
        <v>1950</v>
      </c>
    </row>
    <row r="148" spans="1:12" ht="18" customHeight="1" x14ac:dyDescent="0.3">
      <c r="A148" s="210">
        <v>133</v>
      </c>
      <c r="B148" s="211"/>
      <c r="C148" s="226">
        <v>51</v>
      </c>
      <c r="D148" s="545" t="s">
        <v>857</v>
      </c>
      <c r="E148" s="214"/>
      <c r="F148" s="215"/>
      <c r="G148" s="216"/>
      <c r="H148" s="217"/>
      <c r="I148" s="858"/>
      <c r="J148" s="235">
        <v>2921</v>
      </c>
      <c r="K148" s="958"/>
      <c r="L148" s="866">
        <f t="shared" si="3"/>
        <v>2921</v>
      </c>
    </row>
    <row r="149" spans="1:12" s="218" customFormat="1" ht="22.5" customHeight="1" x14ac:dyDescent="0.3">
      <c r="A149" s="210">
        <v>134</v>
      </c>
      <c r="B149" s="211">
        <v>14</v>
      </c>
      <c r="C149" s="229" t="s">
        <v>282</v>
      </c>
      <c r="D149" s="213"/>
      <c r="E149" s="214" t="s">
        <v>23</v>
      </c>
      <c r="F149" s="215">
        <v>18752</v>
      </c>
      <c r="G149" s="216">
        <v>1610</v>
      </c>
      <c r="H149" s="217">
        <v>35373</v>
      </c>
      <c r="I149" s="857"/>
      <c r="J149" s="1044"/>
      <c r="K149" s="962"/>
      <c r="L149" s="866"/>
    </row>
    <row r="150" spans="1:12" ht="18" customHeight="1" x14ac:dyDescent="0.3">
      <c r="A150" s="210">
        <v>135</v>
      </c>
      <c r="B150" s="211"/>
      <c r="C150" s="226">
        <v>1</v>
      </c>
      <c r="D150" s="221" t="s">
        <v>566</v>
      </c>
      <c r="E150" s="214"/>
      <c r="F150" s="215"/>
      <c r="G150" s="216"/>
      <c r="H150" s="217"/>
      <c r="I150" s="858">
        <v>600</v>
      </c>
      <c r="J150" s="235">
        <v>308</v>
      </c>
      <c r="K150" s="861"/>
      <c r="L150" s="866">
        <f t="shared" ref="L150:L159" si="4">SUM(J150:K150)</f>
        <v>308</v>
      </c>
    </row>
    <row r="151" spans="1:12" ht="63" customHeight="1" x14ac:dyDescent="0.3">
      <c r="A151" s="210">
        <v>136</v>
      </c>
      <c r="B151" s="211"/>
      <c r="C151" s="220">
        <v>2</v>
      </c>
      <c r="D151" s="221" t="s">
        <v>740</v>
      </c>
      <c r="E151" s="214"/>
      <c r="F151" s="215"/>
      <c r="G151" s="216"/>
      <c r="H151" s="217"/>
      <c r="I151" s="858"/>
      <c r="J151" s="235">
        <v>4619</v>
      </c>
      <c r="K151" s="1081"/>
      <c r="L151" s="866">
        <f t="shared" si="4"/>
        <v>4619</v>
      </c>
    </row>
    <row r="152" spans="1:12" ht="18" customHeight="1" x14ac:dyDescent="0.3">
      <c r="A152" s="210">
        <v>137</v>
      </c>
      <c r="B152" s="211"/>
      <c r="C152" s="226">
        <v>11</v>
      </c>
      <c r="D152" s="221" t="s">
        <v>572</v>
      </c>
      <c r="E152" s="214"/>
      <c r="F152" s="215"/>
      <c r="G152" s="216"/>
      <c r="H152" s="217"/>
      <c r="I152" s="858">
        <v>14484</v>
      </c>
      <c r="J152" s="235">
        <v>14059</v>
      </c>
      <c r="K152" s="861"/>
      <c r="L152" s="866">
        <f t="shared" si="4"/>
        <v>14059</v>
      </c>
    </row>
    <row r="153" spans="1:12" ht="18" customHeight="1" x14ac:dyDescent="0.3">
      <c r="A153" s="210">
        <v>138</v>
      </c>
      <c r="B153" s="211"/>
      <c r="C153" s="226">
        <v>12</v>
      </c>
      <c r="D153" s="221" t="s">
        <v>573</v>
      </c>
      <c r="E153" s="214"/>
      <c r="F153" s="215"/>
      <c r="G153" s="216"/>
      <c r="H153" s="217"/>
      <c r="I153" s="858">
        <v>750</v>
      </c>
      <c r="J153" s="235">
        <v>732</v>
      </c>
      <c r="K153" s="861"/>
      <c r="L153" s="866">
        <f t="shared" si="4"/>
        <v>732</v>
      </c>
    </row>
    <row r="154" spans="1:12" ht="18" customHeight="1" x14ac:dyDescent="0.3">
      <c r="A154" s="210">
        <v>139</v>
      </c>
      <c r="B154" s="211"/>
      <c r="C154" s="226">
        <v>13</v>
      </c>
      <c r="D154" s="545" t="s">
        <v>638</v>
      </c>
      <c r="E154" s="214"/>
      <c r="F154" s="215"/>
      <c r="G154" s="216"/>
      <c r="H154" s="217"/>
      <c r="I154" s="858"/>
      <c r="J154" s="235">
        <v>6500</v>
      </c>
      <c r="K154" s="958"/>
      <c r="L154" s="866">
        <f t="shared" si="4"/>
        <v>6500</v>
      </c>
    </row>
    <row r="155" spans="1:12" ht="18" customHeight="1" x14ac:dyDescent="0.3">
      <c r="A155" s="210">
        <v>140</v>
      </c>
      <c r="B155" s="211"/>
      <c r="C155" s="226">
        <v>14</v>
      </c>
      <c r="D155" s="545" t="s">
        <v>637</v>
      </c>
      <c r="E155" s="214"/>
      <c r="F155" s="215"/>
      <c r="G155" s="216"/>
      <c r="H155" s="217"/>
      <c r="I155" s="858"/>
      <c r="J155" s="235">
        <v>2172</v>
      </c>
      <c r="K155" s="1081"/>
      <c r="L155" s="866">
        <f t="shared" si="4"/>
        <v>2172</v>
      </c>
    </row>
    <row r="156" spans="1:12" ht="18" customHeight="1" x14ac:dyDescent="0.3">
      <c r="A156" s="210">
        <v>141</v>
      </c>
      <c r="B156" s="211"/>
      <c r="C156" s="226">
        <v>15</v>
      </c>
      <c r="D156" s="545" t="s">
        <v>799</v>
      </c>
      <c r="E156" s="214"/>
      <c r="F156" s="215"/>
      <c r="G156" s="216"/>
      <c r="H156" s="217"/>
      <c r="I156" s="858"/>
      <c r="J156" s="235">
        <v>7000</v>
      </c>
      <c r="K156" s="1081"/>
      <c r="L156" s="866">
        <f t="shared" si="4"/>
        <v>7000</v>
      </c>
    </row>
    <row r="157" spans="1:12" ht="18" customHeight="1" x14ac:dyDescent="0.3">
      <c r="A157" s="210">
        <v>142</v>
      </c>
      <c r="B157" s="211"/>
      <c r="C157" s="226">
        <v>16</v>
      </c>
      <c r="D157" s="545" t="s">
        <v>800</v>
      </c>
      <c r="E157" s="214"/>
      <c r="F157" s="215"/>
      <c r="G157" s="216"/>
      <c r="H157" s="217"/>
      <c r="I157" s="858"/>
      <c r="J157" s="235">
        <v>344</v>
      </c>
      <c r="K157" s="1081"/>
      <c r="L157" s="866">
        <f t="shared" si="4"/>
        <v>344</v>
      </c>
    </row>
    <row r="158" spans="1:12" ht="18" customHeight="1" x14ac:dyDescent="0.3">
      <c r="A158" s="210">
        <v>143</v>
      </c>
      <c r="B158" s="211"/>
      <c r="C158" s="226">
        <v>17</v>
      </c>
      <c r="D158" s="545" t="s">
        <v>833</v>
      </c>
      <c r="E158" s="214"/>
      <c r="F158" s="215"/>
      <c r="G158" s="216"/>
      <c r="H158" s="217"/>
      <c r="I158" s="858"/>
      <c r="J158" s="235">
        <v>2500</v>
      </c>
      <c r="K158" s="1081"/>
      <c r="L158" s="866">
        <f t="shared" si="4"/>
        <v>2500</v>
      </c>
    </row>
    <row r="159" spans="1:12" ht="18" customHeight="1" x14ac:dyDescent="0.3">
      <c r="A159" s="210">
        <v>144</v>
      </c>
      <c r="B159" s="211"/>
      <c r="C159" s="226">
        <v>18</v>
      </c>
      <c r="D159" s="545" t="s">
        <v>834</v>
      </c>
      <c r="E159" s="214"/>
      <c r="F159" s="215"/>
      <c r="G159" s="216"/>
      <c r="H159" s="217"/>
      <c r="I159" s="858"/>
      <c r="J159" s="235">
        <v>7000</v>
      </c>
      <c r="K159" s="1081"/>
      <c r="L159" s="866">
        <f t="shared" si="4"/>
        <v>7000</v>
      </c>
    </row>
    <row r="160" spans="1:12" s="218" customFormat="1" ht="22.5" customHeight="1" x14ac:dyDescent="0.3">
      <c r="A160" s="210">
        <v>145</v>
      </c>
      <c r="B160" s="211">
        <v>15</v>
      </c>
      <c r="C160" s="229" t="s">
        <v>114</v>
      </c>
      <c r="D160" s="213"/>
      <c r="E160" s="214" t="s">
        <v>23</v>
      </c>
      <c r="F160" s="215">
        <v>85619</v>
      </c>
      <c r="G160" s="216">
        <v>4000</v>
      </c>
      <c r="H160" s="217">
        <v>44997</v>
      </c>
      <c r="I160" s="857"/>
      <c r="J160" s="1044"/>
      <c r="K160" s="862"/>
      <c r="L160" s="866"/>
    </row>
    <row r="161" spans="1:12" ht="94.5" customHeight="1" x14ac:dyDescent="0.3">
      <c r="A161" s="210">
        <v>146</v>
      </c>
      <c r="B161" s="211"/>
      <c r="C161" s="220">
        <v>1</v>
      </c>
      <c r="D161" s="221" t="s">
        <v>686</v>
      </c>
      <c r="E161" s="214"/>
      <c r="F161" s="215"/>
      <c r="G161" s="216"/>
      <c r="H161" s="217"/>
      <c r="I161" s="858">
        <v>4352</v>
      </c>
      <c r="J161" s="235">
        <v>8732</v>
      </c>
      <c r="K161" s="958">
        <v>-442</v>
      </c>
      <c r="L161" s="866">
        <f t="shared" ref="L161:L168" si="5">SUM(J161:K161)</f>
        <v>8290</v>
      </c>
    </row>
    <row r="162" spans="1:12" ht="18" customHeight="1" x14ac:dyDescent="0.3">
      <c r="A162" s="210">
        <v>147</v>
      </c>
      <c r="B162" s="211"/>
      <c r="C162" s="238">
        <v>9</v>
      </c>
      <c r="D162" s="545" t="s">
        <v>642</v>
      </c>
      <c r="E162" s="214"/>
      <c r="F162" s="215"/>
      <c r="G162" s="216"/>
      <c r="H162" s="217"/>
      <c r="I162" s="858"/>
      <c r="J162" s="235">
        <v>2520</v>
      </c>
      <c r="K162" s="958">
        <v>33</v>
      </c>
      <c r="L162" s="866">
        <f t="shared" si="5"/>
        <v>2553</v>
      </c>
    </row>
    <row r="163" spans="1:12" ht="18" customHeight="1" x14ac:dyDescent="0.3">
      <c r="A163" s="210">
        <v>148</v>
      </c>
      <c r="B163" s="211"/>
      <c r="C163" s="238">
        <v>10</v>
      </c>
      <c r="D163" s="545" t="s">
        <v>643</v>
      </c>
      <c r="E163" s="214"/>
      <c r="F163" s="215"/>
      <c r="G163" s="216"/>
      <c r="H163" s="217"/>
      <c r="I163" s="858"/>
      <c r="J163" s="235">
        <v>1200</v>
      </c>
      <c r="K163" s="958">
        <v>-1200</v>
      </c>
      <c r="L163" s="866">
        <f t="shared" si="5"/>
        <v>0</v>
      </c>
    </row>
    <row r="164" spans="1:12" ht="18" customHeight="1" x14ac:dyDescent="0.3">
      <c r="A164" s="210">
        <v>149</v>
      </c>
      <c r="B164" s="211"/>
      <c r="C164" s="238">
        <v>11</v>
      </c>
      <c r="D164" s="545" t="s">
        <v>644</v>
      </c>
      <c r="E164" s="214"/>
      <c r="F164" s="215"/>
      <c r="G164" s="216"/>
      <c r="H164" s="217"/>
      <c r="I164" s="858"/>
      <c r="J164" s="235">
        <v>900</v>
      </c>
      <c r="K164" s="958">
        <v>-595</v>
      </c>
      <c r="L164" s="866">
        <f t="shared" si="5"/>
        <v>305</v>
      </c>
    </row>
    <row r="165" spans="1:12" ht="29.25" customHeight="1" x14ac:dyDescent="0.3">
      <c r="A165" s="210">
        <v>150</v>
      </c>
      <c r="B165" s="211"/>
      <c r="C165" s="964">
        <v>12</v>
      </c>
      <c r="D165" s="545" t="s">
        <v>805</v>
      </c>
      <c r="E165" s="214"/>
      <c r="F165" s="215"/>
      <c r="G165" s="216"/>
      <c r="H165" s="217"/>
      <c r="I165" s="858"/>
      <c r="J165" s="235">
        <v>5000</v>
      </c>
      <c r="K165" s="958">
        <v>15</v>
      </c>
      <c r="L165" s="866">
        <f t="shared" si="5"/>
        <v>5015</v>
      </c>
    </row>
    <row r="166" spans="1:12" ht="18" customHeight="1" x14ac:dyDescent="0.3">
      <c r="A166" s="210">
        <v>151</v>
      </c>
      <c r="B166" s="211"/>
      <c r="C166" s="964">
        <v>13</v>
      </c>
      <c r="D166" s="545" t="s">
        <v>811</v>
      </c>
      <c r="E166" s="214"/>
      <c r="F166" s="215"/>
      <c r="G166" s="216"/>
      <c r="H166" s="217"/>
      <c r="I166" s="858"/>
      <c r="J166" s="235">
        <v>33000</v>
      </c>
      <c r="K166" s="958">
        <v>-376</v>
      </c>
      <c r="L166" s="866">
        <f t="shared" si="5"/>
        <v>32624</v>
      </c>
    </row>
    <row r="167" spans="1:12" s="218" customFormat="1" ht="22.5" customHeight="1" x14ac:dyDescent="0.3">
      <c r="A167" s="210">
        <v>152</v>
      </c>
      <c r="B167" s="211">
        <v>16</v>
      </c>
      <c r="C167" s="236" t="s">
        <v>215</v>
      </c>
      <c r="D167" s="213"/>
      <c r="E167" s="214" t="s">
        <v>22</v>
      </c>
      <c r="F167" s="215">
        <v>1541</v>
      </c>
      <c r="G167" s="216">
        <v>7000</v>
      </c>
      <c r="H167" s="217">
        <v>8269</v>
      </c>
      <c r="I167" s="857"/>
      <c r="J167" s="1044"/>
      <c r="K167" s="862"/>
      <c r="L167" s="866"/>
    </row>
    <row r="168" spans="1:12" ht="18" customHeight="1" thickBot="1" x14ac:dyDescent="0.35">
      <c r="A168" s="210">
        <v>153</v>
      </c>
      <c r="B168" s="211"/>
      <c r="C168" s="226">
        <v>1</v>
      </c>
      <c r="D168" s="221" t="s">
        <v>574</v>
      </c>
      <c r="E168" s="214"/>
      <c r="F168" s="215"/>
      <c r="G168" s="216"/>
      <c r="H168" s="217"/>
      <c r="I168" s="858">
        <v>11103</v>
      </c>
      <c r="J168" s="235">
        <v>16103</v>
      </c>
      <c r="K168" s="958"/>
      <c r="L168" s="866">
        <f t="shared" si="5"/>
        <v>16103</v>
      </c>
    </row>
    <row r="169" spans="1:12" s="472" customFormat="1" ht="36" customHeight="1" thickTop="1" thickBot="1" x14ac:dyDescent="0.25">
      <c r="A169" s="210">
        <v>154</v>
      </c>
      <c r="B169" s="2063" t="s">
        <v>308</v>
      </c>
      <c r="C169" s="2064"/>
      <c r="D169" s="2065"/>
      <c r="E169" s="468"/>
      <c r="F169" s="469">
        <f>SUM(F16:F167)</f>
        <v>450244</v>
      </c>
      <c r="G169" s="470">
        <f>SUM(G16:G167)</f>
        <v>276474</v>
      </c>
      <c r="H169" s="471">
        <f>SUM(H16:H167)</f>
        <v>431784</v>
      </c>
      <c r="I169" s="859">
        <f>SUM(I16:I168)</f>
        <v>116747</v>
      </c>
      <c r="J169" s="1045">
        <f>SUM(J16:J168)</f>
        <v>333818</v>
      </c>
      <c r="K169" s="1019">
        <f>SUM(K16:K168)</f>
        <v>-1124</v>
      </c>
      <c r="L169" s="867">
        <f>SUM(L16:L168)</f>
        <v>332694</v>
      </c>
    </row>
    <row r="170" spans="1:12" s="218" customFormat="1" ht="22.5" customHeight="1" x14ac:dyDescent="0.3">
      <c r="A170" s="210">
        <v>155</v>
      </c>
      <c r="B170" s="211">
        <v>17</v>
      </c>
      <c r="C170" s="237" t="s">
        <v>153</v>
      </c>
      <c r="D170" s="213"/>
      <c r="E170" s="214" t="s">
        <v>22</v>
      </c>
      <c r="F170" s="215"/>
      <c r="G170" s="216">
        <v>4550</v>
      </c>
      <c r="H170" s="217">
        <v>4293</v>
      </c>
      <c r="I170" s="857"/>
      <c r="J170" s="1044"/>
      <c r="K170" s="862"/>
      <c r="L170" s="865"/>
    </row>
    <row r="171" spans="1:12" s="218" customFormat="1" ht="22.5" customHeight="1" x14ac:dyDescent="0.3">
      <c r="A171" s="210">
        <v>156</v>
      </c>
      <c r="B171" s="211"/>
      <c r="C171" s="230"/>
      <c r="D171" s="213" t="s">
        <v>123</v>
      </c>
      <c r="E171" s="214"/>
      <c r="F171" s="215">
        <v>2872</v>
      </c>
      <c r="G171" s="216">
        <v>15000</v>
      </c>
      <c r="H171" s="217">
        <v>3038</v>
      </c>
      <c r="I171" s="857"/>
      <c r="J171" s="1044"/>
      <c r="K171" s="862"/>
      <c r="L171" s="865"/>
    </row>
    <row r="172" spans="1:12" ht="18" customHeight="1" x14ac:dyDescent="0.3">
      <c r="A172" s="210">
        <v>157</v>
      </c>
      <c r="B172" s="211"/>
      <c r="C172" s="238">
        <v>3</v>
      </c>
      <c r="D172" s="221" t="s">
        <v>349</v>
      </c>
      <c r="E172" s="214"/>
      <c r="F172" s="222"/>
      <c r="G172" s="223">
        <v>29000</v>
      </c>
      <c r="H172" s="224"/>
      <c r="I172" s="858">
        <v>29000</v>
      </c>
      <c r="J172" s="235">
        <v>29000</v>
      </c>
      <c r="K172" s="861"/>
      <c r="L172" s="866">
        <f>SUM(J172:K172)</f>
        <v>29000</v>
      </c>
    </row>
    <row r="173" spans="1:12" ht="18" customHeight="1" x14ac:dyDescent="0.3">
      <c r="A173" s="210">
        <v>158</v>
      </c>
      <c r="B173" s="211"/>
      <c r="C173" s="238">
        <v>5</v>
      </c>
      <c r="D173" s="221" t="s">
        <v>455</v>
      </c>
      <c r="E173" s="214"/>
      <c r="F173" s="222"/>
      <c r="G173" s="223">
        <v>1000</v>
      </c>
      <c r="H173" s="224"/>
      <c r="I173" s="858">
        <v>1000</v>
      </c>
      <c r="J173" s="235">
        <v>1000</v>
      </c>
      <c r="K173" s="861"/>
      <c r="L173" s="866">
        <f t="shared" ref="L173:L182" si="6">SUM(J173:K173)</f>
        <v>1000</v>
      </c>
    </row>
    <row r="174" spans="1:12" ht="18" customHeight="1" x14ac:dyDescent="0.3">
      <c r="A174" s="210">
        <v>159</v>
      </c>
      <c r="B174" s="211"/>
      <c r="C174" s="238">
        <v>10</v>
      </c>
      <c r="D174" s="221" t="s">
        <v>350</v>
      </c>
      <c r="E174" s="214"/>
      <c r="F174" s="222">
        <v>228</v>
      </c>
      <c r="G174" s="223">
        <v>800</v>
      </c>
      <c r="H174" s="224">
        <v>330</v>
      </c>
      <c r="I174" s="858">
        <v>800</v>
      </c>
      <c r="J174" s="235">
        <v>800</v>
      </c>
      <c r="K174" s="861"/>
      <c r="L174" s="866">
        <f t="shared" si="6"/>
        <v>800</v>
      </c>
    </row>
    <row r="175" spans="1:12" ht="18" customHeight="1" x14ac:dyDescent="0.3">
      <c r="A175" s="210">
        <v>160</v>
      </c>
      <c r="B175" s="211"/>
      <c r="C175" s="238">
        <v>11</v>
      </c>
      <c r="D175" s="221" t="s">
        <v>575</v>
      </c>
      <c r="E175" s="214"/>
      <c r="F175" s="222">
        <v>704</v>
      </c>
      <c r="G175" s="223">
        <v>3500</v>
      </c>
      <c r="H175" s="224">
        <v>4155</v>
      </c>
      <c r="I175" s="858">
        <v>11247</v>
      </c>
      <c r="J175" s="235">
        <v>16247</v>
      </c>
      <c r="K175" s="958"/>
      <c r="L175" s="866">
        <f t="shared" si="6"/>
        <v>16247</v>
      </c>
    </row>
    <row r="176" spans="1:12" ht="18" customHeight="1" x14ac:dyDescent="0.3">
      <c r="A176" s="210">
        <v>161</v>
      </c>
      <c r="B176" s="211"/>
      <c r="C176" s="238">
        <v>12</v>
      </c>
      <c r="D176" s="221" t="s">
        <v>375</v>
      </c>
      <c r="E176" s="214"/>
      <c r="F176" s="222">
        <v>790</v>
      </c>
      <c r="G176" s="223">
        <v>8500</v>
      </c>
      <c r="H176" s="224">
        <v>1835</v>
      </c>
      <c r="I176" s="858">
        <v>10000</v>
      </c>
      <c r="J176" s="235">
        <v>79317</v>
      </c>
      <c r="K176" s="958"/>
      <c r="L176" s="866">
        <f t="shared" si="6"/>
        <v>79317</v>
      </c>
    </row>
    <row r="177" spans="1:248" ht="18" customHeight="1" x14ac:dyDescent="0.3">
      <c r="A177" s="210">
        <v>162</v>
      </c>
      <c r="B177" s="211"/>
      <c r="C177" s="238">
        <v>13</v>
      </c>
      <c r="D177" s="221" t="s">
        <v>367</v>
      </c>
      <c r="E177" s="214"/>
      <c r="F177" s="222">
        <v>2334</v>
      </c>
      <c r="G177" s="223"/>
      <c r="H177" s="224">
        <v>3028</v>
      </c>
      <c r="I177" s="858">
        <v>4000</v>
      </c>
      <c r="J177" s="235">
        <v>4000</v>
      </c>
      <c r="K177" s="861"/>
      <c r="L177" s="866">
        <f t="shared" si="6"/>
        <v>4000</v>
      </c>
    </row>
    <row r="178" spans="1:248" ht="18" customHeight="1" x14ac:dyDescent="0.3">
      <c r="A178" s="210">
        <v>163</v>
      </c>
      <c r="B178" s="211"/>
      <c r="C178" s="238">
        <v>17</v>
      </c>
      <c r="D178" s="221" t="s">
        <v>456</v>
      </c>
      <c r="E178" s="214"/>
      <c r="F178" s="222"/>
      <c r="G178" s="223">
        <v>10000</v>
      </c>
      <c r="H178" s="224"/>
      <c r="I178" s="858">
        <v>10000</v>
      </c>
      <c r="J178" s="235">
        <v>0</v>
      </c>
      <c r="K178" s="958"/>
      <c r="L178" s="866">
        <f t="shared" si="6"/>
        <v>0</v>
      </c>
    </row>
    <row r="179" spans="1:248" ht="18" customHeight="1" x14ac:dyDescent="0.3">
      <c r="A179" s="210">
        <v>164</v>
      </c>
      <c r="B179" s="211"/>
      <c r="C179" s="238">
        <v>20</v>
      </c>
      <c r="D179" s="221" t="s">
        <v>576</v>
      </c>
      <c r="E179" s="214"/>
      <c r="F179" s="222"/>
      <c r="G179" s="223"/>
      <c r="H179" s="224"/>
      <c r="I179" s="858">
        <v>18923</v>
      </c>
      <c r="J179" s="235">
        <v>18923</v>
      </c>
      <c r="K179" s="861"/>
      <c r="L179" s="866">
        <f t="shared" si="6"/>
        <v>18923</v>
      </c>
    </row>
    <row r="180" spans="1:248" ht="18" customHeight="1" x14ac:dyDescent="0.3">
      <c r="A180" s="210">
        <v>165</v>
      </c>
      <c r="B180" s="211"/>
      <c r="C180" s="238">
        <v>21</v>
      </c>
      <c r="D180" s="221" t="s">
        <v>577</v>
      </c>
      <c r="E180" s="214"/>
      <c r="F180" s="222"/>
      <c r="G180" s="223"/>
      <c r="H180" s="224"/>
      <c r="I180" s="858">
        <v>21077</v>
      </c>
      <c r="J180" s="235">
        <v>21077</v>
      </c>
      <c r="K180" s="861"/>
      <c r="L180" s="866">
        <f t="shared" si="6"/>
        <v>21077</v>
      </c>
    </row>
    <row r="181" spans="1:248" ht="22.5" customHeight="1" x14ac:dyDescent="0.3">
      <c r="A181" s="210">
        <v>166</v>
      </c>
      <c r="B181" s="211"/>
      <c r="C181" s="238"/>
      <c r="D181" s="213" t="s">
        <v>328</v>
      </c>
      <c r="E181" s="214"/>
      <c r="F181" s="222">
        <v>3375</v>
      </c>
      <c r="G181" s="223">
        <v>25800</v>
      </c>
      <c r="H181" s="224">
        <v>18417</v>
      </c>
      <c r="I181" s="858"/>
      <c r="J181" s="235"/>
      <c r="K181" s="861"/>
      <c r="L181" s="866"/>
    </row>
    <row r="182" spans="1:248" ht="18" customHeight="1" thickBot="1" x14ac:dyDescent="0.35">
      <c r="A182" s="210">
        <v>167</v>
      </c>
      <c r="B182" s="211"/>
      <c r="C182" s="214">
        <v>15</v>
      </c>
      <c r="D182" s="221" t="s">
        <v>30</v>
      </c>
      <c r="E182" s="214"/>
      <c r="F182" s="222"/>
      <c r="G182" s="223"/>
      <c r="H182" s="224"/>
      <c r="I182" s="858">
        <v>24900</v>
      </c>
      <c r="J182" s="235">
        <v>50283</v>
      </c>
      <c r="K182" s="958"/>
      <c r="L182" s="866">
        <f t="shared" si="6"/>
        <v>50283</v>
      </c>
    </row>
    <row r="183" spans="1:248" s="472" customFormat="1" ht="36" customHeight="1" thickTop="1" thickBot="1" x14ac:dyDescent="0.25">
      <c r="A183" s="210">
        <v>168</v>
      </c>
      <c r="B183" s="2063" t="s">
        <v>309</v>
      </c>
      <c r="C183" s="2064"/>
      <c r="D183" s="2065"/>
      <c r="E183" s="468"/>
      <c r="F183" s="469">
        <f t="shared" ref="F183:L183" si="7">SUM(F170:F182)</f>
        <v>10303</v>
      </c>
      <c r="G183" s="470">
        <f t="shared" si="7"/>
        <v>98150</v>
      </c>
      <c r="H183" s="471">
        <f t="shared" si="7"/>
        <v>35096</v>
      </c>
      <c r="I183" s="859">
        <f t="shared" si="7"/>
        <v>130947</v>
      </c>
      <c r="J183" s="1045">
        <f t="shared" si="7"/>
        <v>220647</v>
      </c>
      <c r="K183" s="1019">
        <f t="shared" si="7"/>
        <v>0</v>
      </c>
      <c r="L183" s="867">
        <f t="shared" si="7"/>
        <v>220647</v>
      </c>
    </row>
    <row r="184" spans="1:248" s="472" customFormat="1" ht="36" customHeight="1" thickBot="1" x14ac:dyDescent="0.25">
      <c r="A184" s="210">
        <v>169</v>
      </c>
      <c r="B184" s="2050" t="s">
        <v>310</v>
      </c>
      <c r="C184" s="2051"/>
      <c r="D184" s="2056"/>
      <c r="E184" s="473"/>
      <c r="F184" s="474">
        <f t="shared" ref="F184:L184" si="8">SUM(F183,F169)</f>
        <v>460547</v>
      </c>
      <c r="G184" s="475">
        <f t="shared" si="8"/>
        <v>374624</v>
      </c>
      <c r="H184" s="476">
        <f t="shared" si="8"/>
        <v>466880</v>
      </c>
      <c r="I184" s="860">
        <f t="shared" si="8"/>
        <v>247694</v>
      </c>
      <c r="J184" s="1046">
        <f t="shared" si="8"/>
        <v>554465</v>
      </c>
      <c r="K184" s="1020">
        <f t="shared" si="8"/>
        <v>-1124</v>
      </c>
      <c r="L184" s="868">
        <f t="shared" si="8"/>
        <v>553341</v>
      </c>
    </row>
    <row r="185" spans="1:248" s="472" customFormat="1" ht="20.100000000000001" customHeight="1" x14ac:dyDescent="0.3">
      <c r="A185" s="210">
        <v>170</v>
      </c>
      <c r="B185" s="1122"/>
      <c r="C185" s="1089" t="s">
        <v>752</v>
      </c>
      <c r="D185" s="1098"/>
      <c r="E185" s="1098"/>
      <c r="F185" s="1099"/>
      <c r="G185" s="1100"/>
      <c r="H185" s="1109"/>
      <c r="I185" s="1107"/>
      <c r="J185" s="1101"/>
      <c r="K185" s="1102"/>
      <c r="L185" s="1123"/>
    </row>
    <row r="186" spans="1:248" s="472" customFormat="1" ht="20.100000000000001" customHeight="1" x14ac:dyDescent="0.3">
      <c r="A186" s="210">
        <v>171</v>
      </c>
      <c r="B186" s="211">
        <v>9</v>
      </c>
      <c r="C186" s="229" t="s">
        <v>283</v>
      </c>
      <c r="D186" s="213"/>
      <c r="E186" s="1111" t="s">
        <v>22</v>
      </c>
      <c r="F186" s="1103"/>
      <c r="G186" s="1104"/>
      <c r="H186" s="1110"/>
      <c r="I186" s="1108"/>
      <c r="J186" s="1105"/>
      <c r="K186" s="1106"/>
      <c r="L186" s="1124"/>
    </row>
    <row r="187" spans="1:248" s="472" customFormat="1" ht="20.100000000000001" customHeight="1" thickBot="1" x14ac:dyDescent="0.35">
      <c r="A187" s="210">
        <v>172</v>
      </c>
      <c r="B187" s="1125"/>
      <c r="C187" s="238">
        <v>1</v>
      </c>
      <c r="D187" s="545" t="s">
        <v>758</v>
      </c>
      <c r="E187" s="1112"/>
      <c r="F187" s="1113"/>
      <c r="G187" s="1114"/>
      <c r="H187" s="1115"/>
      <c r="I187" s="1116"/>
      <c r="J187" s="1117">
        <v>1500</v>
      </c>
      <c r="K187" s="1118"/>
      <c r="L187" s="1126">
        <f>SUM(J187:K187)</f>
        <v>1500</v>
      </c>
    </row>
    <row r="188" spans="1:248" s="472" customFormat="1" ht="36" customHeight="1" thickBot="1" x14ac:dyDescent="0.25">
      <c r="A188" s="210">
        <v>173</v>
      </c>
      <c r="B188" s="2050" t="s">
        <v>753</v>
      </c>
      <c r="C188" s="2051"/>
      <c r="D188" s="2051"/>
      <c r="E188" s="473"/>
      <c r="F188" s="474"/>
      <c r="G188" s="475"/>
      <c r="H188" s="1119"/>
      <c r="I188" s="1120"/>
      <c r="J188" s="1046">
        <f>SUM(J184,J187)</f>
        <v>555965</v>
      </c>
      <c r="K188" s="1020">
        <f>K187+K184</f>
        <v>-1124</v>
      </c>
      <c r="L188" s="1121">
        <f>SUM(J188,K188)</f>
        <v>554841</v>
      </c>
    </row>
    <row r="189" spans="1:248" ht="18" customHeight="1" x14ac:dyDescent="0.3">
      <c r="B189" s="477"/>
      <c r="C189" s="478" t="s">
        <v>24</v>
      </c>
      <c r="D189" s="477"/>
      <c r="E189" s="479"/>
      <c r="F189" s="480"/>
      <c r="G189" s="481"/>
      <c r="H189" s="482"/>
      <c r="I189" s="482"/>
      <c r="J189" s="482"/>
    </row>
    <row r="190" spans="1:248" s="484" customFormat="1" ht="18" customHeight="1" x14ac:dyDescent="0.3">
      <c r="A190" s="467"/>
      <c r="B190" s="477" t="s">
        <v>25</v>
      </c>
      <c r="C190" s="477"/>
      <c r="D190" s="477"/>
      <c r="E190" s="479"/>
      <c r="F190" s="483"/>
      <c r="G190" s="481"/>
      <c r="H190" s="482"/>
      <c r="I190" s="482"/>
      <c r="J190" s="482"/>
      <c r="K190" s="225"/>
      <c r="L190" s="225"/>
      <c r="M190" s="225"/>
      <c r="N190" s="225"/>
      <c r="O190" s="225"/>
      <c r="P190" s="225"/>
      <c r="Q190" s="225"/>
      <c r="R190" s="225"/>
      <c r="S190" s="225"/>
      <c r="T190" s="225"/>
      <c r="U190" s="225"/>
      <c r="V190" s="225"/>
      <c r="W190" s="225"/>
      <c r="X190" s="225"/>
      <c r="Y190" s="225"/>
      <c r="Z190" s="225"/>
      <c r="AA190" s="225"/>
      <c r="AB190" s="225"/>
      <c r="AC190" s="225"/>
      <c r="AD190" s="225"/>
      <c r="AE190" s="225"/>
      <c r="AF190" s="225"/>
      <c r="AG190" s="225"/>
      <c r="AH190" s="225"/>
      <c r="AI190" s="225"/>
      <c r="AJ190" s="225"/>
      <c r="AK190" s="225"/>
      <c r="AL190" s="225"/>
      <c r="AM190" s="225"/>
      <c r="AN190" s="225"/>
      <c r="AO190" s="225"/>
      <c r="AP190" s="225"/>
      <c r="AQ190" s="225"/>
      <c r="AR190" s="225"/>
      <c r="AS190" s="225"/>
      <c r="AT190" s="225"/>
      <c r="AU190" s="225"/>
      <c r="AV190" s="225"/>
      <c r="AW190" s="225"/>
      <c r="AX190" s="225"/>
      <c r="AY190" s="225"/>
      <c r="AZ190" s="225"/>
      <c r="BA190" s="225"/>
      <c r="BB190" s="225"/>
      <c r="BC190" s="225"/>
      <c r="BD190" s="225"/>
      <c r="BE190" s="225"/>
      <c r="BF190" s="225"/>
      <c r="BG190" s="225"/>
      <c r="BH190" s="225"/>
      <c r="BI190" s="225"/>
      <c r="BJ190" s="225"/>
      <c r="BK190" s="225"/>
      <c r="BL190" s="225"/>
      <c r="BM190" s="225"/>
      <c r="BN190" s="225"/>
      <c r="BO190" s="225"/>
      <c r="BP190" s="225"/>
      <c r="BQ190" s="225"/>
      <c r="BR190" s="225"/>
      <c r="BS190" s="225"/>
      <c r="BT190" s="225"/>
      <c r="BU190" s="225"/>
      <c r="BV190" s="225"/>
      <c r="BW190" s="225"/>
      <c r="BX190" s="225"/>
      <c r="BY190" s="225"/>
      <c r="BZ190" s="225"/>
      <c r="CA190" s="225"/>
      <c r="CB190" s="225"/>
      <c r="CC190" s="225"/>
      <c r="CD190" s="225"/>
      <c r="CE190" s="225"/>
      <c r="CF190" s="225"/>
      <c r="CG190" s="225"/>
      <c r="CH190" s="225"/>
      <c r="CI190" s="225"/>
      <c r="CJ190" s="225"/>
      <c r="CK190" s="225"/>
      <c r="CL190" s="225"/>
      <c r="CM190" s="225"/>
      <c r="CN190" s="225"/>
      <c r="CO190" s="225"/>
      <c r="CP190" s="225"/>
      <c r="CQ190" s="225"/>
      <c r="CR190" s="225"/>
      <c r="CS190" s="225"/>
      <c r="CT190" s="225"/>
      <c r="CU190" s="225"/>
      <c r="CV190" s="225"/>
      <c r="CW190" s="225"/>
      <c r="CX190" s="225"/>
      <c r="CY190" s="225"/>
      <c r="CZ190" s="225"/>
      <c r="DA190" s="225"/>
      <c r="DB190" s="225"/>
      <c r="DC190" s="225"/>
      <c r="DD190" s="225"/>
      <c r="DE190" s="225"/>
      <c r="DF190" s="225"/>
      <c r="DG190" s="225"/>
      <c r="DH190" s="225"/>
      <c r="DI190" s="225"/>
      <c r="DJ190" s="225"/>
      <c r="DK190" s="225"/>
      <c r="DL190" s="225"/>
      <c r="DM190" s="225"/>
      <c r="DN190" s="225"/>
      <c r="DO190" s="225"/>
      <c r="DP190" s="225"/>
      <c r="DQ190" s="225"/>
      <c r="DR190" s="225"/>
      <c r="DS190" s="225"/>
      <c r="DT190" s="225"/>
      <c r="DU190" s="225"/>
      <c r="DV190" s="225"/>
      <c r="DW190" s="225"/>
      <c r="DX190" s="225"/>
      <c r="DY190" s="225"/>
      <c r="DZ190" s="225"/>
      <c r="EA190" s="225"/>
      <c r="EB190" s="225"/>
      <c r="EC190" s="225"/>
      <c r="ED190" s="225"/>
      <c r="EE190" s="225"/>
      <c r="EF190" s="225"/>
      <c r="EG190" s="225"/>
      <c r="EH190" s="225"/>
      <c r="EI190" s="225"/>
      <c r="EJ190" s="225"/>
      <c r="EK190" s="225"/>
      <c r="EL190" s="225"/>
      <c r="EM190" s="225"/>
      <c r="EN190" s="225"/>
      <c r="EO190" s="225"/>
      <c r="EP190" s="225"/>
      <c r="EQ190" s="225"/>
      <c r="ER190" s="225"/>
      <c r="ES190" s="225"/>
      <c r="ET190" s="225"/>
      <c r="EU190" s="225"/>
      <c r="EV190" s="225"/>
      <c r="EW190" s="225"/>
      <c r="EX190" s="225"/>
      <c r="EY190" s="225"/>
      <c r="EZ190" s="225"/>
      <c r="FA190" s="225"/>
      <c r="FB190" s="225"/>
      <c r="FC190" s="225"/>
      <c r="FD190" s="225"/>
      <c r="FE190" s="225"/>
      <c r="FF190" s="225"/>
      <c r="FG190" s="225"/>
      <c r="FH190" s="225"/>
      <c r="FI190" s="225"/>
      <c r="FJ190" s="225"/>
      <c r="FK190" s="225"/>
      <c r="FL190" s="225"/>
      <c r="FM190" s="225"/>
      <c r="FN190" s="225"/>
      <c r="FO190" s="225"/>
      <c r="FP190" s="225"/>
      <c r="FQ190" s="225"/>
      <c r="FR190" s="225"/>
      <c r="FS190" s="225"/>
      <c r="FT190" s="225"/>
      <c r="FU190" s="225"/>
      <c r="FV190" s="225"/>
      <c r="FW190" s="225"/>
      <c r="FX190" s="225"/>
      <c r="FY190" s="225"/>
      <c r="FZ190" s="225"/>
      <c r="GA190" s="225"/>
      <c r="GB190" s="225"/>
      <c r="GC190" s="225"/>
      <c r="GD190" s="225"/>
      <c r="GE190" s="225"/>
      <c r="GF190" s="225"/>
      <c r="GG190" s="225"/>
      <c r="GH190" s="225"/>
      <c r="GI190" s="225"/>
      <c r="GJ190" s="225"/>
      <c r="GK190" s="225"/>
      <c r="GL190" s="225"/>
      <c r="GM190" s="225"/>
      <c r="GN190" s="225"/>
      <c r="GO190" s="225"/>
      <c r="GP190" s="225"/>
      <c r="GQ190" s="225"/>
      <c r="GR190" s="225"/>
      <c r="GS190" s="225"/>
      <c r="GT190" s="225"/>
      <c r="GU190" s="225"/>
      <c r="GV190" s="225"/>
      <c r="GW190" s="225"/>
      <c r="GX190" s="225"/>
      <c r="GY190" s="225"/>
      <c r="GZ190" s="225"/>
      <c r="HA190" s="225"/>
      <c r="HB190" s="225"/>
      <c r="HC190" s="225"/>
      <c r="HD190" s="225"/>
      <c r="HE190" s="225"/>
      <c r="HF190" s="225"/>
      <c r="HG190" s="225"/>
      <c r="HH190" s="225"/>
      <c r="HI190" s="225"/>
      <c r="HJ190" s="225"/>
      <c r="HK190" s="225"/>
      <c r="HL190" s="225"/>
      <c r="HM190" s="225"/>
      <c r="HN190" s="225"/>
      <c r="HO190" s="225"/>
      <c r="HP190" s="225"/>
      <c r="HQ190" s="225"/>
      <c r="HR190" s="225"/>
      <c r="HS190" s="225"/>
      <c r="HT190" s="225"/>
      <c r="HU190" s="225"/>
      <c r="HV190" s="225"/>
      <c r="HW190" s="225"/>
      <c r="HX190" s="225"/>
      <c r="HY190" s="225"/>
      <c r="HZ190" s="225"/>
      <c r="IA190" s="225"/>
      <c r="IB190" s="225"/>
      <c r="IC190" s="225"/>
      <c r="ID190" s="225"/>
      <c r="IE190" s="225"/>
      <c r="IF190" s="225"/>
      <c r="IG190" s="225"/>
      <c r="IH190" s="225"/>
      <c r="II190" s="225"/>
      <c r="IJ190" s="225"/>
      <c r="IK190" s="225"/>
      <c r="IL190" s="225"/>
      <c r="IM190" s="225"/>
      <c r="IN190" s="225"/>
    </row>
    <row r="191" spans="1:248" s="484" customFormat="1" ht="18" customHeight="1" x14ac:dyDescent="0.3">
      <c r="A191" s="467"/>
      <c r="B191" s="477" t="s">
        <v>26</v>
      </c>
      <c r="C191" s="477"/>
      <c r="D191" s="477"/>
      <c r="E191" s="479"/>
      <c r="F191" s="483"/>
      <c r="G191" s="481"/>
      <c r="H191" s="482"/>
      <c r="I191" s="482"/>
      <c r="J191" s="482"/>
      <c r="K191" s="225"/>
      <c r="L191" s="225"/>
      <c r="M191" s="225"/>
      <c r="N191" s="225"/>
      <c r="O191" s="225"/>
      <c r="P191" s="225"/>
      <c r="Q191" s="225"/>
      <c r="R191" s="225"/>
      <c r="S191" s="225"/>
      <c r="T191" s="225"/>
      <c r="U191" s="225"/>
      <c r="V191" s="225"/>
      <c r="W191" s="225"/>
      <c r="X191" s="225"/>
      <c r="Y191" s="225"/>
      <c r="Z191" s="225"/>
      <c r="AA191" s="225"/>
      <c r="AB191" s="225"/>
      <c r="AC191" s="225"/>
      <c r="AD191" s="225"/>
      <c r="AE191" s="225"/>
      <c r="AF191" s="225"/>
      <c r="AG191" s="225"/>
      <c r="AH191" s="225"/>
      <c r="AI191" s="225"/>
      <c r="AJ191" s="225"/>
      <c r="AK191" s="225"/>
      <c r="AL191" s="225"/>
      <c r="AM191" s="225"/>
      <c r="AN191" s="225"/>
      <c r="AO191" s="225"/>
      <c r="AP191" s="225"/>
      <c r="AQ191" s="225"/>
      <c r="AR191" s="225"/>
      <c r="AS191" s="225"/>
      <c r="AT191" s="225"/>
      <c r="AU191" s="225"/>
      <c r="AV191" s="225"/>
      <c r="AW191" s="225"/>
      <c r="AX191" s="225"/>
      <c r="AY191" s="225"/>
      <c r="AZ191" s="225"/>
      <c r="BA191" s="225"/>
      <c r="BB191" s="225"/>
      <c r="BC191" s="225"/>
      <c r="BD191" s="225"/>
      <c r="BE191" s="225"/>
      <c r="BF191" s="225"/>
      <c r="BG191" s="225"/>
      <c r="BH191" s="225"/>
      <c r="BI191" s="225"/>
      <c r="BJ191" s="225"/>
      <c r="BK191" s="225"/>
      <c r="BL191" s="225"/>
      <c r="BM191" s="225"/>
      <c r="BN191" s="225"/>
      <c r="BO191" s="225"/>
      <c r="BP191" s="225"/>
      <c r="BQ191" s="225"/>
      <c r="BR191" s="225"/>
      <c r="BS191" s="225"/>
      <c r="BT191" s="225"/>
      <c r="BU191" s="225"/>
      <c r="BV191" s="225"/>
      <c r="BW191" s="225"/>
      <c r="BX191" s="225"/>
      <c r="BY191" s="225"/>
      <c r="BZ191" s="225"/>
      <c r="CA191" s="225"/>
      <c r="CB191" s="225"/>
      <c r="CC191" s="225"/>
      <c r="CD191" s="225"/>
      <c r="CE191" s="225"/>
      <c r="CF191" s="225"/>
      <c r="CG191" s="225"/>
      <c r="CH191" s="225"/>
      <c r="CI191" s="225"/>
      <c r="CJ191" s="225"/>
      <c r="CK191" s="225"/>
      <c r="CL191" s="225"/>
      <c r="CM191" s="225"/>
      <c r="CN191" s="225"/>
      <c r="CO191" s="225"/>
      <c r="CP191" s="225"/>
      <c r="CQ191" s="225"/>
      <c r="CR191" s="225"/>
      <c r="CS191" s="225"/>
      <c r="CT191" s="225"/>
      <c r="CU191" s="225"/>
      <c r="CV191" s="225"/>
      <c r="CW191" s="225"/>
      <c r="CX191" s="225"/>
      <c r="CY191" s="225"/>
      <c r="CZ191" s="225"/>
      <c r="DA191" s="225"/>
      <c r="DB191" s="225"/>
      <c r="DC191" s="225"/>
      <c r="DD191" s="225"/>
      <c r="DE191" s="225"/>
      <c r="DF191" s="225"/>
      <c r="DG191" s="225"/>
      <c r="DH191" s="225"/>
      <c r="DI191" s="225"/>
      <c r="DJ191" s="225"/>
      <c r="DK191" s="225"/>
      <c r="DL191" s="225"/>
      <c r="DM191" s="225"/>
      <c r="DN191" s="225"/>
      <c r="DO191" s="225"/>
      <c r="DP191" s="225"/>
      <c r="DQ191" s="225"/>
      <c r="DR191" s="225"/>
      <c r="DS191" s="225"/>
      <c r="DT191" s="225"/>
      <c r="DU191" s="225"/>
      <c r="DV191" s="225"/>
      <c r="DW191" s="225"/>
      <c r="DX191" s="225"/>
      <c r="DY191" s="225"/>
      <c r="DZ191" s="225"/>
      <c r="EA191" s="225"/>
      <c r="EB191" s="225"/>
      <c r="EC191" s="225"/>
      <c r="ED191" s="225"/>
      <c r="EE191" s="225"/>
      <c r="EF191" s="225"/>
      <c r="EG191" s="225"/>
      <c r="EH191" s="225"/>
      <c r="EI191" s="225"/>
      <c r="EJ191" s="225"/>
      <c r="EK191" s="225"/>
      <c r="EL191" s="225"/>
      <c r="EM191" s="225"/>
      <c r="EN191" s="225"/>
      <c r="EO191" s="225"/>
      <c r="EP191" s="225"/>
      <c r="EQ191" s="225"/>
      <c r="ER191" s="225"/>
      <c r="ES191" s="225"/>
      <c r="ET191" s="225"/>
      <c r="EU191" s="225"/>
      <c r="EV191" s="225"/>
      <c r="EW191" s="225"/>
      <c r="EX191" s="225"/>
      <c r="EY191" s="225"/>
      <c r="EZ191" s="225"/>
      <c r="FA191" s="225"/>
      <c r="FB191" s="225"/>
      <c r="FC191" s="225"/>
      <c r="FD191" s="225"/>
      <c r="FE191" s="225"/>
      <c r="FF191" s="225"/>
      <c r="FG191" s="225"/>
      <c r="FH191" s="225"/>
      <c r="FI191" s="225"/>
      <c r="FJ191" s="225"/>
      <c r="FK191" s="225"/>
      <c r="FL191" s="225"/>
      <c r="FM191" s="225"/>
      <c r="FN191" s="225"/>
      <c r="FO191" s="225"/>
      <c r="FP191" s="225"/>
      <c r="FQ191" s="225"/>
      <c r="FR191" s="225"/>
      <c r="FS191" s="225"/>
      <c r="FT191" s="225"/>
      <c r="FU191" s="225"/>
      <c r="FV191" s="225"/>
      <c r="FW191" s="225"/>
      <c r="FX191" s="225"/>
      <c r="FY191" s="225"/>
      <c r="FZ191" s="225"/>
      <c r="GA191" s="225"/>
      <c r="GB191" s="225"/>
      <c r="GC191" s="225"/>
      <c r="GD191" s="225"/>
      <c r="GE191" s="225"/>
      <c r="GF191" s="225"/>
      <c r="GG191" s="225"/>
      <c r="GH191" s="225"/>
      <c r="GI191" s="225"/>
      <c r="GJ191" s="225"/>
      <c r="GK191" s="225"/>
      <c r="GL191" s="225"/>
      <c r="GM191" s="225"/>
      <c r="GN191" s="225"/>
      <c r="GO191" s="225"/>
      <c r="GP191" s="225"/>
      <c r="GQ191" s="225"/>
      <c r="GR191" s="225"/>
      <c r="GS191" s="225"/>
      <c r="GT191" s="225"/>
      <c r="GU191" s="225"/>
      <c r="GV191" s="225"/>
      <c r="GW191" s="225"/>
      <c r="GX191" s="225"/>
      <c r="GY191" s="225"/>
      <c r="GZ191" s="225"/>
      <c r="HA191" s="225"/>
      <c r="HB191" s="225"/>
      <c r="HC191" s="225"/>
      <c r="HD191" s="225"/>
      <c r="HE191" s="225"/>
      <c r="HF191" s="225"/>
      <c r="HG191" s="225"/>
      <c r="HH191" s="225"/>
      <c r="HI191" s="225"/>
      <c r="HJ191" s="225"/>
      <c r="HK191" s="225"/>
      <c r="HL191" s="225"/>
      <c r="HM191" s="225"/>
      <c r="HN191" s="225"/>
      <c r="HO191" s="225"/>
      <c r="HP191" s="225"/>
      <c r="HQ191" s="225"/>
      <c r="HR191" s="225"/>
      <c r="HS191" s="225"/>
      <c r="HT191" s="225"/>
      <c r="HU191" s="225"/>
      <c r="HV191" s="225"/>
      <c r="HW191" s="225"/>
      <c r="HX191" s="225"/>
      <c r="HY191" s="225"/>
      <c r="HZ191" s="225"/>
      <c r="IA191" s="225"/>
      <c r="IB191" s="225"/>
      <c r="IC191" s="225"/>
      <c r="ID191" s="225"/>
      <c r="IE191" s="225"/>
      <c r="IF191" s="225"/>
      <c r="IG191" s="225"/>
      <c r="IH191" s="225"/>
      <c r="II191" s="225"/>
      <c r="IJ191" s="225"/>
      <c r="IK191" s="225"/>
      <c r="IL191" s="225"/>
      <c r="IM191" s="225"/>
      <c r="IN191" s="225"/>
    </row>
    <row r="192" spans="1:248" s="484" customFormat="1" x14ac:dyDescent="0.3">
      <c r="A192" s="467"/>
      <c r="B192" s="219"/>
      <c r="C192" s="457"/>
      <c r="D192" s="458"/>
      <c r="E192" s="459"/>
      <c r="F192" s="460"/>
      <c r="G192" s="460"/>
      <c r="H192" s="461"/>
      <c r="I192" s="461"/>
      <c r="J192" s="461"/>
      <c r="K192" s="225"/>
      <c r="L192" s="225"/>
      <c r="M192" s="225"/>
      <c r="N192" s="225"/>
      <c r="O192" s="225"/>
      <c r="P192" s="225"/>
      <c r="Q192" s="225"/>
      <c r="R192" s="225"/>
      <c r="S192" s="225"/>
      <c r="T192" s="225"/>
      <c r="U192" s="225"/>
      <c r="V192" s="225"/>
      <c r="W192" s="225"/>
      <c r="X192" s="225"/>
      <c r="Y192" s="225"/>
      <c r="Z192" s="225"/>
      <c r="AA192" s="225"/>
      <c r="AB192" s="225"/>
      <c r="AC192" s="225"/>
      <c r="AD192" s="225"/>
      <c r="AE192" s="225"/>
      <c r="AF192" s="225"/>
      <c r="AG192" s="225"/>
      <c r="AH192" s="225"/>
      <c r="AI192" s="225"/>
      <c r="AJ192" s="225"/>
      <c r="AK192" s="225"/>
      <c r="AL192" s="225"/>
      <c r="AM192" s="225"/>
      <c r="AN192" s="225"/>
      <c r="AO192" s="225"/>
      <c r="AP192" s="225"/>
      <c r="AQ192" s="225"/>
      <c r="AR192" s="225"/>
      <c r="AS192" s="225"/>
      <c r="AT192" s="225"/>
      <c r="AU192" s="225"/>
      <c r="AV192" s="225"/>
      <c r="AW192" s="225"/>
      <c r="AX192" s="225"/>
      <c r="AY192" s="225"/>
      <c r="AZ192" s="225"/>
      <c r="BA192" s="225"/>
      <c r="BB192" s="225"/>
      <c r="BC192" s="225"/>
      <c r="BD192" s="225"/>
      <c r="BE192" s="225"/>
      <c r="BF192" s="225"/>
      <c r="BG192" s="225"/>
      <c r="BH192" s="225"/>
      <c r="BI192" s="225"/>
      <c r="BJ192" s="225"/>
      <c r="BK192" s="225"/>
      <c r="BL192" s="225"/>
      <c r="BM192" s="225"/>
      <c r="BN192" s="225"/>
      <c r="BO192" s="225"/>
      <c r="BP192" s="225"/>
      <c r="BQ192" s="225"/>
      <c r="BR192" s="225"/>
      <c r="BS192" s="225"/>
      <c r="BT192" s="225"/>
      <c r="BU192" s="225"/>
      <c r="BV192" s="225"/>
      <c r="BW192" s="225"/>
      <c r="BX192" s="225"/>
      <c r="BY192" s="225"/>
      <c r="BZ192" s="225"/>
      <c r="CA192" s="225"/>
      <c r="CB192" s="225"/>
      <c r="CC192" s="225"/>
      <c r="CD192" s="225"/>
      <c r="CE192" s="225"/>
      <c r="CF192" s="225"/>
      <c r="CG192" s="225"/>
      <c r="CH192" s="225"/>
      <c r="CI192" s="225"/>
      <c r="CJ192" s="225"/>
      <c r="CK192" s="225"/>
      <c r="CL192" s="225"/>
      <c r="CM192" s="225"/>
      <c r="CN192" s="225"/>
      <c r="CO192" s="225"/>
      <c r="CP192" s="225"/>
      <c r="CQ192" s="225"/>
      <c r="CR192" s="225"/>
      <c r="CS192" s="225"/>
      <c r="CT192" s="225"/>
      <c r="CU192" s="225"/>
      <c r="CV192" s="225"/>
      <c r="CW192" s="225"/>
      <c r="CX192" s="225"/>
      <c r="CY192" s="225"/>
      <c r="CZ192" s="225"/>
      <c r="DA192" s="225"/>
      <c r="DB192" s="225"/>
      <c r="DC192" s="225"/>
      <c r="DD192" s="225"/>
      <c r="DE192" s="225"/>
      <c r="DF192" s="225"/>
      <c r="DG192" s="225"/>
      <c r="DH192" s="225"/>
      <c r="DI192" s="225"/>
      <c r="DJ192" s="225"/>
      <c r="DK192" s="225"/>
      <c r="DL192" s="225"/>
      <c r="DM192" s="225"/>
      <c r="DN192" s="225"/>
      <c r="DO192" s="225"/>
      <c r="DP192" s="225"/>
      <c r="DQ192" s="225"/>
      <c r="DR192" s="225"/>
      <c r="DS192" s="225"/>
      <c r="DT192" s="225"/>
      <c r="DU192" s="225"/>
      <c r="DV192" s="225"/>
      <c r="DW192" s="225"/>
      <c r="DX192" s="225"/>
      <c r="DY192" s="225"/>
      <c r="DZ192" s="225"/>
      <c r="EA192" s="225"/>
      <c r="EB192" s="225"/>
      <c r="EC192" s="225"/>
      <c r="ED192" s="225"/>
      <c r="EE192" s="225"/>
      <c r="EF192" s="225"/>
      <c r="EG192" s="225"/>
      <c r="EH192" s="225"/>
      <c r="EI192" s="225"/>
      <c r="EJ192" s="225"/>
      <c r="EK192" s="225"/>
      <c r="EL192" s="225"/>
      <c r="EM192" s="225"/>
      <c r="EN192" s="225"/>
      <c r="EO192" s="225"/>
      <c r="EP192" s="225"/>
      <c r="EQ192" s="225"/>
      <c r="ER192" s="225"/>
      <c r="ES192" s="225"/>
      <c r="ET192" s="225"/>
      <c r="EU192" s="225"/>
      <c r="EV192" s="225"/>
      <c r="EW192" s="225"/>
      <c r="EX192" s="225"/>
      <c r="EY192" s="225"/>
      <c r="EZ192" s="225"/>
      <c r="FA192" s="225"/>
      <c r="FB192" s="225"/>
      <c r="FC192" s="225"/>
      <c r="FD192" s="225"/>
      <c r="FE192" s="225"/>
      <c r="FF192" s="225"/>
      <c r="FG192" s="225"/>
      <c r="FH192" s="225"/>
      <c r="FI192" s="225"/>
      <c r="FJ192" s="225"/>
      <c r="FK192" s="225"/>
      <c r="FL192" s="225"/>
      <c r="FM192" s="225"/>
      <c r="FN192" s="225"/>
      <c r="FO192" s="225"/>
      <c r="FP192" s="225"/>
      <c r="FQ192" s="225"/>
      <c r="FR192" s="225"/>
      <c r="FS192" s="225"/>
      <c r="FT192" s="225"/>
      <c r="FU192" s="225"/>
      <c r="FV192" s="225"/>
      <c r="FW192" s="225"/>
      <c r="FX192" s="225"/>
      <c r="FY192" s="225"/>
      <c r="FZ192" s="225"/>
      <c r="GA192" s="225"/>
      <c r="GB192" s="225"/>
      <c r="GC192" s="225"/>
      <c r="GD192" s="225"/>
      <c r="GE192" s="225"/>
      <c r="GF192" s="225"/>
      <c r="GG192" s="225"/>
      <c r="GH192" s="225"/>
      <c r="GI192" s="225"/>
      <c r="GJ192" s="225"/>
      <c r="GK192" s="225"/>
      <c r="GL192" s="225"/>
      <c r="GM192" s="225"/>
      <c r="GN192" s="225"/>
      <c r="GO192" s="225"/>
      <c r="GP192" s="225"/>
      <c r="GQ192" s="225"/>
      <c r="GR192" s="225"/>
      <c r="GS192" s="225"/>
      <c r="GT192" s="225"/>
      <c r="GU192" s="225"/>
      <c r="GV192" s="225"/>
      <c r="GW192" s="225"/>
      <c r="GX192" s="225"/>
      <c r="GY192" s="225"/>
      <c r="GZ192" s="225"/>
      <c r="HA192" s="225"/>
      <c r="HB192" s="225"/>
      <c r="HC192" s="225"/>
      <c r="HD192" s="225"/>
      <c r="HE192" s="225"/>
      <c r="HF192" s="225"/>
      <c r="HG192" s="225"/>
      <c r="HH192" s="225"/>
      <c r="HI192" s="225"/>
      <c r="HJ192" s="225"/>
      <c r="HK192" s="225"/>
      <c r="HL192" s="225"/>
      <c r="HM192" s="225"/>
      <c r="HN192" s="225"/>
      <c r="HO192" s="225"/>
      <c r="HP192" s="225"/>
      <c r="HQ192" s="225"/>
      <c r="HR192" s="225"/>
      <c r="HS192" s="225"/>
      <c r="HT192" s="225"/>
      <c r="HU192" s="225"/>
      <c r="HV192" s="225"/>
      <c r="HW192" s="225"/>
      <c r="HX192" s="225"/>
      <c r="HY192" s="225"/>
      <c r="HZ192" s="225"/>
      <c r="IA192" s="225"/>
      <c r="IB192" s="225"/>
      <c r="IC192" s="225"/>
      <c r="ID192" s="225"/>
      <c r="IE192" s="225"/>
      <c r="IF192" s="225"/>
      <c r="IG192" s="225"/>
      <c r="IH192" s="225"/>
      <c r="II192" s="225"/>
      <c r="IJ192" s="225"/>
      <c r="IK192" s="225"/>
      <c r="IL192" s="225"/>
      <c r="IM192" s="225"/>
      <c r="IN192" s="225"/>
    </row>
  </sheetData>
  <mergeCells count="18">
    <mergeCell ref="B188:D188"/>
    <mergeCell ref="L13:L14"/>
    <mergeCell ref="B9:L9"/>
    <mergeCell ref="B10:L10"/>
    <mergeCell ref="B184:D184"/>
    <mergeCell ref="I13:I14"/>
    <mergeCell ref="F13:F14"/>
    <mergeCell ref="G13:G14"/>
    <mergeCell ref="H13:H14"/>
    <mergeCell ref="B169:D169"/>
    <mergeCell ref="B183:D183"/>
    <mergeCell ref="K13:K14"/>
    <mergeCell ref="J13:J14"/>
    <mergeCell ref="B1:D1"/>
    <mergeCell ref="B13:B14"/>
    <mergeCell ref="C13:C14"/>
    <mergeCell ref="D13:D14"/>
    <mergeCell ref="E13:E14"/>
  </mergeCells>
  <printOptions horizontalCentered="1"/>
  <pageMargins left="0.19685039370078741" right="0.19685039370078741" top="0.39370078740157483" bottom="0.39370078740157483" header="0.31496062992125984" footer="0.31496062992125984"/>
  <pageSetup paperSize="9" scale="54" fitToHeight="0" orientation="portrait" r:id="rId1"/>
  <headerFooter alignWithMargins="0">
    <oddFooter>&amp;C- &amp;P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1156"/>
  <sheetViews>
    <sheetView view="pageBreakPreview" zoomScaleNormal="100" zoomScaleSheetLayoutView="100" workbookViewId="0">
      <selection activeCell="J5" sqref="J5"/>
    </sheetView>
  </sheetViews>
  <sheetFormatPr defaultColWidth="9.28515625" defaultRowHeight="17.25" x14ac:dyDescent="0.35"/>
  <cols>
    <col min="1" max="1" width="3.7109375" style="1305" customWidth="1"/>
    <col min="2" max="2" width="5.7109375" style="1342" customWidth="1"/>
    <col min="3" max="3" width="5.7109375" style="1606" customWidth="1"/>
    <col min="4" max="4" width="87.7109375" style="1607" customWidth="1"/>
    <col min="5" max="7" width="11.7109375" style="1306" customWidth="1"/>
    <col min="8" max="8" width="6.7109375" style="1342" customWidth="1"/>
    <col min="9" max="9" width="12.7109375" style="1608" customWidth="1"/>
    <col min="10" max="14" width="12.7109375" style="1306" customWidth="1"/>
    <col min="15" max="15" width="9.28515625" style="1306" bestFit="1" customWidth="1"/>
    <col min="16" max="16384" width="9.28515625" style="1306"/>
  </cols>
  <sheetData>
    <row r="1" spans="1:14" ht="16.5" x14ac:dyDescent="0.3">
      <c r="A1" s="1307"/>
      <c r="B1" s="2070" t="s">
        <v>727</v>
      </c>
      <c r="C1" s="2070"/>
      <c r="D1" s="2070"/>
      <c r="G1" s="2071"/>
      <c r="H1" s="2071"/>
      <c r="I1" s="2071"/>
      <c r="J1" s="1308"/>
      <c r="K1" s="1308"/>
      <c r="L1" s="1308"/>
      <c r="M1" s="1308"/>
      <c r="N1" s="1308"/>
    </row>
    <row r="2" spans="1:14" ht="16.5" x14ac:dyDescent="0.3">
      <c r="A2" s="1307"/>
      <c r="B2" s="7" t="s">
        <v>960</v>
      </c>
      <c r="C2" s="7"/>
      <c r="D2" s="7"/>
      <c r="G2" s="1308"/>
      <c r="H2" s="1308"/>
      <c r="I2" s="1308"/>
      <c r="J2" s="1308"/>
      <c r="K2" s="1308"/>
      <c r="L2" s="1308"/>
      <c r="M2" s="1308"/>
      <c r="N2" s="1308"/>
    </row>
    <row r="3" spans="1:14" ht="16.5" x14ac:dyDescent="0.3">
      <c r="A3" s="1307"/>
      <c r="B3" s="7" t="s">
        <v>961</v>
      </c>
      <c r="C3" s="7"/>
      <c r="D3" s="7"/>
      <c r="G3" s="1308"/>
      <c r="H3" s="1308"/>
      <c r="I3" s="1308"/>
      <c r="J3" s="1308"/>
      <c r="K3" s="1308"/>
      <c r="L3" s="1308"/>
      <c r="M3" s="1308"/>
      <c r="N3" s="1308"/>
    </row>
    <row r="4" spans="1:14" ht="16.5" x14ac:dyDescent="0.3">
      <c r="A4" s="1307"/>
      <c r="B4" s="7" t="s">
        <v>962</v>
      </c>
      <c r="C4" s="1623"/>
      <c r="D4" s="1623"/>
      <c r="G4" s="1308"/>
      <c r="H4" s="1308"/>
      <c r="I4" s="1308"/>
      <c r="J4" s="1308"/>
      <c r="K4" s="1308"/>
      <c r="L4" s="1308"/>
      <c r="M4" s="1308"/>
      <c r="N4" s="1308"/>
    </row>
    <row r="5" spans="1:14" ht="16.5" x14ac:dyDescent="0.3">
      <c r="A5" s="1307"/>
      <c r="B5" s="7" t="s">
        <v>963</v>
      </c>
      <c r="C5" s="1623"/>
      <c r="D5" s="1623"/>
      <c r="G5" s="1308"/>
      <c r="H5" s="1308"/>
      <c r="I5" s="1308"/>
      <c r="J5" s="1308"/>
      <c r="K5" s="1308"/>
      <c r="L5" s="1308"/>
      <c r="M5" s="1308"/>
      <c r="N5" s="1308"/>
    </row>
    <row r="6" spans="1:14" ht="16.5" x14ac:dyDescent="0.3">
      <c r="A6" s="1307"/>
      <c r="B6" s="7" t="s">
        <v>964</v>
      </c>
      <c r="C6" s="1623"/>
      <c r="D6" s="1623"/>
      <c r="G6" s="1308"/>
      <c r="H6" s="1308"/>
      <c r="I6" s="1308"/>
      <c r="J6" s="1308"/>
      <c r="K6" s="1308"/>
      <c r="L6" s="1308"/>
      <c r="M6" s="1308"/>
      <c r="N6" s="1308"/>
    </row>
    <row r="7" spans="1:14" ht="16.5" x14ac:dyDescent="0.3">
      <c r="A7" s="1307"/>
      <c r="B7" s="7" t="s">
        <v>1787</v>
      </c>
      <c r="C7" s="1623"/>
      <c r="D7" s="1623"/>
      <c r="G7" s="1308"/>
      <c r="H7" s="1308"/>
      <c r="I7" s="1308"/>
      <c r="J7" s="1308"/>
      <c r="K7" s="1308"/>
      <c r="L7" s="1308"/>
      <c r="M7" s="1308"/>
      <c r="N7" s="1308"/>
    </row>
    <row r="8" spans="1:14" ht="16.5" x14ac:dyDescent="0.3">
      <c r="A8" s="1307"/>
      <c r="B8" s="1623"/>
      <c r="C8" s="1623"/>
      <c r="D8" s="1623"/>
      <c r="G8" s="1308"/>
      <c r="H8" s="1308"/>
      <c r="I8" s="1308"/>
      <c r="J8" s="1308"/>
      <c r="K8" s="1308"/>
      <c r="L8" s="1308"/>
      <c r="M8" s="1308"/>
      <c r="N8" s="1308"/>
    </row>
    <row r="9" spans="1:14" ht="24.75" customHeight="1" x14ac:dyDescent="0.35">
      <c r="A9" s="1307"/>
      <c r="B9" s="2072" t="s">
        <v>14</v>
      </c>
      <c r="C9" s="2072"/>
      <c r="D9" s="2072"/>
      <c r="E9" s="2072"/>
      <c r="F9" s="2072"/>
      <c r="G9" s="2072"/>
      <c r="H9" s="2072"/>
      <c r="I9" s="2072"/>
      <c r="J9" s="2072"/>
      <c r="K9" s="2072"/>
      <c r="L9" s="2072"/>
      <c r="M9" s="2072"/>
      <c r="N9" s="2072"/>
    </row>
    <row r="10" spans="1:14" s="1311" customFormat="1" ht="24.75" customHeight="1" x14ac:dyDescent="0.2">
      <c r="A10" s="1307"/>
      <c r="B10" s="2073" t="s">
        <v>525</v>
      </c>
      <c r="C10" s="2073"/>
      <c r="D10" s="2073"/>
      <c r="E10" s="2073"/>
      <c r="F10" s="2073"/>
      <c r="G10" s="2073"/>
      <c r="H10" s="2073"/>
      <c r="I10" s="2073"/>
      <c r="J10" s="2073"/>
      <c r="K10" s="2073"/>
      <c r="L10" s="2073"/>
      <c r="M10" s="2073"/>
      <c r="N10" s="2073"/>
    </row>
    <row r="11" spans="1:14" s="1316" customFormat="1" ht="15" x14ac:dyDescent="0.3">
      <c r="A11" s="1312"/>
      <c r="B11" s="1313"/>
      <c r="C11" s="1314"/>
      <c r="D11" s="1315"/>
      <c r="H11" s="1317"/>
      <c r="I11" s="1318"/>
      <c r="J11" s="1319"/>
      <c r="K11" s="1319"/>
      <c r="L11" s="1319"/>
      <c r="M11" s="2074" t="s">
        <v>0</v>
      </c>
      <c r="N11" s="2074"/>
    </row>
    <row r="12" spans="1:14" s="1321" customFormat="1" ht="15" thickBot="1" x14ac:dyDescent="0.35">
      <c r="A12" s="1320"/>
      <c r="B12" s="1321" t="s">
        <v>1</v>
      </c>
      <c r="C12" s="1321" t="s">
        <v>3</v>
      </c>
      <c r="D12" s="1322" t="s">
        <v>2</v>
      </c>
      <c r="E12" s="1321" t="s">
        <v>4</v>
      </c>
      <c r="F12" s="1321" t="s">
        <v>5</v>
      </c>
      <c r="G12" s="1321" t="s">
        <v>15</v>
      </c>
      <c r="H12" s="1323" t="s">
        <v>16</v>
      </c>
      <c r="I12" s="1321" t="s">
        <v>17</v>
      </c>
      <c r="J12" s="1321" t="s">
        <v>31</v>
      </c>
      <c r="K12" s="1321" t="s">
        <v>27</v>
      </c>
      <c r="L12" s="1321" t="s">
        <v>22</v>
      </c>
      <c r="M12" s="1321" t="s">
        <v>32</v>
      </c>
      <c r="N12" s="1321" t="s">
        <v>33</v>
      </c>
    </row>
    <row r="13" spans="1:14" s="1310" customFormat="1" ht="34.5" customHeight="1" x14ac:dyDescent="0.2">
      <c r="A13" s="1305"/>
      <c r="B13" s="2085" t="s">
        <v>18</v>
      </c>
      <c r="C13" s="2087" t="s">
        <v>19</v>
      </c>
      <c r="D13" s="2091" t="s">
        <v>6</v>
      </c>
      <c r="E13" s="2083" t="s">
        <v>387</v>
      </c>
      <c r="F13" s="2083" t="s">
        <v>472</v>
      </c>
      <c r="G13" s="2089" t="s">
        <v>667</v>
      </c>
      <c r="H13" s="2093" t="s">
        <v>20</v>
      </c>
      <c r="I13" s="2079" t="s">
        <v>484</v>
      </c>
      <c r="J13" s="2081" t="s">
        <v>34</v>
      </c>
      <c r="K13" s="2081"/>
      <c r="L13" s="2081"/>
      <c r="M13" s="2081"/>
      <c r="N13" s="2082"/>
    </row>
    <row r="14" spans="1:14" s="1310" customFormat="1" ht="45.75" thickBot="1" x14ac:dyDescent="0.25">
      <c r="A14" s="1305"/>
      <c r="B14" s="2086"/>
      <c r="C14" s="2088"/>
      <c r="D14" s="2092"/>
      <c r="E14" s="2084"/>
      <c r="F14" s="2084"/>
      <c r="G14" s="2090"/>
      <c r="H14" s="2094"/>
      <c r="I14" s="2080"/>
      <c r="J14" s="1299" t="s">
        <v>35</v>
      </c>
      <c r="K14" s="1299" t="s">
        <v>601</v>
      </c>
      <c r="L14" s="1299" t="s">
        <v>37</v>
      </c>
      <c r="M14" s="1299" t="s">
        <v>174</v>
      </c>
      <c r="N14" s="1324" t="s">
        <v>38</v>
      </c>
    </row>
    <row r="15" spans="1:14" s="1310" customFormat="1" ht="23.25" customHeight="1" x14ac:dyDescent="0.3">
      <c r="A15" s="1305">
        <v>1</v>
      </c>
      <c r="B15" s="1325">
        <v>18</v>
      </c>
      <c r="C15" s="176" t="s">
        <v>307</v>
      </c>
      <c r="D15" s="1326"/>
      <c r="E15" s="1327"/>
      <c r="F15" s="1327"/>
      <c r="G15" s="1328"/>
      <c r="H15" s="1329"/>
      <c r="I15" s="1330"/>
      <c r="J15" s="1331"/>
      <c r="K15" s="1331"/>
      <c r="L15" s="1331"/>
      <c r="M15" s="1331"/>
      <c r="N15" s="1332"/>
    </row>
    <row r="16" spans="1:14" s="1342" customFormat="1" ht="22.5" customHeight="1" x14ac:dyDescent="0.3">
      <c r="A16" s="1305">
        <v>2</v>
      </c>
      <c r="B16" s="1333"/>
      <c r="C16" s="1334">
        <v>1</v>
      </c>
      <c r="D16" s="1335" t="s">
        <v>39</v>
      </c>
      <c r="E16" s="1336">
        <v>833</v>
      </c>
      <c r="F16" s="1336">
        <v>1412</v>
      </c>
      <c r="G16" s="1337">
        <v>1060</v>
      </c>
      <c r="H16" s="1338" t="s">
        <v>22</v>
      </c>
      <c r="I16" s="1339"/>
      <c r="J16" s="1340"/>
      <c r="K16" s="1340"/>
      <c r="L16" s="1340"/>
      <c r="M16" s="1340"/>
      <c r="N16" s="1341"/>
    </row>
    <row r="17" spans="1:16" s="1352" customFormat="1" ht="18" customHeight="1" x14ac:dyDescent="0.3">
      <c r="A17" s="1305">
        <v>3</v>
      </c>
      <c r="B17" s="1343"/>
      <c r="C17" s="1344"/>
      <c r="D17" s="208" t="s">
        <v>239</v>
      </c>
      <c r="E17" s="1345"/>
      <c r="F17" s="1345"/>
      <c r="G17" s="1346"/>
      <c r="H17" s="1347"/>
      <c r="I17" s="1348">
        <f>SUM(J17:N17)</f>
        <v>2164</v>
      </c>
      <c r="J17" s="1349"/>
      <c r="K17" s="1349"/>
      <c r="L17" s="1350">
        <f>1612+552</f>
        <v>2164</v>
      </c>
      <c r="M17" s="1349"/>
      <c r="N17" s="1351"/>
    </row>
    <row r="18" spans="1:16" s="1352" customFormat="1" ht="18" customHeight="1" x14ac:dyDescent="0.3">
      <c r="A18" s="1305">
        <v>4</v>
      </c>
      <c r="B18" s="1343"/>
      <c r="C18" s="1344"/>
      <c r="D18" s="343" t="s">
        <v>840</v>
      </c>
      <c r="E18" s="1345"/>
      <c r="F18" s="1345"/>
      <c r="G18" s="1346"/>
      <c r="H18" s="1353"/>
      <c r="I18" s="1354">
        <f>SUM(J18:N18)</f>
        <v>1016</v>
      </c>
      <c r="J18" s="1340"/>
      <c r="K18" s="1340"/>
      <c r="L18" s="1355">
        <v>1016</v>
      </c>
      <c r="M18" s="1356"/>
      <c r="N18" s="1357"/>
    </row>
    <row r="19" spans="1:16" s="1352" customFormat="1" ht="18" customHeight="1" x14ac:dyDescent="0.3">
      <c r="A19" s="1305">
        <v>5</v>
      </c>
      <c r="B19" s="1343"/>
      <c r="C19" s="1344"/>
      <c r="D19" s="682" t="s">
        <v>614</v>
      </c>
      <c r="E19" s="1345"/>
      <c r="F19" s="1345"/>
      <c r="G19" s="1346"/>
      <c r="H19" s="1353"/>
      <c r="I19" s="265">
        <f>SUM(J19:Q19)</f>
        <v>0</v>
      </c>
      <c r="J19" s="1358"/>
      <c r="K19" s="1358"/>
      <c r="L19" s="1358"/>
      <c r="M19" s="1358"/>
      <c r="N19" s="1357"/>
    </row>
    <row r="20" spans="1:16" s="1352" customFormat="1" ht="18" customHeight="1" x14ac:dyDescent="0.3">
      <c r="A20" s="1305">
        <v>6</v>
      </c>
      <c r="B20" s="1343"/>
      <c r="C20" s="1344"/>
      <c r="D20" s="343" t="s">
        <v>874</v>
      </c>
      <c r="E20" s="1345"/>
      <c r="F20" s="1345"/>
      <c r="G20" s="1346"/>
      <c r="H20" s="1353"/>
      <c r="I20" s="409">
        <f>SUM(J20:Q20)</f>
        <v>1016</v>
      </c>
      <c r="J20" s="1356"/>
      <c r="K20" s="1356"/>
      <c r="L20" s="1355">
        <f>SUM(L18:L19)</f>
        <v>1016</v>
      </c>
      <c r="M20" s="1356"/>
      <c r="N20" s="1357"/>
    </row>
    <row r="21" spans="1:16" s="1342" customFormat="1" ht="22.5" customHeight="1" x14ac:dyDescent="0.3">
      <c r="A21" s="1305">
        <v>7</v>
      </c>
      <c r="B21" s="1359"/>
      <c r="C21" s="1360">
        <v>2</v>
      </c>
      <c r="D21" s="1300" t="s">
        <v>589</v>
      </c>
      <c r="E21" s="1345">
        <v>580</v>
      </c>
      <c r="F21" s="1345">
        <v>5479</v>
      </c>
      <c r="G21" s="1346">
        <v>68</v>
      </c>
      <c r="H21" s="1347" t="s">
        <v>23</v>
      </c>
      <c r="I21" s="1361"/>
      <c r="J21" s="1356"/>
      <c r="K21" s="1356"/>
      <c r="L21" s="1356"/>
      <c r="M21" s="1356"/>
      <c r="N21" s="1357"/>
      <c r="P21" s="1352"/>
    </row>
    <row r="22" spans="1:16" s="1352" customFormat="1" ht="18" customHeight="1" x14ac:dyDescent="0.3">
      <c r="A22" s="1305">
        <v>8</v>
      </c>
      <c r="B22" s="1343"/>
      <c r="C22" s="1344"/>
      <c r="D22" s="208" t="s">
        <v>239</v>
      </c>
      <c r="E22" s="1345"/>
      <c r="F22" s="1345"/>
      <c r="G22" s="1346"/>
      <c r="H22" s="1347"/>
      <c r="I22" s="1348">
        <f>SUM(J22:N22)</f>
        <v>5000</v>
      </c>
      <c r="J22" s="1349"/>
      <c r="K22" s="1349"/>
      <c r="L22" s="1350">
        <v>5000</v>
      </c>
      <c r="M22" s="1349"/>
      <c r="N22" s="1362"/>
    </row>
    <row r="23" spans="1:16" s="1352" customFormat="1" ht="18" customHeight="1" x14ac:dyDescent="0.3">
      <c r="A23" s="1305">
        <v>9</v>
      </c>
      <c r="B23" s="1343"/>
      <c r="C23" s="1344"/>
      <c r="D23" s="343" t="s">
        <v>840</v>
      </c>
      <c r="E23" s="1345"/>
      <c r="F23" s="1345"/>
      <c r="G23" s="1346"/>
      <c r="H23" s="1347"/>
      <c r="I23" s="1301">
        <f>SUM(J23:N23)</f>
        <v>47100</v>
      </c>
      <c r="J23" s="1363"/>
      <c r="K23" s="1363"/>
      <c r="L23" s="1364">
        <v>25100</v>
      </c>
      <c r="M23" s="1349"/>
      <c r="N23" s="1365">
        <v>22000</v>
      </c>
    </row>
    <row r="24" spans="1:16" s="1352" customFormat="1" ht="18" customHeight="1" x14ac:dyDescent="0.3">
      <c r="A24" s="1305">
        <v>10</v>
      </c>
      <c r="B24" s="1343"/>
      <c r="C24" s="1344"/>
      <c r="D24" s="682" t="s">
        <v>614</v>
      </c>
      <c r="E24" s="1345"/>
      <c r="F24" s="1345"/>
      <c r="G24" s="1346"/>
      <c r="H24" s="1347"/>
      <c r="I24" s="265">
        <f>SUM(J24:Q24)</f>
        <v>0</v>
      </c>
      <c r="J24" s="1366"/>
      <c r="K24" s="1366"/>
      <c r="L24" s="1366"/>
      <c r="M24" s="1366"/>
      <c r="N24" s="1367"/>
    </row>
    <row r="25" spans="1:16" s="1352" customFormat="1" ht="18" customHeight="1" x14ac:dyDescent="0.3">
      <c r="A25" s="1305">
        <v>11</v>
      </c>
      <c r="B25" s="1343"/>
      <c r="C25" s="1344"/>
      <c r="D25" s="343" t="s">
        <v>874</v>
      </c>
      <c r="E25" s="1345"/>
      <c r="F25" s="1345"/>
      <c r="G25" s="1346"/>
      <c r="H25" s="1347"/>
      <c r="I25" s="409">
        <f>SUM(J25:Q25)</f>
        <v>47100</v>
      </c>
      <c r="J25" s="1349"/>
      <c r="K25" s="1349"/>
      <c r="L25" s="1364">
        <f>SUM(L23:L24)</f>
        <v>25100</v>
      </c>
      <c r="M25" s="1364">
        <f>SUM(M23:M24)</f>
        <v>0</v>
      </c>
      <c r="N25" s="1365">
        <f>SUM(N23:N24)</f>
        <v>22000</v>
      </c>
    </row>
    <row r="26" spans="1:16" s="1342" customFormat="1" ht="22.5" customHeight="1" x14ac:dyDescent="0.3">
      <c r="A26" s="1305">
        <v>12</v>
      </c>
      <c r="B26" s="1359"/>
      <c r="C26" s="1360">
        <v>3</v>
      </c>
      <c r="D26" s="1300" t="s">
        <v>40</v>
      </c>
      <c r="E26" s="1345">
        <v>6103</v>
      </c>
      <c r="F26" s="1345">
        <v>41684</v>
      </c>
      <c r="G26" s="1346">
        <v>3754</v>
      </c>
      <c r="H26" s="1347" t="s">
        <v>23</v>
      </c>
      <c r="I26" s="1368"/>
      <c r="J26" s="1369"/>
      <c r="K26" s="1369"/>
      <c r="L26" s="1369"/>
      <c r="M26" s="1369"/>
      <c r="N26" s="1370"/>
      <c r="P26" s="1352"/>
    </row>
    <row r="27" spans="1:16" s="1342" customFormat="1" ht="18" customHeight="1" x14ac:dyDescent="0.3">
      <c r="A27" s="1305">
        <v>13</v>
      </c>
      <c r="B27" s="1359"/>
      <c r="C27" s="1360"/>
      <c r="D27" s="208" t="s">
        <v>239</v>
      </c>
      <c r="E27" s="1345"/>
      <c r="F27" s="1345"/>
      <c r="G27" s="1346"/>
      <c r="H27" s="1347"/>
      <c r="I27" s="1348">
        <f>SUM(J27:N27)</f>
        <v>20000</v>
      </c>
      <c r="J27" s="1371">
        <v>1500</v>
      </c>
      <c r="K27" s="1371">
        <v>500</v>
      </c>
      <c r="L27" s="1371">
        <v>9500</v>
      </c>
      <c r="M27" s="1369"/>
      <c r="N27" s="1372">
        <v>8500</v>
      </c>
      <c r="P27" s="1352"/>
    </row>
    <row r="28" spans="1:16" s="1342" customFormat="1" ht="18" customHeight="1" x14ac:dyDescent="0.3">
      <c r="A28" s="1305">
        <v>14</v>
      </c>
      <c r="B28" s="1359"/>
      <c r="C28" s="1360"/>
      <c r="D28" s="343" t="s">
        <v>840</v>
      </c>
      <c r="E28" s="1345"/>
      <c r="F28" s="1345"/>
      <c r="G28" s="1346"/>
      <c r="H28" s="1347"/>
      <c r="I28" s="1301">
        <f>SUM(J28:N28)</f>
        <v>31945</v>
      </c>
      <c r="J28" s="1302">
        <f>5426-1110</f>
        <v>4316</v>
      </c>
      <c r="K28" s="1302">
        <f>1927-390</f>
        <v>1537</v>
      </c>
      <c r="L28" s="1302">
        <v>12742</v>
      </c>
      <c r="M28" s="1303"/>
      <c r="N28" s="1304">
        <v>13350</v>
      </c>
      <c r="P28" s="1352"/>
    </row>
    <row r="29" spans="1:16" s="1342" customFormat="1" ht="18" customHeight="1" x14ac:dyDescent="0.3">
      <c r="A29" s="1305">
        <v>15</v>
      </c>
      <c r="B29" s="1359"/>
      <c r="C29" s="1360"/>
      <c r="D29" s="682" t="s">
        <v>614</v>
      </c>
      <c r="E29" s="1345"/>
      <c r="F29" s="1345"/>
      <c r="G29" s="1346"/>
      <c r="H29" s="1347"/>
      <c r="I29" s="265">
        <f>SUM(J29:Q29)</f>
        <v>0</v>
      </c>
      <c r="J29" s="1373"/>
      <c r="K29" s="1373"/>
      <c r="L29" s="1373"/>
      <c r="M29" s="1373"/>
      <c r="N29" s="1374"/>
      <c r="P29" s="1352"/>
    </row>
    <row r="30" spans="1:16" s="1342" customFormat="1" ht="18" customHeight="1" x14ac:dyDescent="0.3">
      <c r="A30" s="1305">
        <v>16</v>
      </c>
      <c r="B30" s="1359"/>
      <c r="C30" s="1360"/>
      <c r="D30" s="343" t="s">
        <v>874</v>
      </c>
      <c r="E30" s="1345"/>
      <c r="F30" s="1345"/>
      <c r="G30" s="1346"/>
      <c r="H30" s="1347"/>
      <c r="I30" s="409">
        <f>SUM(J30:Q30)</f>
        <v>31945</v>
      </c>
      <c r="J30" s="1302">
        <f>SUM(J28:J29)</f>
        <v>4316</v>
      </c>
      <c r="K30" s="1302">
        <f>SUM(K28:K29)</f>
        <v>1537</v>
      </c>
      <c r="L30" s="1302">
        <f>SUM(L28:L29)</f>
        <v>12742</v>
      </c>
      <c r="M30" s="1302"/>
      <c r="N30" s="1304">
        <f>SUM(N28:N29)</f>
        <v>13350</v>
      </c>
      <c r="P30" s="1352"/>
    </row>
    <row r="31" spans="1:16" s="1342" customFormat="1" ht="22.5" customHeight="1" x14ac:dyDescent="0.3">
      <c r="A31" s="1305">
        <v>17</v>
      </c>
      <c r="B31" s="1359"/>
      <c r="C31" s="1360">
        <v>4</v>
      </c>
      <c r="D31" s="1300" t="s">
        <v>41</v>
      </c>
      <c r="E31" s="1345">
        <v>6857</v>
      </c>
      <c r="F31" s="1345">
        <v>74055</v>
      </c>
      <c r="G31" s="1346">
        <v>30951</v>
      </c>
      <c r="H31" s="1347" t="s">
        <v>23</v>
      </c>
      <c r="I31" s="1348"/>
      <c r="J31" s="1349"/>
      <c r="K31" s="1349"/>
      <c r="L31" s="1349"/>
      <c r="M31" s="1349"/>
      <c r="N31" s="1351"/>
      <c r="P31" s="1352"/>
    </row>
    <row r="32" spans="1:16" s="1352" customFormat="1" ht="18" customHeight="1" x14ac:dyDescent="0.3">
      <c r="A32" s="1305">
        <v>18</v>
      </c>
      <c r="B32" s="1343"/>
      <c r="C32" s="1344"/>
      <c r="D32" s="208" t="s">
        <v>239</v>
      </c>
      <c r="F32" s="1375"/>
      <c r="H32" s="1347"/>
      <c r="I32" s="1348">
        <f>SUM(J32:N32)</f>
        <v>57448</v>
      </c>
      <c r="J32" s="1350">
        <f>1180</f>
        <v>1180</v>
      </c>
      <c r="K32" s="1350">
        <f>501</f>
        <v>501</v>
      </c>
      <c r="L32" s="1350">
        <v>55767</v>
      </c>
      <c r="M32" s="1349"/>
      <c r="N32" s="1351"/>
    </row>
    <row r="33" spans="1:16" s="1352" customFormat="1" ht="18" customHeight="1" x14ac:dyDescent="0.3">
      <c r="A33" s="1305">
        <v>19</v>
      </c>
      <c r="B33" s="1343"/>
      <c r="C33" s="1344"/>
      <c r="D33" s="343" t="s">
        <v>840</v>
      </c>
      <c r="F33" s="1375"/>
      <c r="H33" s="1347"/>
      <c r="I33" s="1301">
        <f>SUM(J33:N33)</f>
        <v>77578</v>
      </c>
      <c r="J33" s="1364">
        <v>2711</v>
      </c>
      <c r="K33" s="1364">
        <v>981</v>
      </c>
      <c r="L33" s="1364">
        <v>73886</v>
      </c>
      <c r="M33" s="1349"/>
      <c r="N33" s="1351"/>
    </row>
    <row r="34" spans="1:16" s="1352" customFormat="1" ht="18" customHeight="1" x14ac:dyDescent="0.3">
      <c r="A34" s="1305">
        <v>20</v>
      </c>
      <c r="B34" s="1343"/>
      <c r="C34" s="1344"/>
      <c r="D34" s="682" t="s">
        <v>925</v>
      </c>
      <c r="E34" s="1376"/>
      <c r="F34" s="1377"/>
      <c r="G34" s="1378"/>
      <c r="H34" s="1347"/>
      <c r="I34" s="265">
        <f>SUM(J34:Q34)</f>
        <v>0</v>
      </c>
      <c r="J34" s="1366">
        <v>-180</v>
      </c>
      <c r="K34" s="1366">
        <v>-57</v>
      </c>
      <c r="L34" s="1366">
        <v>237</v>
      </c>
      <c r="M34" s="1349"/>
      <c r="N34" s="1351"/>
    </row>
    <row r="35" spans="1:16" s="1352" customFormat="1" ht="18" customHeight="1" x14ac:dyDescent="0.3">
      <c r="A35" s="1305">
        <v>21</v>
      </c>
      <c r="B35" s="1343"/>
      <c r="C35" s="1344"/>
      <c r="D35" s="343" t="s">
        <v>874</v>
      </c>
      <c r="F35" s="1379"/>
      <c r="H35" s="1347"/>
      <c r="I35" s="409">
        <f>SUM(J35:Q35)</f>
        <v>77578</v>
      </c>
      <c r="J35" s="1364">
        <f>SUM(J33:J34)</f>
        <v>2531</v>
      </c>
      <c r="K35" s="1364">
        <f>SUM(K33:K34)</f>
        <v>924</v>
      </c>
      <c r="L35" s="1364">
        <f>SUM(L33:L34)</f>
        <v>74123</v>
      </c>
      <c r="M35" s="1364"/>
      <c r="N35" s="1365"/>
    </row>
    <row r="36" spans="1:16" s="1342" customFormat="1" ht="22.5" customHeight="1" x14ac:dyDescent="0.3">
      <c r="A36" s="1305">
        <v>22</v>
      </c>
      <c r="B36" s="1359"/>
      <c r="C36" s="1360">
        <v>5</v>
      </c>
      <c r="D36" s="1300" t="s">
        <v>12</v>
      </c>
      <c r="E36" s="1345">
        <v>18833</v>
      </c>
      <c r="F36" s="1345">
        <v>32429</v>
      </c>
      <c r="G36" s="1346">
        <v>29901</v>
      </c>
      <c r="H36" s="1347" t="s">
        <v>23</v>
      </c>
      <c r="I36" s="1368"/>
      <c r="J36" s="1369"/>
      <c r="K36" s="1369"/>
      <c r="L36" s="1369"/>
      <c r="M36" s="1369"/>
      <c r="N36" s="1370"/>
      <c r="O36" s="1352"/>
      <c r="P36" s="1352"/>
    </row>
    <row r="37" spans="1:16" s="1385" customFormat="1" ht="18" customHeight="1" x14ac:dyDescent="0.3">
      <c r="A37" s="1305">
        <v>23</v>
      </c>
      <c r="B37" s="1380"/>
      <c r="C37" s="1381"/>
      <c r="D37" s="208" t="s">
        <v>239</v>
      </c>
      <c r="E37" s="1382"/>
      <c r="F37" s="1382"/>
      <c r="G37" s="1383"/>
      <c r="H37" s="1384"/>
      <c r="I37" s="1348">
        <f>SUM(J37:N37)</f>
        <v>32128</v>
      </c>
      <c r="J37" s="1350">
        <f>12704+383</f>
        <v>13087</v>
      </c>
      <c r="K37" s="1350">
        <f>2483+656</f>
        <v>3139</v>
      </c>
      <c r="L37" s="1350">
        <f>14463+1089</f>
        <v>15552</v>
      </c>
      <c r="M37" s="1350"/>
      <c r="N37" s="1362">
        <v>350</v>
      </c>
    </row>
    <row r="38" spans="1:16" s="1385" customFormat="1" ht="18" customHeight="1" x14ac:dyDescent="0.3">
      <c r="A38" s="1305">
        <v>24</v>
      </c>
      <c r="B38" s="1380"/>
      <c r="C38" s="1381"/>
      <c r="D38" s="343" t="s">
        <v>840</v>
      </c>
      <c r="E38" s="1382"/>
      <c r="F38" s="1382"/>
      <c r="G38" s="1383"/>
      <c r="H38" s="1384"/>
      <c r="I38" s="1301">
        <f>SUM(J38:N38)</f>
        <v>33082</v>
      </c>
      <c r="J38" s="1364">
        <v>13931</v>
      </c>
      <c r="K38" s="1364">
        <v>3249</v>
      </c>
      <c r="L38" s="1364">
        <v>15552</v>
      </c>
      <c r="M38" s="1364"/>
      <c r="N38" s="1365">
        <v>350</v>
      </c>
    </row>
    <row r="39" spans="1:16" s="1385" customFormat="1" ht="18" customHeight="1" x14ac:dyDescent="0.3">
      <c r="A39" s="1305">
        <v>25</v>
      </c>
      <c r="B39" s="1380"/>
      <c r="C39" s="1381"/>
      <c r="D39" s="682" t="s">
        <v>614</v>
      </c>
      <c r="E39" s="1382"/>
      <c r="F39" s="1382"/>
      <c r="G39" s="1383"/>
      <c r="H39" s="1384"/>
      <c r="I39" s="265">
        <f>SUM(J39:Q39)</f>
        <v>0</v>
      </c>
      <c r="J39" s="1366"/>
      <c r="K39" s="1366"/>
      <c r="L39" s="1350"/>
      <c r="M39" s="1350"/>
      <c r="N39" s="1362"/>
    </row>
    <row r="40" spans="1:16" s="1385" customFormat="1" ht="18" customHeight="1" x14ac:dyDescent="0.3">
      <c r="A40" s="1305">
        <v>26</v>
      </c>
      <c r="B40" s="1380"/>
      <c r="C40" s="1381"/>
      <c r="D40" s="343" t="s">
        <v>874</v>
      </c>
      <c r="E40" s="1382"/>
      <c r="F40" s="1382"/>
      <c r="G40" s="1383"/>
      <c r="H40" s="1384"/>
      <c r="I40" s="409">
        <f>SUM(J40:Q40)</f>
        <v>33082</v>
      </c>
      <c r="J40" s="1364">
        <f>SUM(J38:J39)</f>
        <v>13931</v>
      </c>
      <c r="K40" s="1364">
        <f>SUM(K38:K39)</f>
        <v>3249</v>
      </c>
      <c r="L40" s="1364">
        <f>SUM(L38:L39)</f>
        <v>15552</v>
      </c>
      <c r="M40" s="1364"/>
      <c r="N40" s="1365">
        <f>SUM(N38:N39)</f>
        <v>350</v>
      </c>
    </row>
    <row r="41" spans="1:16" s="1385" customFormat="1" ht="22.5" customHeight="1" x14ac:dyDescent="0.3">
      <c r="A41" s="1305">
        <v>27</v>
      </c>
      <c r="B41" s="1380"/>
      <c r="C41" s="1360">
        <v>6</v>
      </c>
      <c r="D41" s="1300" t="s">
        <v>341</v>
      </c>
      <c r="E41" s="1345"/>
      <c r="F41" s="1345">
        <v>34500</v>
      </c>
      <c r="G41" s="1345">
        <v>9365</v>
      </c>
      <c r="H41" s="1347" t="s">
        <v>23</v>
      </c>
      <c r="I41" s="1348"/>
      <c r="J41" s="1350"/>
      <c r="K41" s="1350"/>
      <c r="L41" s="1350"/>
      <c r="M41" s="1350"/>
      <c r="N41" s="1362"/>
    </row>
    <row r="42" spans="1:16" s="1385" customFormat="1" ht="18" customHeight="1" x14ac:dyDescent="0.3">
      <c r="A42" s="1305">
        <v>28</v>
      </c>
      <c r="B42" s="1380"/>
      <c r="C42" s="1360"/>
      <c r="D42" s="208" t="s">
        <v>239</v>
      </c>
      <c r="E42" s="1345"/>
      <c r="F42" s="1345"/>
      <c r="G42" s="1346"/>
      <c r="H42" s="1384"/>
      <c r="I42" s="1348">
        <f>SUM(J42:N42)</f>
        <v>43775</v>
      </c>
      <c r="J42" s="1350"/>
      <c r="K42" s="1350"/>
      <c r="L42" s="1350">
        <v>43775</v>
      </c>
      <c r="M42" s="1350"/>
      <c r="N42" s="1362"/>
    </row>
    <row r="43" spans="1:16" s="1385" customFormat="1" ht="18" customHeight="1" x14ac:dyDescent="0.3">
      <c r="A43" s="1305">
        <v>29</v>
      </c>
      <c r="B43" s="1380"/>
      <c r="C43" s="1360"/>
      <c r="D43" s="343" t="s">
        <v>840</v>
      </c>
      <c r="E43" s="1345"/>
      <c r="F43" s="1345"/>
      <c r="G43" s="1346"/>
      <c r="H43" s="1384"/>
      <c r="I43" s="1301">
        <f>SUM(J43:N43)</f>
        <v>43775</v>
      </c>
      <c r="J43" s="1364"/>
      <c r="K43" s="1364"/>
      <c r="L43" s="1364">
        <v>43775</v>
      </c>
      <c r="M43" s="1350"/>
      <c r="N43" s="1362"/>
    </row>
    <row r="44" spans="1:16" s="1385" customFormat="1" ht="18" customHeight="1" x14ac:dyDescent="0.3">
      <c r="A44" s="1305">
        <v>30</v>
      </c>
      <c r="B44" s="1380"/>
      <c r="C44" s="1360"/>
      <c r="D44" s="682" t="s">
        <v>614</v>
      </c>
      <c r="E44" s="1345"/>
      <c r="F44" s="1345"/>
      <c r="G44" s="1346"/>
      <c r="H44" s="1384"/>
      <c r="I44" s="265">
        <f>SUM(J44:Q44)</f>
        <v>0</v>
      </c>
      <c r="J44" s="1350"/>
      <c r="K44" s="1350"/>
      <c r="L44" s="1350"/>
      <c r="M44" s="1350"/>
      <c r="N44" s="1362"/>
    </row>
    <row r="45" spans="1:16" s="1385" customFormat="1" ht="18" customHeight="1" x14ac:dyDescent="0.3">
      <c r="A45" s="1305">
        <v>31</v>
      </c>
      <c r="B45" s="1380"/>
      <c r="C45" s="1360"/>
      <c r="D45" s="343" t="s">
        <v>874</v>
      </c>
      <c r="E45" s="1345"/>
      <c r="F45" s="1345"/>
      <c r="G45" s="1346"/>
      <c r="H45" s="1384"/>
      <c r="I45" s="409">
        <f>SUM(J45:Q45)</f>
        <v>43775</v>
      </c>
      <c r="J45" s="1350"/>
      <c r="K45" s="1350"/>
      <c r="L45" s="1364">
        <f>SUM(L43:L44)</f>
        <v>43775</v>
      </c>
      <c r="M45" s="1350"/>
      <c r="N45" s="1362"/>
    </row>
    <row r="46" spans="1:16" s="1342" customFormat="1" ht="22.5" customHeight="1" x14ac:dyDescent="0.3">
      <c r="A46" s="1305">
        <v>32</v>
      </c>
      <c r="B46" s="1359"/>
      <c r="C46" s="1360">
        <v>7</v>
      </c>
      <c r="D46" s="1300" t="s">
        <v>10</v>
      </c>
      <c r="E46" s="1345">
        <f>SUM(E51,E56,E61,E66,E71)+E76+E81</f>
        <v>122000</v>
      </c>
      <c r="F46" s="1345">
        <f>SUM(F51,F56,F61,F66,F71)+F76+F81+F95+F100+F105</f>
        <v>203000</v>
      </c>
      <c r="G46" s="1345">
        <f>SUM(G51,G56,G61,G66,G71)+G76+G81+G95+G100+G105</f>
        <v>195000</v>
      </c>
      <c r="H46" s="1347" t="s">
        <v>23</v>
      </c>
      <c r="I46" s="1368"/>
      <c r="J46" s="1369"/>
      <c r="K46" s="1369"/>
      <c r="L46" s="1369"/>
      <c r="M46" s="1369"/>
      <c r="N46" s="1370"/>
      <c r="O46" s="1352"/>
      <c r="P46" s="1352"/>
    </row>
    <row r="47" spans="1:16" s="1352" customFormat="1" ht="18" customHeight="1" x14ac:dyDescent="0.3">
      <c r="A47" s="1305">
        <v>33</v>
      </c>
      <c r="B47" s="1343"/>
      <c r="C47" s="1344"/>
      <c r="D47" s="208" t="s">
        <v>239</v>
      </c>
      <c r="E47" s="1345"/>
      <c r="F47" s="1345"/>
      <c r="G47" s="1346"/>
      <c r="H47" s="1347"/>
      <c r="I47" s="1348">
        <f>SUM(J47:N47)</f>
        <v>276000</v>
      </c>
      <c r="J47" s="1350">
        <f>SUM(J57,J77,)+J52+J62+J67+J72+J96+J101+J106+J86+J91</f>
        <v>0</v>
      </c>
      <c r="K47" s="1350">
        <f>SUM(K57,K77,)+K52+K62+K67+K72+K96+K101+K106+K86+K91</f>
        <v>0</v>
      </c>
      <c r="L47" s="1350">
        <f>SUM(L57,L77,)+L52+L62+L67+L72+L96+L101+L106+L86+L91</f>
        <v>0</v>
      </c>
      <c r="M47" s="1350">
        <f>SUM(M57,M77,)+M52+M62+M67+M72+M96+M101+M106+M86+M91</f>
        <v>0</v>
      </c>
      <c r="N47" s="1362">
        <f>SUM(N57,N77,)+N52+N62+N67+N72+N96+N101+N106+N86+N91</f>
        <v>276000</v>
      </c>
    </row>
    <row r="48" spans="1:16" s="1352" customFormat="1" ht="18" customHeight="1" x14ac:dyDescent="0.3">
      <c r="A48" s="1305">
        <v>34</v>
      </c>
      <c r="B48" s="1343"/>
      <c r="C48" s="1344"/>
      <c r="D48" s="343" t="s">
        <v>840</v>
      </c>
      <c r="E48" s="1345"/>
      <c r="F48" s="1345"/>
      <c r="G48" s="1346"/>
      <c r="H48" s="1347"/>
      <c r="I48" s="1301">
        <f>SUM(J48:N48)</f>
        <v>316150</v>
      </c>
      <c r="J48" s="1364">
        <f>J53+J58+J63+J68+J73+J78+J87+J92+J97+J102+J107+J111+J82</f>
        <v>0</v>
      </c>
      <c r="K48" s="1364">
        <f t="shared" ref="K48:M48" si="0">K53+K58+K63+K68+K73+K78+K87+K92+K97+K102+K107+K111+K82</f>
        <v>0</v>
      </c>
      <c r="L48" s="1364">
        <f t="shared" si="0"/>
        <v>0</v>
      </c>
      <c r="M48" s="1364">
        <f t="shared" si="0"/>
        <v>0</v>
      </c>
      <c r="N48" s="1365">
        <f>N53+N58+N63+N68+N73+N78+N87+N92+N97+N102+N107+N111+N82</f>
        <v>316150</v>
      </c>
    </row>
    <row r="49" spans="1:16" s="1352" customFormat="1" ht="18" customHeight="1" x14ac:dyDescent="0.3">
      <c r="A49" s="1305">
        <v>35</v>
      </c>
      <c r="B49" s="1343"/>
      <c r="C49" s="1344"/>
      <c r="D49" s="682" t="s">
        <v>614</v>
      </c>
      <c r="E49" s="1345"/>
      <c r="F49" s="1345"/>
      <c r="G49" s="1346"/>
      <c r="H49" s="1347"/>
      <c r="I49" s="265">
        <f>SUM(J49:Q49)</f>
        <v>0</v>
      </c>
      <c r="J49" s="1366">
        <f>SUM(J59,J79,)+J54+J64+J69+J74+J98+J103+J108+J88+J93+J112</f>
        <v>0</v>
      </c>
      <c r="K49" s="1366">
        <f>SUM(K59,K79,)+K54+K64+K69+K74+K98+K103+K108+K88+K93+K112</f>
        <v>0</v>
      </c>
      <c r="L49" s="1366">
        <f>SUM(L59,L79,)+L54+L64+L69+L74+L98+L103+L108+L88+L93+L112</f>
        <v>0</v>
      </c>
      <c r="M49" s="1366">
        <f>SUM(M59,M79,)+M54+M64+M69+M74+M98+M103+M108+M88+M93+M112</f>
        <v>0</v>
      </c>
      <c r="N49" s="1386">
        <f>SUM(N59,N79,)+N54+N64+N69+N74+N98+N103+N108+N88+N93+N112</f>
        <v>0</v>
      </c>
    </row>
    <row r="50" spans="1:16" s="1352" customFormat="1" ht="18" customHeight="1" x14ac:dyDescent="0.3">
      <c r="A50" s="1305">
        <v>36</v>
      </c>
      <c r="B50" s="1343"/>
      <c r="C50" s="1344"/>
      <c r="D50" s="343" t="s">
        <v>874</v>
      </c>
      <c r="E50" s="1345"/>
      <c r="F50" s="1345"/>
      <c r="G50" s="1346"/>
      <c r="H50" s="1347"/>
      <c r="I50" s="409">
        <f>SUM(J50:Q50)</f>
        <v>316150</v>
      </c>
      <c r="J50" s="1364">
        <f>SUM(J48:J49)</f>
        <v>0</v>
      </c>
      <c r="K50" s="1364">
        <f>SUM(K48:K49)</f>
        <v>0</v>
      </c>
      <c r="L50" s="1364">
        <f>SUM(L48:L49)</f>
        <v>0</v>
      </c>
      <c r="M50" s="1364">
        <f>SUM(M48:M49)</f>
        <v>0</v>
      </c>
      <c r="N50" s="1365">
        <f>SUM(N48:N49)</f>
        <v>316150</v>
      </c>
    </row>
    <row r="51" spans="1:16" s="1394" customFormat="1" ht="18" customHeight="1" x14ac:dyDescent="0.3">
      <c r="A51" s="1305">
        <v>37</v>
      </c>
      <c r="B51" s="1387"/>
      <c r="C51" s="1388"/>
      <c r="D51" s="1389" t="s">
        <v>393</v>
      </c>
      <c r="E51" s="1345">
        <v>40000</v>
      </c>
      <c r="F51" s="1345">
        <v>40000</v>
      </c>
      <c r="G51" s="1346">
        <v>40000</v>
      </c>
      <c r="H51" s="1390"/>
      <c r="I51" s="1391"/>
      <c r="J51" s="1392"/>
      <c r="K51" s="1392"/>
      <c r="L51" s="1392"/>
      <c r="M51" s="1392"/>
      <c r="N51" s="1393"/>
      <c r="P51" s="1352"/>
    </row>
    <row r="52" spans="1:16" s="1394" customFormat="1" ht="18" customHeight="1" x14ac:dyDescent="0.3">
      <c r="A52" s="1305">
        <v>38</v>
      </c>
      <c r="B52" s="1387"/>
      <c r="C52" s="1388"/>
      <c r="D52" s="1395" t="s">
        <v>239</v>
      </c>
      <c r="E52" s="1345"/>
      <c r="F52" s="1345"/>
      <c r="G52" s="1346"/>
      <c r="H52" s="1390"/>
      <c r="I52" s="1396">
        <f>SUM(J52:N52)</f>
        <v>30000</v>
      </c>
      <c r="J52" s="1392"/>
      <c r="K52" s="1392"/>
      <c r="L52" s="1392"/>
      <c r="M52" s="1392"/>
      <c r="N52" s="1393">
        <v>30000</v>
      </c>
      <c r="P52" s="1352"/>
    </row>
    <row r="53" spans="1:16" s="1394" customFormat="1" ht="18" customHeight="1" x14ac:dyDescent="0.3">
      <c r="A53" s="1305">
        <v>39</v>
      </c>
      <c r="B53" s="1387"/>
      <c r="C53" s="1388"/>
      <c r="D53" s="635" t="s">
        <v>840</v>
      </c>
      <c r="E53" s="1345"/>
      <c r="F53" s="1345"/>
      <c r="G53" s="1346"/>
      <c r="H53" s="1390"/>
      <c r="I53" s="1397">
        <f>SUM(J53:N53)</f>
        <v>30000</v>
      </c>
      <c r="J53" s="1366"/>
      <c r="K53" s="1366"/>
      <c r="L53" s="1366"/>
      <c r="M53" s="1366"/>
      <c r="N53" s="1386">
        <v>30000</v>
      </c>
      <c r="P53" s="1352"/>
    </row>
    <row r="54" spans="1:16" s="1394" customFormat="1" ht="18" customHeight="1" x14ac:dyDescent="0.3">
      <c r="A54" s="1305">
        <v>40</v>
      </c>
      <c r="B54" s="1387"/>
      <c r="C54" s="1388"/>
      <c r="D54" s="635" t="s">
        <v>614</v>
      </c>
      <c r="E54" s="1345"/>
      <c r="F54" s="1345"/>
      <c r="G54" s="1346"/>
      <c r="H54" s="1390"/>
      <c r="I54" s="265">
        <f>SUM(J54:Q54)</f>
        <v>0</v>
      </c>
      <c r="J54" s="1392"/>
      <c r="K54" s="1392"/>
      <c r="L54" s="1392"/>
      <c r="M54" s="1392"/>
      <c r="N54" s="1393"/>
      <c r="P54" s="1352"/>
    </row>
    <row r="55" spans="1:16" s="1394" customFormat="1" ht="18" customHeight="1" x14ac:dyDescent="0.3">
      <c r="A55" s="1305">
        <v>41</v>
      </c>
      <c r="B55" s="1387"/>
      <c r="C55" s="1388"/>
      <c r="D55" s="635" t="s">
        <v>874</v>
      </c>
      <c r="E55" s="1345"/>
      <c r="F55" s="1345"/>
      <c r="G55" s="1346"/>
      <c r="H55" s="1390"/>
      <c r="I55" s="262">
        <f>SUM(J55:Q55)</f>
        <v>30000</v>
      </c>
      <c r="J55" s="1366"/>
      <c r="K55" s="1366"/>
      <c r="L55" s="1366"/>
      <c r="M55" s="1366"/>
      <c r="N55" s="1386">
        <f>SUM(N53:N54)</f>
        <v>30000</v>
      </c>
      <c r="P55" s="1352"/>
    </row>
    <row r="56" spans="1:16" s="1394" customFormat="1" ht="18" customHeight="1" x14ac:dyDescent="0.3">
      <c r="A56" s="1305">
        <v>42</v>
      </c>
      <c r="B56" s="1387"/>
      <c r="C56" s="1388"/>
      <c r="D56" s="1389" t="s">
        <v>42</v>
      </c>
      <c r="E56" s="1345">
        <v>20000</v>
      </c>
      <c r="F56" s="1345"/>
      <c r="G56" s="1346"/>
      <c r="H56" s="1390"/>
      <c r="I56" s="1398"/>
      <c r="J56" s="1399"/>
      <c r="K56" s="1399"/>
      <c r="L56" s="1399"/>
      <c r="M56" s="1399"/>
      <c r="N56" s="1400"/>
      <c r="P56" s="1352"/>
    </row>
    <row r="57" spans="1:16" s="1394" customFormat="1" ht="18" customHeight="1" x14ac:dyDescent="0.3">
      <c r="A57" s="1305">
        <v>43</v>
      </c>
      <c r="B57" s="1387"/>
      <c r="C57" s="1344"/>
      <c r="D57" s="1395" t="s">
        <v>239</v>
      </c>
      <c r="E57" s="1345"/>
      <c r="F57" s="1345"/>
      <c r="G57" s="1346"/>
      <c r="H57" s="1390"/>
      <c r="I57" s="1396">
        <f>SUM(J57:N57)</f>
        <v>50000</v>
      </c>
      <c r="J57" s="1392"/>
      <c r="K57" s="1392"/>
      <c r="L57" s="1392"/>
      <c r="M57" s="1392"/>
      <c r="N57" s="1393">
        <v>50000</v>
      </c>
      <c r="P57" s="1352"/>
    </row>
    <row r="58" spans="1:16" s="1394" customFormat="1" ht="18" customHeight="1" x14ac:dyDescent="0.3">
      <c r="A58" s="1305">
        <v>44</v>
      </c>
      <c r="B58" s="1387"/>
      <c r="C58" s="1344"/>
      <c r="D58" s="635" t="s">
        <v>840</v>
      </c>
      <c r="E58" s="1345"/>
      <c r="F58" s="1345"/>
      <c r="G58" s="1346"/>
      <c r="H58" s="1390"/>
      <c r="I58" s="1397">
        <f>SUM(J58:N58)</f>
        <v>63650</v>
      </c>
      <c r="J58" s="1366"/>
      <c r="K58" s="1366"/>
      <c r="L58" s="1366"/>
      <c r="M58" s="1366"/>
      <c r="N58" s="1386">
        <v>63650</v>
      </c>
      <c r="P58" s="1352"/>
    </row>
    <row r="59" spans="1:16" s="1394" customFormat="1" ht="18" customHeight="1" x14ac:dyDescent="0.3">
      <c r="A59" s="1305">
        <v>45</v>
      </c>
      <c r="B59" s="1387"/>
      <c r="C59" s="1344"/>
      <c r="D59" s="635" t="s">
        <v>614</v>
      </c>
      <c r="E59" s="1345"/>
      <c r="F59" s="1345"/>
      <c r="G59" s="1346"/>
      <c r="H59" s="1390"/>
      <c r="I59" s="265">
        <f>SUM(J59:Q59)</f>
        <v>0</v>
      </c>
      <c r="J59" s="1392"/>
      <c r="K59" s="1392"/>
      <c r="L59" s="1392"/>
      <c r="M59" s="1392"/>
      <c r="N59" s="1386"/>
      <c r="P59" s="1352"/>
    </row>
    <row r="60" spans="1:16" s="1394" customFormat="1" ht="18" customHeight="1" x14ac:dyDescent="0.3">
      <c r="A60" s="1305">
        <v>46</v>
      </c>
      <c r="B60" s="1387"/>
      <c r="C60" s="1344"/>
      <c r="D60" s="635" t="s">
        <v>874</v>
      </c>
      <c r="E60" s="1345"/>
      <c r="F60" s="1345"/>
      <c r="G60" s="1346"/>
      <c r="H60" s="1390"/>
      <c r="I60" s="265">
        <f>SUM(J60:Q60)</f>
        <v>63650</v>
      </c>
      <c r="J60" s="1366"/>
      <c r="K60" s="1366"/>
      <c r="L60" s="1366"/>
      <c r="M60" s="1366"/>
      <c r="N60" s="1386">
        <f>SUM(N58:N59)</f>
        <v>63650</v>
      </c>
      <c r="P60" s="1352"/>
    </row>
    <row r="61" spans="1:16" s="1394" customFormat="1" ht="18" customHeight="1" x14ac:dyDescent="0.3">
      <c r="A61" s="1305">
        <v>47</v>
      </c>
      <c r="B61" s="1387"/>
      <c r="C61" s="1388"/>
      <c r="D61" s="1389" t="s">
        <v>43</v>
      </c>
      <c r="E61" s="1345">
        <v>5000</v>
      </c>
      <c r="F61" s="1345">
        <v>20000</v>
      </c>
      <c r="G61" s="1346">
        <v>20000</v>
      </c>
      <c r="H61" s="1390"/>
      <c r="I61" s="1398"/>
      <c r="J61" s="1399"/>
      <c r="K61" s="1399"/>
      <c r="L61" s="1399"/>
      <c r="M61" s="1399"/>
      <c r="N61" s="1400"/>
      <c r="P61" s="1352"/>
    </row>
    <row r="62" spans="1:16" s="1394" customFormat="1" ht="18" customHeight="1" x14ac:dyDescent="0.3">
      <c r="A62" s="1305">
        <v>48</v>
      </c>
      <c r="B62" s="1387"/>
      <c r="C62" s="1388"/>
      <c r="D62" s="1395" t="s">
        <v>239</v>
      </c>
      <c r="E62" s="1345"/>
      <c r="F62" s="1345"/>
      <c r="G62" s="1346"/>
      <c r="H62" s="1390"/>
      <c r="I62" s="1396">
        <f>SUM(J62:N62)</f>
        <v>20000</v>
      </c>
      <c r="J62" s="1399"/>
      <c r="K62" s="1399"/>
      <c r="L62" s="1399"/>
      <c r="M62" s="1399"/>
      <c r="N62" s="1400">
        <v>20000</v>
      </c>
      <c r="P62" s="1352"/>
    </row>
    <row r="63" spans="1:16" s="1394" customFormat="1" ht="18" customHeight="1" x14ac:dyDescent="0.3">
      <c r="A63" s="1305">
        <v>49</v>
      </c>
      <c r="B63" s="1387"/>
      <c r="C63" s="1388"/>
      <c r="D63" s="635" t="s">
        <v>840</v>
      </c>
      <c r="E63" s="1345"/>
      <c r="F63" s="1345"/>
      <c r="G63" s="1346"/>
      <c r="H63" s="1390"/>
      <c r="I63" s="1397">
        <f>SUM(J63:N63)</f>
        <v>20000</v>
      </c>
      <c r="J63" s="1373"/>
      <c r="K63" s="1373"/>
      <c r="L63" s="1373"/>
      <c r="M63" s="1373"/>
      <c r="N63" s="1374">
        <v>20000</v>
      </c>
      <c r="P63" s="1352"/>
    </row>
    <row r="64" spans="1:16" s="1394" customFormat="1" ht="18" customHeight="1" x14ac:dyDescent="0.3">
      <c r="A64" s="1305">
        <v>50</v>
      </c>
      <c r="B64" s="1387"/>
      <c r="C64" s="1388"/>
      <c r="D64" s="635" t="s">
        <v>614</v>
      </c>
      <c r="E64" s="1345"/>
      <c r="F64" s="1345"/>
      <c r="G64" s="1346"/>
      <c r="H64" s="1390"/>
      <c r="I64" s="265">
        <f>SUM(J64:Q64)</f>
        <v>0</v>
      </c>
      <c r="J64" s="1399"/>
      <c r="K64" s="1399"/>
      <c r="L64" s="1399"/>
      <c r="M64" s="1399"/>
      <c r="N64" s="1400"/>
      <c r="P64" s="1352"/>
    </row>
    <row r="65" spans="1:16" s="1394" customFormat="1" ht="18" customHeight="1" x14ac:dyDescent="0.3">
      <c r="A65" s="1305">
        <v>51</v>
      </c>
      <c r="B65" s="1387"/>
      <c r="C65" s="1388"/>
      <c r="D65" s="635" t="s">
        <v>874</v>
      </c>
      <c r="E65" s="1345"/>
      <c r="F65" s="1345"/>
      <c r="G65" s="1346"/>
      <c r="H65" s="1390"/>
      <c r="I65" s="265">
        <f>SUM(J65:Q65)</f>
        <v>20000</v>
      </c>
      <c r="J65" s="1373"/>
      <c r="K65" s="1373"/>
      <c r="L65" s="1373"/>
      <c r="M65" s="1373"/>
      <c r="N65" s="1374">
        <f>SUM(N63:N64)</f>
        <v>20000</v>
      </c>
      <c r="P65" s="1352"/>
    </row>
    <row r="66" spans="1:16" s="1394" customFormat="1" ht="18" customHeight="1" x14ac:dyDescent="0.3">
      <c r="A66" s="1305">
        <v>52</v>
      </c>
      <c r="B66" s="1387"/>
      <c r="C66" s="1388"/>
      <c r="D66" s="1389" t="s">
        <v>44</v>
      </c>
      <c r="E66" s="1345">
        <v>15000</v>
      </c>
      <c r="F66" s="1345">
        <v>30000</v>
      </c>
      <c r="G66" s="1346">
        <v>65000</v>
      </c>
      <c r="H66" s="1390"/>
      <c r="I66" s="1398"/>
      <c r="J66" s="1399"/>
      <c r="K66" s="1399"/>
      <c r="L66" s="1399"/>
      <c r="M66" s="1399"/>
      <c r="N66" s="1400"/>
      <c r="P66" s="1352"/>
    </row>
    <row r="67" spans="1:16" s="1394" customFormat="1" ht="18" customHeight="1" x14ac:dyDescent="0.3">
      <c r="A67" s="1305">
        <v>53</v>
      </c>
      <c r="B67" s="1387"/>
      <c r="C67" s="1388"/>
      <c r="D67" s="1395" t="s">
        <v>239</v>
      </c>
      <c r="E67" s="1345"/>
      <c r="F67" s="1345"/>
      <c r="G67" s="1346"/>
      <c r="H67" s="1390"/>
      <c r="I67" s="1396">
        <f>SUM(J67:N67)</f>
        <v>65000</v>
      </c>
      <c r="J67" s="1399"/>
      <c r="K67" s="1399"/>
      <c r="L67" s="1399"/>
      <c r="M67" s="1399"/>
      <c r="N67" s="1400">
        <v>65000</v>
      </c>
      <c r="P67" s="1352"/>
    </row>
    <row r="68" spans="1:16" s="1394" customFormat="1" ht="18" customHeight="1" x14ac:dyDescent="0.3">
      <c r="A68" s="1305">
        <v>54</v>
      </c>
      <c r="B68" s="1387"/>
      <c r="C68" s="1388"/>
      <c r="D68" s="635" t="s">
        <v>840</v>
      </c>
      <c r="E68" s="1345"/>
      <c r="F68" s="1345"/>
      <c r="G68" s="1346"/>
      <c r="H68" s="1390"/>
      <c r="I68" s="1397">
        <f>SUM(J68:N68)</f>
        <v>74000</v>
      </c>
      <c r="J68" s="1373"/>
      <c r="K68" s="1373"/>
      <c r="L68" s="1373"/>
      <c r="M68" s="1373"/>
      <c r="N68" s="1374">
        <v>74000</v>
      </c>
      <c r="P68" s="1352"/>
    </row>
    <row r="69" spans="1:16" s="1394" customFormat="1" ht="18" customHeight="1" x14ac:dyDescent="0.3">
      <c r="A69" s="1305">
        <v>55</v>
      </c>
      <c r="B69" s="1387"/>
      <c r="C69" s="1388"/>
      <c r="D69" s="635" t="s">
        <v>614</v>
      </c>
      <c r="E69" s="1345"/>
      <c r="F69" s="1345"/>
      <c r="G69" s="1346"/>
      <c r="H69" s="1390"/>
      <c r="I69" s="265">
        <f>SUM(J69:Q69)</f>
        <v>0</v>
      </c>
      <c r="J69" s="1399"/>
      <c r="K69" s="1399"/>
      <c r="L69" s="1399"/>
      <c r="M69" s="1399"/>
      <c r="N69" s="1374"/>
      <c r="P69" s="1352"/>
    </row>
    <row r="70" spans="1:16" s="1394" customFormat="1" ht="18" customHeight="1" x14ac:dyDescent="0.3">
      <c r="A70" s="1305">
        <v>56</v>
      </c>
      <c r="B70" s="1387"/>
      <c r="C70" s="1388"/>
      <c r="D70" s="635" t="s">
        <v>874</v>
      </c>
      <c r="E70" s="1345"/>
      <c r="F70" s="1345"/>
      <c r="G70" s="1346"/>
      <c r="H70" s="1390"/>
      <c r="I70" s="265">
        <f>SUM(J70:Q70)</f>
        <v>74000</v>
      </c>
      <c r="J70" s="1373"/>
      <c r="K70" s="1373"/>
      <c r="L70" s="1373"/>
      <c r="M70" s="1373"/>
      <c r="N70" s="1374">
        <f>SUM(N68:N69)</f>
        <v>74000</v>
      </c>
      <c r="P70" s="1352"/>
    </row>
    <row r="71" spans="1:16" s="1394" customFormat="1" ht="18" customHeight="1" x14ac:dyDescent="0.3">
      <c r="A71" s="1305">
        <v>57</v>
      </c>
      <c r="B71" s="1387"/>
      <c r="C71" s="1344"/>
      <c r="D71" s="1389" t="s">
        <v>45</v>
      </c>
      <c r="E71" s="1345">
        <v>10000</v>
      </c>
      <c r="F71" s="1345">
        <v>40000</v>
      </c>
      <c r="G71" s="1346">
        <v>40000</v>
      </c>
      <c r="H71" s="1390"/>
      <c r="I71" s="1398"/>
      <c r="J71" s="1399"/>
      <c r="K71" s="1399"/>
      <c r="L71" s="1399"/>
      <c r="M71" s="1399"/>
      <c r="N71" s="1400"/>
    </row>
    <row r="72" spans="1:16" s="1394" customFormat="1" ht="18" customHeight="1" x14ac:dyDescent="0.3">
      <c r="A72" s="1305">
        <v>58</v>
      </c>
      <c r="B72" s="1387"/>
      <c r="C72" s="1344"/>
      <c r="D72" s="1395" t="s">
        <v>239</v>
      </c>
      <c r="E72" s="1345"/>
      <c r="F72" s="1345"/>
      <c r="G72" s="1346"/>
      <c r="H72" s="1390"/>
      <c r="I72" s="1396">
        <f>SUM(J72:N72)</f>
        <v>20000</v>
      </c>
      <c r="J72" s="1399"/>
      <c r="K72" s="1399"/>
      <c r="L72" s="1399"/>
      <c r="M72" s="1399"/>
      <c r="N72" s="1400">
        <v>20000</v>
      </c>
    </row>
    <row r="73" spans="1:16" s="1394" customFormat="1" ht="18" customHeight="1" x14ac:dyDescent="0.3">
      <c r="A73" s="1305">
        <v>59</v>
      </c>
      <c r="B73" s="1387"/>
      <c r="C73" s="1344"/>
      <c r="D73" s="635" t="s">
        <v>840</v>
      </c>
      <c r="E73" s="1345"/>
      <c r="F73" s="1345"/>
      <c r="G73" s="1346"/>
      <c r="H73" s="1390"/>
      <c r="I73" s="1397">
        <f>SUM(J73:N73)</f>
        <v>50000</v>
      </c>
      <c r="J73" s="1373"/>
      <c r="K73" s="1373"/>
      <c r="L73" s="1373"/>
      <c r="M73" s="1373"/>
      <c r="N73" s="1374">
        <v>50000</v>
      </c>
    </row>
    <row r="74" spans="1:16" s="1394" customFormat="1" ht="18" customHeight="1" x14ac:dyDescent="0.3">
      <c r="A74" s="1305">
        <v>60</v>
      </c>
      <c r="B74" s="1387"/>
      <c r="C74" s="1344"/>
      <c r="D74" s="635" t="s">
        <v>614</v>
      </c>
      <c r="E74" s="1345"/>
      <c r="F74" s="1345"/>
      <c r="G74" s="1346"/>
      <c r="H74" s="1390"/>
      <c r="I74" s="265">
        <f>SUM(J74:Q74)</f>
        <v>0</v>
      </c>
      <c r="J74" s="1399"/>
      <c r="K74" s="1399"/>
      <c r="L74" s="1399"/>
      <c r="M74" s="1399"/>
      <c r="N74" s="1374"/>
    </row>
    <row r="75" spans="1:16" s="1394" customFormat="1" ht="18" customHeight="1" x14ac:dyDescent="0.3">
      <c r="A75" s="1305">
        <v>61</v>
      </c>
      <c r="B75" s="1387"/>
      <c r="C75" s="1344"/>
      <c r="D75" s="635" t="s">
        <v>874</v>
      </c>
      <c r="E75" s="1345"/>
      <c r="F75" s="1345"/>
      <c r="G75" s="1346"/>
      <c r="H75" s="1390"/>
      <c r="I75" s="265">
        <f>SUM(J75:Q75)</f>
        <v>50000</v>
      </c>
      <c r="J75" s="1373"/>
      <c r="K75" s="1373"/>
      <c r="L75" s="1373"/>
      <c r="M75" s="1373"/>
      <c r="N75" s="1374">
        <f>SUM(N73:N74)</f>
        <v>50000</v>
      </c>
    </row>
    <row r="76" spans="1:16" s="1394" customFormat="1" ht="18" customHeight="1" x14ac:dyDescent="0.3">
      <c r="A76" s="1305">
        <v>62</v>
      </c>
      <c r="B76" s="1387"/>
      <c r="C76" s="1344"/>
      <c r="D76" s="1389" t="s">
        <v>337</v>
      </c>
      <c r="E76" s="1345">
        <v>20000</v>
      </c>
      <c r="F76" s="1345">
        <v>20000</v>
      </c>
      <c r="G76" s="1346">
        <v>20000</v>
      </c>
      <c r="H76" s="1390"/>
      <c r="I76" s="1391"/>
      <c r="J76" s="1392"/>
      <c r="K76" s="1392"/>
      <c r="L76" s="1392"/>
      <c r="M76" s="1392"/>
      <c r="N76" s="1393"/>
    </row>
    <row r="77" spans="1:16" s="1394" customFormat="1" ht="18" customHeight="1" x14ac:dyDescent="0.3">
      <c r="A77" s="1305">
        <v>63</v>
      </c>
      <c r="B77" s="1387"/>
      <c r="C77" s="1344"/>
      <c r="D77" s="1395" t="s">
        <v>239</v>
      </c>
      <c r="E77" s="1345"/>
      <c r="F77" s="1345"/>
      <c r="G77" s="1346"/>
      <c r="H77" s="1390"/>
      <c r="I77" s="1396">
        <f>SUM(J77:N77)</f>
        <v>10000</v>
      </c>
      <c r="J77" s="1392"/>
      <c r="K77" s="1392"/>
      <c r="L77" s="1392"/>
      <c r="M77" s="1392"/>
      <c r="N77" s="1393">
        <v>10000</v>
      </c>
    </row>
    <row r="78" spans="1:16" s="1394" customFormat="1" ht="18" customHeight="1" x14ac:dyDescent="0.3">
      <c r="A78" s="1305">
        <v>64</v>
      </c>
      <c r="B78" s="1387"/>
      <c r="C78" s="1344"/>
      <c r="D78" s="635" t="s">
        <v>840</v>
      </c>
      <c r="E78" s="1345"/>
      <c r="F78" s="1345"/>
      <c r="G78" s="1346"/>
      <c r="H78" s="1390"/>
      <c r="I78" s="1397">
        <f>SUM(J78:N78)</f>
        <v>10000</v>
      </c>
      <c r="J78" s="1366"/>
      <c r="K78" s="1366"/>
      <c r="L78" s="1366"/>
      <c r="M78" s="1366"/>
      <c r="N78" s="1386">
        <v>10000</v>
      </c>
    </row>
    <row r="79" spans="1:16" s="1394" customFormat="1" ht="18" customHeight="1" x14ac:dyDescent="0.3">
      <c r="A79" s="1305">
        <v>65</v>
      </c>
      <c r="B79" s="1387"/>
      <c r="C79" s="1344"/>
      <c r="D79" s="635" t="s">
        <v>614</v>
      </c>
      <c r="E79" s="1345"/>
      <c r="F79" s="1345"/>
      <c r="G79" s="1346"/>
      <c r="H79" s="1390"/>
      <c r="I79" s="265">
        <f>SUM(J79:Q79)</f>
        <v>0</v>
      </c>
      <c r="J79" s="1392"/>
      <c r="K79" s="1392"/>
      <c r="L79" s="1392"/>
      <c r="M79" s="1392"/>
      <c r="N79" s="1393"/>
    </row>
    <row r="80" spans="1:16" s="1394" customFormat="1" ht="18" customHeight="1" x14ac:dyDescent="0.3">
      <c r="A80" s="1305">
        <v>66</v>
      </c>
      <c r="B80" s="1387"/>
      <c r="C80" s="1344"/>
      <c r="D80" s="635" t="s">
        <v>874</v>
      </c>
      <c r="E80" s="1345"/>
      <c r="F80" s="1345"/>
      <c r="G80" s="1346"/>
      <c r="H80" s="1390"/>
      <c r="I80" s="265">
        <f>SUM(J80:Q80)</f>
        <v>10000</v>
      </c>
      <c r="J80" s="1366"/>
      <c r="K80" s="1366"/>
      <c r="L80" s="1366"/>
      <c r="M80" s="1366"/>
      <c r="N80" s="1386">
        <f>SUM(N78:N79)</f>
        <v>10000</v>
      </c>
    </row>
    <row r="81" spans="1:14" s="1394" customFormat="1" ht="18" customHeight="1" x14ac:dyDescent="0.3">
      <c r="A81" s="1305">
        <v>67</v>
      </c>
      <c r="B81" s="1387"/>
      <c r="C81" s="1344"/>
      <c r="D81" s="1389" t="s">
        <v>338</v>
      </c>
      <c r="E81" s="1345">
        <v>12000</v>
      </c>
      <c r="F81" s="1345">
        <v>10000</v>
      </c>
      <c r="G81" s="1346">
        <v>10000</v>
      </c>
      <c r="H81" s="1390"/>
      <c r="I81" s="1391"/>
      <c r="J81" s="1392"/>
      <c r="K81" s="1392"/>
      <c r="L81" s="1392"/>
      <c r="M81" s="1392"/>
      <c r="N81" s="1393"/>
    </row>
    <row r="82" spans="1:14" s="1394" customFormat="1" ht="18" customHeight="1" x14ac:dyDescent="0.3">
      <c r="A82" s="1305">
        <v>68</v>
      </c>
      <c r="B82" s="1387"/>
      <c r="C82" s="1344"/>
      <c r="D82" s="635" t="s">
        <v>840</v>
      </c>
      <c r="E82" s="1345"/>
      <c r="F82" s="1345"/>
      <c r="G82" s="1346"/>
      <c r="H82" s="1390"/>
      <c r="I82" s="1397">
        <f>SUM(J82:N82)</f>
        <v>10000</v>
      </c>
      <c r="J82" s="1392"/>
      <c r="K82" s="1392"/>
      <c r="L82" s="1392"/>
      <c r="M82" s="1392"/>
      <c r="N82" s="1386">
        <v>10000</v>
      </c>
    </row>
    <row r="83" spans="1:14" s="1394" customFormat="1" ht="18" customHeight="1" x14ac:dyDescent="0.3">
      <c r="A83" s="1305">
        <v>69</v>
      </c>
      <c r="B83" s="1387"/>
      <c r="C83" s="1344"/>
      <c r="D83" s="635" t="s">
        <v>614</v>
      </c>
      <c r="E83" s="1345"/>
      <c r="F83" s="1345"/>
      <c r="G83" s="1346"/>
      <c r="H83" s="1390"/>
      <c r="I83" s="265">
        <f>SUM(J83:Q83)</f>
        <v>0</v>
      </c>
      <c r="J83" s="1392"/>
      <c r="K83" s="1392"/>
      <c r="L83" s="1392"/>
      <c r="M83" s="1392"/>
      <c r="N83" s="1393"/>
    </row>
    <row r="84" spans="1:14" s="1394" customFormat="1" ht="18" customHeight="1" x14ac:dyDescent="0.3">
      <c r="A84" s="1305">
        <v>70</v>
      </c>
      <c r="B84" s="1387"/>
      <c r="C84" s="1344"/>
      <c r="D84" s="635" t="s">
        <v>874</v>
      </c>
      <c r="E84" s="1345"/>
      <c r="F84" s="1345"/>
      <c r="G84" s="1346"/>
      <c r="H84" s="1390"/>
      <c r="I84" s="265">
        <f>SUM(J84:Q84)</f>
        <v>10000</v>
      </c>
      <c r="J84" s="1392"/>
      <c r="K84" s="1392"/>
      <c r="L84" s="1392"/>
      <c r="M84" s="1392"/>
      <c r="N84" s="1386">
        <f>SUM(N82:N83)</f>
        <v>10000</v>
      </c>
    </row>
    <row r="85" spans="1:14" s="1394" customFormat="1" ht="18" customHeight="1" x14ac:dyDescent="0.3">
      <c r="A85" s="1305">
        <v>71</v>
      </c>
      <c r="B85" s="1387"/>
      <c r="C85" s="1344"/>
      <c r="D85" s="1389" t="s">
        <v>526</v>
      </c>
      <c r="E85" s="1345"/>
      <c r="F85" s="1345"/>
      <c r="G85" s="1346"/>
      <c r="H85" s="1390"/>
      <c r="I85" s="1396"/>
      <c r="J85" s="1392"/>
      <c r="K85" s="1392"/>
      <c r="L85" s="1392"/>
      <c r="M85" s="1392"/>
      <c r="N85" s="1393"/>
    </row>
    <row r="86" spans="1:14" s="1394" customFormat="1" ht="18" customHeight="1" x14ac:dyDescent="0.3">
      <c r="A86" s="1305">
        <v>72</v>
      </c>
      <c r="B86" s="1387"/>
      <c r="C86" s="1344"/>
      <c r="D86" s="1395" t="s">
        <v>239</v>
      </c>
      <c r="E86" s="1345"/>
      <c r="F86" s="1345"/>
      <c r="G86" s="1346"/>
      <c r="H86" s="1390"/>
      <c r="I86" s="1396">
        <f>SUM(J86:N86)</f>
        <v>50000</v>
      </c>
      <c r="J86" s="1392"/>
      <c r="K86" s="1392"/>
      <c r="L86" s="1392"/>
      <c r="M86" s="1392"/>
      <c r="N86" s="1393">
        <v>50000</v>
      </c>
    </row>
    <row r="87" spans="1:14" s="1394" customFormat="1" ht="18" customHeight="1" x14ac:dyDescent="0.3">
      <c r="A87" s="1305">
        <v>73</v>
      </c>
      <c r="B87" s="1387"/>
      <c r="C87" s="1344"/>
      <c r="D87" s="635" t="s">
        <v>840</v>
      </c>
      <c r="E87" s="1345"/>
      <c r="F87" s="1345"/>
      <c r="G87" s="1346"/>
      <c r="H87" s="1390"/>
      <c r="I87" s="1397">
        <f>SUM(J87:N87)</f>
        <v>50000</v>
      </c>
      <c r="J87" s="1366"/>
      <c r="K87" s="1366"/>
      <c r="L87" s="1366"/>
      <c r="M87" s="1366"/>
      <c r="N87" s="1386">
        <v>50000</v>
      </c>
    </row>
    <row r="88" spans="1:14" s="1394" customFormat="1" ht="18" customHeight="1" x14ac:dyDescent="0.3">
      <c r="A88" s="1305">
        <v>74</v>
      </c>
      <c r="B88" s="1387"/>
      <c r="C88" s="1344"/>
      <c r="D88" s="635" t="s">
        <v>614</v>
      </c>
      <c r="E88" s="1345"/>
      <c r="F88" s="1345"/>
      <c r="G88" s="1346"/>
      <c r="H88" s="1390"/>
      <c r="I88" s="265">
        <f>SUM(J88:Q88)</f>
        <v>0</v>
      </c>
      <c r="J88" s="1392"/>
      <c r="K88" s="1392"/>
      <c r="L88" s="1392"/>
      <c r="M88" s="1392"/>
      <c r="N88" s="1393"/>
    </row>
    <row r="89" spans="1:14" s="1394" customFormat="1" ht="18" customHeight="1" x14ac:dyDescent="0.3">
      <c r="A89" s="1305">
        <v>75</v>
      </c>
      <c r="B89" s="1387"/>
      <c r="C89" s="1344"/>
      <c r="D89" s="635" t="s">
        <v>874</v>
      </c>
      <c r="E89" s="1345"/>
      <c r="F89" s="1345"/>
      <c r="G89" s="1346"/>
      <c r="H89" s="1390"/>
      <c r="I89" s="265">
        <f>SUM(J89:Q89)</f>
        <v>50000</v>
      </c>
      <c r="J89" s="1366"/>
      <c r="K89" s="1366"/>
      <c r="L89" s="1366"/>
      <c r="M89" s="1366"/>
      <c r="N89" s="1386">
        <f>SUM(N87:N88)</f>
        <v>50000</v>
      </c>
    </row>
    <row r="90" spans="1:14" s="1394" customFormat="1" ht="18" customHeight="1" x14ac:dyDescent="0.3">
      <c r="A90" s="1305">
        <v>76</v>
      </c>
      <c r="B90" s="1387"/>
      <c r="C90" s="1344"/>
      <c r="D90" s="1389" t="s">
        <v>527</v>
      </c>
      <c r="E90" s="1345"/>
      <c r="F90" s="1345"/>
      <c r="G90" s="1346"/>
      <c r="H90" s="1390"/>
      <c r="I90" s="1396"/>
      <c r="J90" s="1392"/>
      <c r="K90" s="1392"/>
      <c r="L90" s="1392"/>
      <c r="M90" s="1392"/>
      <c r="N90" s="1393"/>
    </row>
    <row r="91" spans="1:14" s="1394" customFormat="1" ht="18" customHeight="1" x14ac:dyDescent="0.3">
      <c r="A91" s="1305">
        <v>77</v>
      </c>
      <c r="B91" s="1387"/>
      <c r="C91" s="1344"/>
      <c r="D91" s="1395" t="s">
        <v>239</v>
      </c>
      <c r="E91" s="1345"/>
      <c r="F91" s="1345"/>
      <c r="G91" s="1346"/>
      <c r="H91" s="1390"/>
      <c r="I91" s="1396">
        <f>SUM(J91:N91)</f>
        <v>5000</v>
      </c>
      <c r="J91" s="1392"/>
      <c r="K91" s="1392"/>
      <c r="L91" s="1392"/>
      <c r="M91" s="1392"/>
      <c r="N91" s="1393">
        <v>5000</v>
      </c>
    </row>
    <row r="92" spans="1:14" s="1394" customFormat="1" ht="18" customHeight="1" x14ac:dyDescent="0.3">
      <c r="A92" s="1305">
        <v>78</v>
      </c>
      <c r="B92" s="1387"/>
      <c r="C92" s="1344"/>
      <c r="D92" s="635" t="s">
        <v>840</v>
      </c>
      <c r="E92" s="1345"/>
      <c r="F92" s="1345"/>
      <c r="G92" s="1346"/>
      <c r="H92" s="1390"/>
      <c r="I92" s="1397">
        <f>SUM(J92:N92)</f>
        <v>5000</v>
      </c>
      <c r="J92" s="1366"/>
      <c r="K92" s="1366"/>
      <c r="L92" s="1366"/>
      <c r="M92" s="1366"/>
      <c r="N92" s="1386">
        <v>5000</v>
      </c>
    </row>
    <row r="93" spans="1:14" s="1394" customFormat="1" ht="18" customHeight="1" x14ac:dyDescent="0.3">
      <c r="A93" s="1305">
        <v>79</v>
      </c>
      <c r="B93" s="1387"/>
      <c r="C93" s="1344"/>
      <c r="D93" s="635" t="s">
        <v>614</v>
      </c>
      <c r="E93" s="1345"/>
      <c r="F93" s="1345"/>
      <c r="G93" s="1346"/>
      <c r="H93" s="1390"/>
      <c r="I93" s="265">
        <f>SUM(J93:Q93)</f>
        <v>0</v>
      </c>
      <c r="J93" s="1392"/>
      <c r="K93" s="1392"/>
      <c r="L93" s="1392"/>
      <c r="M93" s="1392"/>
      <c r="N93" s="1393"/>
    </row>
    <row r="94" spans="1:14" s="1394" customFormat="1" ht="18" customHeight="1" x14ac:dyDescent="0.3">
      <c r="A94" s="1305">
        <v>80</v>
      </c>
      <c r="B94" s="1387"/>
      <c r="C94" s="1344"/>
      <c r="D94" s="635" t="s">
        <v>874</v>
      </c>
      <c r="E94" s="1345"/>
      <c r="F94" s="1345"/>
      <c r="G94" s="1346"/>
      <c r="H94" s="1390"/>
      <c r="I94" s="265">
        <f>SUM(J94:Q94)</f>
        <v>5000</v>
      </c>
      <c r="J94" s="1366"/>
      <c r="K94" s="1366"/>
      <c r="L94" s="1366"/>
      <c r="M94" s="1366"/>
      <c r="N94" s="1386">
        <f>SUM(N92:N93)</f>
        <v>5000</v>
      </c>
    </row>
    <row r="95" spans="1:14" s="1394" customFormat="1" ht="18" customHeight="1" x14ac:dyDescent="0.3">
      <c r="A95" s="1305">
        <v>81</v>
      </c>
      <c r="B95" s="1387"/>
      <c r="C95" s="1344"/>
      <c r="D95" s="1389" t="s">
        <v>394</v>
      </c>
      <c r="E95" s="1345"/>
      <c r="F95" s="1345">
        <v>10000</v>
      </c>
      <c r="G95" s="1346"/>
      <c r="H95" s="1390"/>
      <c r="I95" s="1396"/>
      <c r="J95" s="1392"/>
      <c r="K95" s="1392"/>
      <c r="L95" s="1392"/>
      <c r="M95" s="1392"/>
      <c r="N95" s="1393"/>
    </row>
    <row r="96" spans="1:14" s="1394" customFormat="1" ht="18" customHeight="1" x14ac:dyDescent="0.3">
      <c r="A96" s="1305">
        <v>82</v>
      </c>
      <c r="B96" s="1387"/>
      <c r="C96" s="1344"/>
      <c r="D96" s="1395" t="s">
        <v>239</v>
      </c>
      <c r="E96" s="1345"/>
      <c r="F96" s="1345"/>
      <c r="G96" s="1346"/>
      <c r="H96" s="1390"/>
      <c r="I96" s="1396">
        <f>SUM(J96:N96)</f>
        <v>10000</v>
      </c>
      <c r="J96" s="1392"/>
      <c r="K96" s="1392"/>
      <c r="L96" s="1392"/>
      <c r="M96" s="1392"/>
      <c r="N96" s="1393">
        <v>10000</v>
      </c>
    </row>
    <row r="97" spans="1:14" s="1394" customFormat="1" ht="18" customHeight="1" x14ac:dyDescent="0.3">
      <c r="A97" s="1305">
        <v>83</v>
      </c>
      <c r="B97" s="1387"/>
      <c r="C97" s="1344"/>
      <c r="D97" s="635" t="s">
        <v>840</v>
      </c>
      <c r="E97" s="1345"/>
      <c r="F97" s="1345"/>
      <c r="G97" s="1346"/>
      <c r="H97" s="1390"/>
      <c r="I97" s="1396">
        <f>SUM(J97:N97)</f>
        <v>0</v>
      </c>
      <c r="J97" s="1392"/>
      <c r="K97" s="1392"/>
      <c r="L97" s="1392"/>
      <c r="M97" s="1392"/>
      <c r="N97" s="1393">
        <v>0</v>
      </c>
    </row>
    <row r="98" spans="1:14" s="1394" customFormat="1" ht="18" customHeight="1" x14ac:dyDescent="0.3">
      <c r="A98" s="1305">
        <v>84</v>
      </c>
      <c r="B98" s="1387"/>
      <c r="C98" s="1344"/>
      <c r="D98" s="635" t="s">
        <v>614</v>
      </c>
      <c r="E98" s="1345"/>
      <c r="F98" s="1345"/>
      <c r="G98" s="1346"/>
      <c r="H98" s="1390"/>
      <c r="I98" s="265">
        <f>SUM(J98:Q98)</f>
        <v>0</v>
      </c>
      <c r="J98" s="1392"/>
      <c r="K98" s="1392"/>
      <c r="L98" s="1392"/>
      <c r="M98" s="1392"/>
      <c r="N98" s="1386"/>
    </row>
    <row r="99" spans="1:14" s="1394" customFormat="1" ht="18" customHeight="1" x14ac:dyDescent="0.3">
      <c r="A99" s="1305">
        <v>85</v>
      </c>
      <c r="B99" s="1387"/>
      <c r="C99" s="1344"/>
      <c r="D99" s="635" t="s">
        <v>874</v>
      </c>
      <c r="E99" s="1345"/>
      <c r="F99" s="1345"/>
      <c r="G99" s="1346"/>
      <c r="H99" s="1390"/>
      <c r="I99" s="265">
        <f>SUM(J99:Q99)</f>
        <v>0</v>
      </c>
      <c r="J99" s="1366"/>
      <c r="K99" s="1366"/>
      <c r="L99" s="1366"/>
      <c r="M99" s="1366"/>
      <c r="N99" s="1386">
        <f>SUM(N97:N98)</f>
        <v>0</v>
      </c>
    </row>
    <row r="100" spans="1:14" s="1394" customFormat="1" ht="18" customHeight="1" x14ac:dyDescent="0.3">
      <c r="A100" s="1305">
        <v>86</v>
      </c>
      <c r="B100" s="1387"/>
      <c r="C100" s="1344"/>
      <c r="D100" s="1389" t="s">
        <v>395</v>
      </c>
      <c r="E100" s="1345"/>
      <c r="F100" s="1345">
        <v>22000</v>
      </c>
      <c r="G100" s="1346"/>
      <c r="H100" s="1390"/>
      <c r="I100" s="1396"/>
      <c r="J100" s="1392"/>
      <c r="K100" s="1392"/>
      <c r="L100" s="1392"/>
      <c r="M100" s="1392"/>
      <c r="N100" s="1393"/>
    </row>
    <row r="101" spans="1:14" s="1394" customFormat="1" ht="18" customHeight="1" x14ac:dyDescent="0.3">
      <c r="A101" s="1305">
        <v>87</v>
      </c>
      <c r="B101" s="1387"/>
      <c r="C101" s="1344"/>
      <c r="D101" s="1395" t="s">
        <v>239</v>
      </c>
      <c r="E101" s="1345"/>
      <c r="F101" s="1345"/>
      <c r="G101" s="1346"/>
      <c r="H101" s="1390"/>
      <c r="I101" s="1396">
        <f>SUM(J101:N101)</f>
        <v>10000</v>
      </c>
      <c r="J101" s="1392"/>
      <c r="K101" s="1392"/>
      <c r="L101" s="1392"/>
      <c r="M101" s="1392"/>
      <c r="N101" s="1393">
        <v>10000</v>
      </c>
    </row>
    <row r="102" spans="1:14" s="1394" customFormat="1" ht="18" customHeight="1" x14ac:dyDescent="0.3">
      <c r="A102" s="1305">
        <v>88</v>
      </c>
      <c r="B102" s="1387"/>
      <c r="C102" s="1344"/>
      <c r="D102" s="635" t="s">
        <v>840</v>
      </c>
      <c r="E102" s="1345"/>
      <c r="F102" s="1345"/>
      <c r="G102" s="1346"/>
      <c r="H102" s="1390"/>
      <c r="I102" s="1397">
        <f>SUM(J102:N102)</f>
        <v>0</v>
      </c>
      <c r="J102" s="1366"/>
      <c r="K102" s="1366"/>
      <c r="L102" s="1366"/>
      <c r="M102" s="1366"/>
      <c r="N102" s="1386">
        <v>0</v>
      </c>
    </row>
    <row r="103" spans="1:14" s="1394" customFormat="1" ht="18" customHeight="1" x14ac:dyDescent="0.3">
      <c r="A103" s="1305">
        <v>89</v>
      </c>
      <c r="B103" s="1387"/>
      <c r="C103" s="1344"/>
      <c r="D103" s="635" t="s">
        <v>614</v>
      </c>
      <c r="E103" s="1345"/>
      <c r="F103" s="1345"/>
      <c r="G103" s="1346"/>
      <c r="H103" s="1390"/>
      <c r="I103" s="265">
        <f>SUM(J103:Q103)</f>
        <v>0</v>
      </c>
      <c r="J103" s="1392"/>
      <c r="K103" s="1392"/>
      <c r="L103" s="1392"/>
      <c r="M103" s="1392"/>
      <c r="N103" s="1386"/>
    </row>
    <row r="104" spans="1:14" s="1394" customFormat="1" ht="18" customHeight="1" x14ac:dyDescent="0.3">
      <c r="A104" s="1305">
        <v>90</v>
      </c>
      <c r="B104" s="1387"/>
      <c r="C104" s="1344"/>
      <c r="D104" s="635" t="s">
        <v>874</v>
      </c>
      <c r="E104" s="1345"/>
      <c r="F104" s="1345"/>
      <c r="G104" s="1346"/>
      <c r="H104" s="1390"/>
      <c r="I104" s="265">
        <f>SUM(J104:Q104)</f>
        <v>0</v>
      </c>
      <c r="J104" s="1366"/>
      <c r="K104" s="1366"/>
      <c r="L104" s="1366"/>
      <c r="M104" s="1366"/>
      <c r="N104" s="1386">
        <f>SUM(N102:N103)</f>
        <v>0</v>
      </c>
    </row>
    <row r="105" spans="1:14" s="1394" customFormat="1" ht="18" customHeight="1" x14ac:dyDescent="0.3">
      <c r="A105" s="1305">
        <v>91</v>
      </c>
      <c r="B105" s="1387"/>
      <c r="C105" s="1344"/>
      <c r="D105" s="1389" t="s">
        <v>396</v>
      </c>
      <c r="E105" s="1345"/>
      <c r="F105" s="1345">
        <v>11000</v>
      </c>
      <c r="G105" s="1346"/>
      <c r="H105" s="1390"/>
      <c r="I105" s="1396"/>
      <c r="J105" s="1392"/>
      <c r="K105" s="1392"/>
      <c r="L105" s="1392"/>
      <c r="M105" s="1392"/>
      <c r="N105" s="1393"/>
    </row>
    <row r="106" spans="1:14" s="1394" customFormat="1" ht="18" customHeight="1" x14ac:dyDescent="0.3">
      <c r="A106" s="1305">
        <v>92</v>
      </c>
      <c r="B106" s="1387"/>
      <c r="C106" s="1344"/>
      <c r="D106" s="1395" t="s">
        <v>239</v>
      </c>
      <c r="E106" s="1345"/>
      <c r="F106" s="1345"/>
      <c r="G106" s="1346"/>
      <c r="H106" s="1390"/>
      <c r="I106" s="1396">
        <f>SUM(J106:N106)</f>
        <v>6000</v>
      </c>
      <c r="J106" s="1392"/>
      <c r="K106" s="1392"/>
      <c r="L106" s="1392"/>
      <c r="M106" s="1392"/>
      <c r="N106" s="1393">
        <v>6000</v>
      </c>
    </row>
    <row r="107" spans="1:14" s="1394" customFormat="1" ht="18" customHeight="1" x14ac:dyDescent="0.3">
      <c r="A107" s="1305">
        <v>93</v>
      </c>
      <c r="B107" s="1387"/>
      <c r="C107" s="1344"/>
      <c r="D107" s="635" t="s">
        <v>840</v>
      </c>
      <c r="E107" s="1345"/>
      <c r="F107" s="1345"/>
      <c r="G107" s="1346"/>
      <c r="H107" s="1390"/>
      <c r="I107" s="1397">
        <f>SUM(J107:N107)</f>
        <v>0</v>
      </c>
      <c r="J107" s="1366"/>
      <c r="K107" s="1366"/>
      <c r="L107" s="1366"/>
      <c r="M107" s="1366"/>
      <c r="N107" s="1386">
        <v>0</v>
      </c>
    </row>
    <row r="108" spans="1:14" s="1394" customFormat="1" ht="18" customHeight="1" x14ac:dyDescent="0.3">
      <c r="A108" s="1305">
        <v>94</v>
      </c>
      <c r="B108" s="1387"/>
      <c r="C108" s="1344"/>
      <c r="D108" s="635" t="s">
        <v>614</v>
      </c>
      <c r="E108" s="1345"/>
      <c r="F108" s="1345"/>
      <c r="G108" s="1346"/>
      <c r="H108" s="1390"/>
      <c r="I108" s="265">
        <f>SUM(J108:Q108)</f>
        <v>0</v>
      </c>
      <c r="J108" s="1392"/>
      <c r="K108" s="1392"/>
      <c r="L108" s="1392"/>
      <c r="M108" s="1392"/>
      <c r="N108" s="1386"/>
    </row>
    <row r="109" spans="1:14" s="1394" customFormat="1" ht="18" customHeight="1" x14ac:dyDescent="0.3">
      <c r="A109" s="1305">
        <v>95</v>
      </c>
      <c r="B109" s="1387"/>
      <c r="C109" s="1344"/>
      <c r="D109" s="635" t="s">
        <v>874</v>
      </c>
      <c r="E109" s="1345"/>
      <c r="F109" s="1345"/>
      <c r="G109" s="1346"/>
      <c r="H109" s="1390"/>
      <c r="I109" s="265">
        <f>SUM(J109:Q109)</f>
        <v>0</v>
      </c>
      <c r="J109" s="1366"/>
      <c r="K109" s="1366"/>
      <c r="L109" s="1366"/>
      <c r="M109" s="1366"/>
      <c r="N109" s="1386">
        <f>SUM(N107:N108)</f>
        <v>0</v>
      </c>
    </row>
    <row r="110" spans="1:14" s="1394" customFormat="1" ht="18" customHeight="1" x14ac:dyDescent="0.3">
      <c r="A110" s="1305">
        <v>96</v>
      </c>
      <c r="B110" s="1387"/>
      <c r="C110" s="1344"/>
      <c r="D110" s="1389" t="s">
        <v>645</v>
      </c>
      <c r="E110" s="1345"/>
      <c r="F110" s="1345"/>
      <c r="G110" s="1346"/>
      <c r="H110" s="1390"/>
      <c r="I110" s="685"/>
      <c r="J110" s="1366"/>
      <c r="K110" s="1366"/>
      <c r="L110" s="1366"/>
      <c r="M110" s="1366"/>
      <c r="N110" s="1386"/>
    </row>
    <row r="111" spans="1:14" s="1394" customFormat="1" ht="18" customHeight="1" x14ac:dyDescent="0.3">
      <c r="A111" s="1305">
        <v>97</v>
      </c>
      <c r="B111" s="1387"/>
      <c r="C111" s="1344"/>
      <c r="D111" s="635" t="s">
        <v>840</v>
      </c>
      <c r="E111" s="1345"/>
      <c r="F111" s="1345"/>
      <c r="G111" s="1346"/>
      <c r="H111" s="1390"/>
      <c r="I111" s="265">
        <f>SUM(J111:N111)</f>
        <v>3500</v>
      </c>
      <c r="J111" s="1366"/>
      <c r="K111" s="1366"/>
      <c r="L111" s="1366"/>
      <c r="M111" s="1366"/>
      <c r="N111" s="1386">
        <v>3500</v>
      </c>
    </row>
    <row r="112" spans="1:14" s="1394" customFormat="1" ht="18" customHeight="1" x14ac:dyDescent="0.3">
      <c r="A112" s="1305">
        <v>98</v>
      </c>
      <c r="B112" s="1387"/>
      <c r="C112" s="1344"/>
      <c r="D112" s="635" t="s">
        <v>614</v>
      </c>
      <c r="E112" s="1345"/>
      <c r="F112" s="1345"/>
      <c r="G112" s="1346"/>
      <c r="H112" s="1390"/>
      <c r="I112" s="265">
        <f>SUM(J112:N112)</f>
        <v>0</v>
      </c>
      <c r="J112" s="1366"/>
      <c r="K112" s="1366"/>
      <c r="L112" s="1366"/>
      <c r="M112" s="1366"/>
      <c r="N112" s="1386"/>
    </row>
    <row r="113" spans="1:16" s="1394" customFormat="1" ht="18" customHeight="1" x14ac:dyDescent="0.3">
      <c r="A113" s="1305">
        <v>99</v>
      </c>
      <c r="B113" s="1387"/>
      <c r="C113" s="1344"/>
      <c r="D113" s="635" t="s">
        <v>874</v>
      </c>
      <c r="E113" s="1345"/>
      <c r="F113" s="1345"/>
      <c r="G113" s="1346"/>
      <c r="H113" s="1390"/>
      <c r="I113" s="265">
        <f>SUM(J113:N113)</f>
        <v>3500</v>
      </c>
      <c r="J113" s="1366"/>
      <c r="K113" s="1366"/>
      <c r="L113" s="1366"/>
      <c r="M113" s="1366"/>
      <c r="N113" s="1386">
        <f>SUM(N111:N112)</f>
        <v>3500</v>
      </c>
    </row>
    <row r="114" spans="1:16" s="1394" customFormat="1" ht="22.5" customHeight="1" x14ac:dyDescent="0.3">
      <c r="A114" s="1305">
        <v>100</v>
      </c>
      <c r="B114" s="1387"/>
      <c r="C114" s="1360">
        <v>8</v>
      </c>
      <c r="D114" s="1300" t="s">
        <v>403</v>
      </c>
      <c r="E114" s="1345"/>
      <c r="F114" s="1345">
        <v>9300</v>
      </c>
      <c r="G114" s="1346">
        <v>9300</v>
      </c>
      <c r="H114" s="1347" t="s">
        <v>23</v>
      </c>
      <c r="I114" s="1396"/>
      <c r="J114" s="1392"/>
      <c r="K114" s="1392"/>
      <c r="L114" s="1392"/>
      <c r="M114" s="1392"/>
      <c r="N114" s="1393"/>
    </row>
    <row r="115" spans="1:16" s="1394" customFormat="1" ht="18" customHeight="1" x14ac:dyDescent="0.3">
      <c r="A115" s="1305">
        <v>101</v>
      </c>
      <c r="B115" s="1387"/>
      <c r="C115" s="1344"/>
      <c r="D115" s="208" t="s">
        <v>239</v>
      </c>
      <c r="E115" s="1345"/>
      <c r="F115" s="1345"/>
      <c r="G115" s="1346"/>
      <c r="H115" s="1390"/>
      <c r="I115" s="1348">
        <f>SUM(J115:N115)</f>
        <v>5000</v>
      </c>
      <c r="J115" s="1392"/>
      <c r="K115" s="1392"/>
      <c r="L115" s="1392"/>
      <c r="M115" s="1392"/>
      <c r="N115" s="1362">
        <v>5000</v>
      </c>
    </row>
    <row r="116" spans="1:16" s="1394" customFormat="1" ht="18" customHeight="1" x14ac:dyDescent="0.3">
      <c r="A116" s="1305">
        <v>102</v>
      </c>
      <c r="B116" s="1387"/>
      <c r="C116" s="1344"/>
      <c r="D116" s="343" t="s">
        <v>840</v>
      </c>
      <c r="E116" s="1345"/>
      <c r="F116" s="1345"/>
      <c r="G116" s="1346"/>
      <c r="H116" s="1390"/>
      <c r="I116" s="1301">
        <f>SUM(J116:N116)</f>
        <v>5000</v>
      </c>
      <c r="J116" s="1366"/>
      <c r="K116" s="1366"/>
      <c r="L116" s="1366"/>
      <c r="M116" s="1366"/>
      <c r="N116" s="1365">
        <v>5000</v>
      </c>
    </row>
    <row r="117" spans="1:16" s="1394" customFormat="1" ht="18" customHeight="1" x14ac:dyDescent="0.3">
      <c r="A117" s="1305">
        <v>103</v>
      </c>
      <c r="B117" s="1387"/>
      <c r="C117" s="1344"/>
      <c r="D117" s="682" t="s">
        <v>614</v>
      </c>
      <c r="E117" s="1345"/>
      <c r="F117" s="1345"/>
      <c r="G117" s="1346"/>
      <c r="H117" s="1390"/>
      <c r="I117" s="265">
        <f>SUM(J117:Q117)</f>
        <v>0</v>
      </c>
      <c r="J117" s="1392"/>
      <c r="K117" s="1392"/>
      <c r="L117" s="1392"/>
      <c r="M117" s="1392"/>
      <c r="N117" s="1362"/>
    </row>
    <row r="118" spans="1:16" s="1394" customFormat="1" ht="18" customHeight="1" x14ac:dyDescent="0.3">
      <c r="A118" s="1305">
        <v>104</v>
      </c>
      <c r="B118" s="1387"/>
      <c r="C118" s="1344"/>
      <c r="D118" s="343" t="s">
        <v>874</v>
      </c>
      <c r="E118" s="1345"/>
      <c r="F118" s="1345"/>
      <c r="G118" s="1346"/>
      <c r="H118" s="1390"/>
      <c r="I118" s="409">
        <f>SUM(J118:Q118)</f>
        <v>5000</v>
      </c>
      <c r="J118" s="1392"/>
      <c r="K118" s="1392"/>
      <c r="L118" s="1392"/>
      <c r="M118" s="1392"/>
      <c r="N118" s="1365">
        <f>SUM(N116:N117)</f>
        <v>5000</v>
      </c>
    </row>
    <row r="119" spans="1:16" s="1342" customFormat="1" ht="22.5" customHeight="1" x14ac:dyDescent="0.3">
      <c r="A119" s="1305">
        <v>105</v>
      </c>
      <c r="B119" s="1359"/>
      <c r="C119" s="1360">
        <v>9</v>
      </c>
      <c r="D119" s="1300" t="s">
        <v>218</v>
      </c>
      <c r="E119" s="1345">
        <v>7547</v>
      </c>
      <c r="F119" s="1345">
        <v>35253</v>
      </c>
      <c r="G119" s="1346">
        <v>24165</v>
      </c>
      <c r="H119" s="1347" t="s">
        <v>23</v>
      </c>
      <c r="I119" s="1348"/>
      <c r="J119" s="1349"/>
      <c r="K119" s="1349"/>
      <c r="L119" s="1349"/>
      <c r="M119" s="1349"/>
      <c r="N119" s="1351"/>
      <c r="P119" s="1352"/>
    </row>
    <row r="120" spans="1:16" s="1352" customFormat="1" ht="18" customHeight="1" x14ac:dyDescent="0.3">
      <c r="A120" s="1305">
        <v>106</v>
      </c>
      <c r="B120" s="1343"/>
      <c r="C120" s="1344"/>
      <c r="D120" s="208" t="s">
        <v>239</v>
      </c>
      <c r="F120" s="1377"/>
      <c r="H120" s="1347"/>
      <c r="I120" s="1348">
        <f>SUM(J120:N120)</f>
        <v>21088</v>
      </c>
      <c r="J120" s="1350">
        <v>376</v>
      </c>
      <c r="K120" s="1350">
        <v>2622</v>
      </c>
      <c r="L120" s="1350">
        <f>21088-2998</f>
        <v>18090</v>
      </c>
      <c r="M120" s="1349"/>
      <c r="N120" s="1351"/>
    </row>
    <row r="121" spans="1:16" s="1352" customFormat="1" ht="18" customHeight="1" x14ac:dyDescent="0.3">
      <c r="A121" s="1305">
        <v>107</v>
      </c>
      <c r="B121" s="1343"/>
      <c r="C121" s="1344"/>
      <c r="D121" s="343" t="s">
        <v>840</v>
      </c>
      <c r="F121" s="1377"/>
      <c r="H121" s="1347"/>
      <c r="I121" s="1301">
        <f>SUM(J121:N121)</f>
        <v>49088</v>
      </c>
      <c r="J121" s="1364">
        <v>2616</v>
      </c>
      <c r="K121" s="1364">
        <v>3382</v>
      </c>
      <c r="L121" s="1364">
        <v>33090</v>
      </c>
      <c r="M121" s="1349"/>
      <c r="N121" s="1365">
        <v>10000</v>
      </c>
    </row>
    <row r="122" spans="1:16" s="1352" customFormat="1" ht="18" customHeight="1" x14ac:dyDescent="0.3">
      <c r="A122" s="1305">
        <v>108</v>
      </c>
      <c r="B122" s="1343"/>
      <c r="C122" s="1344"/>
      <c r="D122" s="682" t="s">
        <v>885</v>
      </c>
      <c r="E122" s="1377"/>
      <c r="F122" s="1377"/>
      <c r="G122" s="1401"/>
      <c r="H122" s="1347"/>
      <c r="I122" s="265">
        <f>SUM(J122:Q122)</f>
        <v>0</v>
      </c>
      <c r="J122" s="1366">
        <v>-305</v>
      </c>
      <c r="K122" s="1366">
        <v>-94</v>
      </c>
      <c r="L122" s="1366">
        <v>399</v>
      </c>
      <c r="M122" s="1366"/>
      <c r="N122" s="1386"/>
    </row>
    <row r="123" spans="1:16" s="1352" customFormat="1" ht="18" customHeight="1" x14ac:dyDescent="0.3">
      <c r="A123" s="1305">
        <v>109</v>
      </c>
      <c r="B123" s="1343"/>
      <c r="C123" s="1344"/>
      <c r="D123" s="343" t="s">
        <v>874</v>
      </c>
      <c r="F123" s="1377"/>
      <c r="G123" s="1401"/>
      <c r="H123" s="1347"/>
      <c r="I123" s="409">
        <f>SUM(J123:Q123)</f>
        <v>49088</v>
      </c>
      <c r="J123" s="1364">
        <f>SUM(J121:J122)</f>
        <v>2311</v>
      </c>
      <c r="K123" s="1364">
        <f>SUM(K121:K122)</f>
        <v>3288</v>
      </c>
      <c r="L123" s="1364">
        <f>SUM(L121:L122)</f>
        <v>33489</v>
      </c>
      <c r="M123" s="1364"/>
      <c r="N123" s="1365">
        <f>SUM(N121:N122)</f>
        <v>10000</v>
      </c>
    </row>
    <row r="124" spans="1:16" s="1342" customFormat="1" ht="22.5" customHeight="1" x14ac:dyDescent="0.3">
      <c r="A124" s="1305">
        <v>110</v>
      </c>
      <c r="B124" s="1359"/>
      <c r="C124" s="1360">
        <v>10</v>
      </c>
      <c r="D124" s="1300" t="s">
        <v>46</v>
      </c>
      <c r="E124" s="1345">
        <v>7988</v>
      </c>
      <c r="F124" s="1345">
        <v>16516</v>
      </c>
      <c r="G124" s="1346">
        <v>9404</v>
      </c>
      <c r="H124" s="1347" t="s">
        <v>23</v>
      </c>
      <c r="I124" s="1348"/>
      <c r="J124" s="1349"/>
      <c r="K124" s="1349"/>
      <c r="L124" s="1349"/>
      <c r="M124" s="1349"/>
      <c r="N124" s="1351"/>
      <c r="P124" s="1352"/>
    </row>
    <row r="125" spans="1:16" s="1352" customFormat="1" ht="18" customHeight="1" x14ac:dyDescent="0.3">
      <c r="A125" s="1305">
        <v>111</v>
      </c>
      <c r="B125" s="1343"/>
      <c r="C125" s="1344"/>
      <c r="D125" s="208" t="s">
        <v>239</v>
      </c>
      <c r="E125" s="1345"/>
      <c r="F125" s="1345"/>
      <c r="G125" s="1346"/>
      <c r="H125" s="1347"/>
      <c r="I125" s="1348">
        <f>SUM(J125:N125)</f>
        <v>11011</v>
      </c>
      <c r="J125" s="1350">
        <v>3006</v>
      </c>
      <c r="K125" s="1350">
        <v>1242</v>
      </c>
      <c r="L125" s="1350">
        <f>3752+3011</f>
        <v>6763</v>
      </c>
      <c r="M125" s="1349"/>
      <c r="N125" s="1351"/>
    </row>
    <row r="126" spans="1:16" s="1352" customFormat="1" ht="18" customHeight="1" x14ac:dyDescent="0.3">
      <c r="A126" s="1305">
        <v>112</v>
      </c>
      <c r="B126" s="1343"/>
      <c r="C126" s="1344"/>
      <c r="D126" s="343" t="s">
        <v>840</v>
      </c>
      <c r="E126" s="1345"/>
      <c r="F126" s="1345"/>
      <c r="G126" s="1346"/>
      <c r="H126" s="1338"/>
      <c r="I126" s="1301">
        <f>SUM(J126:N126)</f>
        <v>12871</v>
      </c>
      <c r="J126" s="1364">
        <v>3006</v>
      </c>
      <c r="K126" s="1364">
        <v>1242</v>
      </c>
      <c r="L126" s="1364">
        <v>8623</v>
      </c>
      <c r="M126" s="1349"/>
      <c r="N126" s="1351"/>
    </row>
    <row r="127" spans="1:16" s="1352" customFormat="1" ht="18" customHeight="1" x14ac:dyDescent="0.3">
      <c r="A127" s="1305">
        <v>113</v>
      </c>
      <c r="B127" s="1343"/>
      <c r="C127" s="1344"/>
      <c r="D127" s="682" t="s">
        <v>762</v>
      </c>
      <c r="E127" s="1345"/>
      <c r="F127" s="1345"/>
      <c r="G127" s="1346"/>
      <c r="H127" s="1338"/>
      <c r="I127" s="265">
        <f>SUM(J127:Q127)</f>
        <v>0</v>
      </c>
      <c r="J127" s="1366"/>
      <c r="K127" s="1366"/>
      <c r="L127" s="1366"/>
      <c r="M127" s="1366"/>
      <c r="N127" s="1386"/>
    </row>
    <row r="128" spans="1:16" s="1352" customFormat="1" ht="18" customHeight="1" x14ac:dyDescent="0.3">
      <c r="A128" s="1305">
        <v>114</v>
      </c>
      <c r="B128" s="1343"/>
      <c r="C128" s="1344"/>
      <c r="D128" s="343" t="s">
        <v>874</v>
      </c>
      <c r="E128" s="1345"/>
      <c r="F128" s="1345"/>
      <c r="G128" s="1346"/>
      <c r="H128" s="1338"/>
      <c r="I128" s="409">
        <f>SUM(J128:Q128)</f>
        <v>12871</v>
      </c>
      <c r="J128" s="1364">
        <f>SUM(J126:J127)</f>
        <v>3006</v>
      </c>
      <c r="K128" s="1364">
        <f>SUM(K126:K127)</f>
        <v>1242</v>
      </c>
      <c r="L128" s="1364">
        <f>SUM(L126:L127)</f>
        <v>8623</v>
      </c>
      <c r="M128" s="1349"/>
      <c r="N128" s="1351"/>
    </row>
    <row r="129" spans="1:16" s="1342" customFormat="1" ht="22.5" customHeight="1" x14ac:dyDescent="0.3">
      <c r="A129" s="1305">
        <v>115</v>
      </c>
      <c r="B129" s="1359"/>
      <c r="C129" s="1360">
        <v>11</v>
      </c>
      <c r="D129" s="1300" t="s">
        <v>47</v>
      </c>
      <c r="E129" s="1345">
        <v>536</v>
      </c>
      <c r="F129" s="1345">
        <v>15441</v>
      </c>
      <c r="G129" s="1346">
        <v>468</v>
      </c>
      <c r="H129" s="1338" t="s">
        <v>23</v>
      </c>
      <c r="I129" s="1348"/>
      <c r="J129" s="1349"/>
      <c r="K129" s="1349"/>
      <c r="L129" s="1349"/>
      <c r="M129" s="1349"/>
      <c r="N129" s="1351"/>
      <c r="P129" s="1352"/>
    </row>
    <row r="130" spans="1:16" s="1342" customFormat="1" ht="18" customHeight="1" x14ac:dyDescent="0.3">
      <c r="A130" s="1305">
        <v>116</v>
      </c>
      <c r="B130" s="1359"/>
      <c r="C130" s="1360"/>
      <c r="D130" s="208" t="s">
        <v>239</v>
      </c>
      <c r="E130" s="1345"/>
      <c r="F130" s="1345"/>
      <c r="G130" s="1346"/>
      <c r="H130" s="1338"/>
      <c r="I130" s="1348">
        <f>SUM(J130:N130)</f>
        <v>6150</v>
      </c>
      <c r="J130" s="1349"/>
      <c r="K130" s="1349"/>
      <c r="L130" s="1350">
        <f>3000+3150</f>
        <v>6150</v>
      </c>
      <c r="M130" s="1349"/>
      <c r="N130" s="1362"/>
      <c r="P130" s="1352"/>
    </row>
    <row r="131" spans="1:16" s="1342" customFormat="1" ht="18" customHeight="1" x14ac:dyDescent="0.3">
      <c r="A131" s="1305">
        <v>117</v>
      </c>
      <c r="B131" s="1359"/>
      <c r="C131" s="1360"/>
      <c r="D131" s="343" t="s">
        <v>840</v>
      </c>
      <c r="E131" s="1345"/>
      <c r="F131" s="1345"/>
      <c r="G131" s="1346"/>
      <c r="H131" s="1338"/>
      <c r="I131" s="1301">
        <f>SUM(J131:N131)</f>
        <v>926</v>
      </c>
      <c r="J131" s="1363"/>
      <c r="K131" s="1363"/>
      <c r="L131" s="1364">
        <v>926</v>
      </c>
      <c r="M131" s="1349"/>
      <c r="N131" s="1362"/>
      <c r="P131" s="1352"/>
    </row>
    <row r="132" spans="1:16" s="1342" customFormat="1" ht="18" customHeight="1" x14ac:dyDescent="0.3">
      <c r="A132" s="1305">
        <v>118</v>
      </c>
      <c r="B132" s="1359"/>
      <c r="C132" s="1360"/>
      <c r="D132" s="682" t="s">
        <v>614</v>
      </c>
      <c r="E132" s="1345"/>
      <c r="F132" s="1345"/>
      <c r="G132" s="1346"/>
      <c r="H132" s="1338"/>
      <c r="I132" s="265">
        <f>SUM(J132:Q132)</f>
        <v>0</v>
      </c>
      <c r="J132" s="1366"/>
      <c r="K132" s="1366"/>
      <c r="L132" s="1366"/>
      <c r="M132" s="1366"/>
      <c r="N132" s="1367"/>
      <c r="P132" s="1352"/>
    </row>
    <row r="133" spans="1:16" s="1342" customFormat="1" ht="18" customHeight="1" x14ac:dyDescent="0.3">
      <c r="A133" s="1305">
        <v>119</v>
      </c>
      <c r="B133" s="1359"/>
      <c r="C133" s="1360"/>
      <c r="D133" s="343" t="s">
        <v>874</v>
      </c>
      <c r="E133" s="1345"/>
      <c r="F133" s="1345"/>
      <c r="G133" s="1346"/>
      <c r="H133" s="1338"/>
      <c r="I133" s="409">
        <f>SUM(J133:Q133)</f>
        <v>926</v>
      </c>
      <c r="J133" s="1349"/>
      <c r="K133" s="1349"/>
      <c r="L133" s="1364">
        <f>SUM(L131:L132)</f>
        <v>926</v>
      </c>
      <c r="M133" s="1349"/>
      <c r="N133" s="1362"/>
      <c r="P133" s="1352"/>
    </row>
    <row r="134" spans="1:16" s="1342" customFormat="1" ht="22.5" customHeight="1" x14ac:dyDescent="0.3">
      <c r="A134" s="1305">
        <v>120</v>
      </c>
      <c r="B134" s="1359"/>
      <c r="C134" s="1360">
        <v>13</v>
      </c>
      <c r="D134" s="1300" t="s">
        <v>48</v>
      </c>
      <c r="E134" s="1345">
        <f>SUM(E139,E144,E151,E152)+E149+E150+E156+E157+E162+E163+E164+E177+E178+5199</f>
        <v>9199</v>
      </c>
      <c r="F134" s="1345">
        <f>SUM(F139,F144,F151,F152)+F149+F150+F156+F157+F162+F163+F164+F177+F178</f>
        <v>29241</v>
      </c>
      <c r="G134" s="1345">
        <f>SUM(G139,G144,G151,G152)+G149+G150+G156+G157+G162+G163+G164+G177+G178</f>
        <v>12531</v>
      </c>
      <c r="H134" s="1347" t="s">
        <v>23</v>
      </c>
      <c r="I134" s="1348"/>
      <c r="J134" s="1349"/>
      <c r="K134" s="1349"/>
      <c r="L134" s="1349"/>
      <c r="M134" s="1349"/>
      <c r="N134" s="1351"/>
      <c r="P134" s="1352"/>
    </row>
    <row r="135" spans="1:16" s="1342" customFormat="1" ht="18" customHeight="1" x14ac:dyDescent="0.3">
      <c r="A135" s="1305">
        <v>121</v>
      </c>
      <c r="B135" s="1359"/>
      <c r="C135" s="1360"/>
      <c r="D135" s="208" t="s">
        <v>239</v>
      </c>
      <c r="E135" s="1345"/>
      <c r="F135" s="1345"/>
      <c r="G135" s="1346"/>
      <c r="H135" s="1347"/>
      <c r="I135" s="1348">
        <f>SUM(J135:N135)</f>
        <v>12754</v>
      </c>
      <c r="J135" s="1350">
        <f>J145+J140+J165+J158</f>
        <v>0</v>
      </c>
      <c r="K135" s="1350">
        <f>K145+K140+K165+K158</f>
        <v>0</v>
      </c>
      <c r="L135" s="1350">
        <f>L145+L140+L165+L158</f>
        <v>0</v>
      </c>
      <c r="M135" s="1350">
        <f>M145+M140+M165+M158</f>
        <v>0</v>
      </c>
      <c r="N135" s="1362">
        <f>N145+N140+N165+N158</f>
        <v>12754</v>
      </c>
      <c r="P135" s="1352"/>
    </row>
    <row r="136" spans="1:16" s="1342" customFormat="1" ht="18" customHeight="1" x14ac:dyDescent="0.3">
      <c r="A136" s="1305">
        <v>122</v>
      </c>
      <c r="B136" s="1359"/>
      <c r="C136" s="1360"/>
      <c r="D136" s="343" t="s">
        <v>840</v>
      </c>
      <c r="E136" s="1345"/>
      <c r="F136" s="1345"/>
      <c r="G136" s="1346"/>
      <c r="H136" s="1347"/>
      <c r="I136" s="1301">
        <f>SUM(J136:N136)</f>
        <v>19830</v>
      </c>
      <c r="J136" s="1364">
        <f>J141+J146+J153+J159+J166+J170+J174</f>
        <v>750</v>
      </c>
      <c r="K136" s="1364">
        <f>K141+K146+K153+K159+K166+K170+K174</f>
        <v>88</v>
      </c>
      <c r="L136" s="1364">
        <f>L141+L146+L153+L159+L166+L170+L174</f>
        <v>4292</v>
      </c>
      <c r="M136" s="1364">
        <f>M141+M146+M153+M159+M166+M170+M174</f>
        <v>0</v>
      </c>
      <c r="N136" s="1365">
        <f>N141+N146+N153+N159+N166+N170+N174</f>
        <v>14700</v>
      </c>
      <c r="P136" s="1352"/>
    </row>
    <row r="137" spans="1:16" s="1342" customFormat="1" ht="18" customHeight="1" x14ac:dyDescent="0.3">
      <c r="A137" s="1305">
        <v>123</v>
      </c>
      <c r="B137" s="1359"/>
      <c r="C137" s="1360"/>
      <c r="D137" s="682" t="s">
        <v>614</v>
      </c>
      <c r="E137" s="1345"/>
      <c r="F137" s="1345"/>
      <c r="G137" s="1346"/>
      <c r="H137" s="1347"/>
      <c r="I137" s="265">
        <f>SUM(J137:Q137)</f>
        <v>0</v>
      </c>
      <c r="J137" s="1366">
        <f>J147+J142+J167+J160+J154+J171+J175</f>
        <v>0</v>
      </c>
      <c r="K137" s="1366">
        <f>K147+K142+K167+K160+K154+K171+K175</f>
        <v>0</v>
      </c>
      <c r="L137" s="1366">
        <f>L147+L142+L167+L160+L154+L171+L175</f>
        <v>0</v>
      </c>
      <c r="M137" s="1366">
        <f>M147+M142+M167+M160+M154+M171+M175</f>
        <v>0</v>
      </c>
      <c r="N137" s="1386">
        <f>N147+N142+N167+N160+N154+N171+N175</f>
        <v>0</v>
      </c>
      <c r="P137" s="1352"/>
    </row>
    <row r="138" spans="1:16" s="1342" customFormat="1" ht="18" customHeight="1" x14ac:dyDescent="0.3">
      <c r="A138" s="1305">
        <v>124</v>
      </c>
      <c r="B138" s="1359"/>
      <c r="C138" s="1360"/>
      <c r="D138" s="343" t="s">
        <v>874</v>
      </c>
      <c r="E138" s="1345"/>
      <c r="F138" s="1345"/>
      <c r="G138" s="1346"/>
      <c r="H138" s="1347"/>
      <c r="I138" s="409">
        <f>SUM(J138:Q138)</f>
        <v>19830</v>
      </c>
      <c r="J138" s="1364">
        <f>SUM(J136:J137)</f>
        <v>750</v>
      </c>
      <c r="K138" s="1364">
        <f>SUM(K136:K137)</f>
        <v>88</v>
      </c>
      <c r="L138" s="1364">
        <f>SUM(L136:L137)</f>
        <v>4292</v>
      </c>
      <c r="M138" s="1364">
        <f>SUM(M136:M137)</f>
        <v>0</v>
      </c>
      <c r="N138" s="1365">
        <f>SUM(N136:N137)</f>
        <v>14700</v>
      </c>
      <c r="P138" s="1352"/>
    </row>
    <row r="139" spans="1:16" s="1394" customFormat="1" ht="18" customHeight="1" x14ac:dyDescent="0.3">
      <c r="A139" s="1305">
        <v>125</v>
      </c>
      <c r="B139" s="1387"/>
      <c r="C139" s="1344"/>
      <c r="D139" s="1402" t="s">
        <v>376</v>
      </c>
      <c r="E139" s="1345"/>
      <c r="F139" s="1345">
        <v>2500</v>
      </c>
      <c r="G139" s="1346"/>
      <c r="H139" s="1390"/>
      <c r="I139" s="1391"/>
      <c r="J139" s="1392"/>
      <c r="K139" s="1392"/>
      <c r="L139" s="1392"/>
      <c r="M139" s="1392"/>
      <c r="N139" s="1393"/>
    </row>
    <row r="140" spans="1:16" s="1394" customFormat="1" ht="18" customHeight="1" x14ac:dyDescent="0.3">
      <c r="A140" s="1305">
        <v>126</v>
      </c>
      <c r="B140" s="1387"/>
      <c r="C140" s="1344"/>
      <c r="D140" s="1403" t="s">
        <v>239</v>
      </c>
      <c r="E140" s="1345"/>
      <c r="F140" s="1345"/>
      <c r="G140" s="1346"/>
      <c r="H140" s="1390"/>
      <c r="I140" s="1396">
        <f>SUM(J140:N140)</f>
        <v>3054</v>
      </c>
      <c r="J140" s="1392"/>
      <c r="K140" s="1392"/>
      <c r="L140" s="1392"/>
      <c r="M140" s="1392"/>
      <c r="N140" s="1393">
        <v>3054</v>
      </c>
    </row>
    <row r="141" spans="1:16" s="1394" customFormat="1" ht="18" customHeight="1" x14ac:dyDescent="0.3">
      <c r="A141" s="1305">
        <v>127</v>
      </c>
      <c r="B141" s="1387"/>
      <c r="C141" s="1344"/>
      <c r="D141" s="635" t="s">
        <v>840</v>
      </c>
      <c r="E141" s="1345"/>
      <c r="F141" s="1345"/>
      <c r="G141" s="1346"/>
      <c r="H141" s="1390"/>
      <c r="I141" s="1397">
        <f>SUM(J141:N141)</f>
        <v>0</v>
      </c>
      <c r="J141" s="1366"/>
      <c r="K141" s="1366"/>
      <c r="L141" s="1366"/>
      <c r="M141" s="1366"/>
      <c r="N141" s="1386">
        <v>0</v>
      </c>
    </row>
    <row r="142" spans="1:16" s="1394" customFormat="1" ht="18" customHeight="1" x14ac:dyDescent="0.3">
      <c r="A142" s="1305">
        <v>128</v>
      </c>
      <c r="B142" s="1387"/>
      <c r="C142" s="1344"/>
      <c r="D142" s="635" t="s">
        <v>614</v>
      </c>
      <c r="E142" s="1345"/>
      <c r="F142" s="1345"/>
      <c r="G142" s="1346"/>
      <c r="H142" s="1390"/>
      <c r="I142" s="265">
        <f>SUM(J142:Q142)</f>
        <v>0</v>
      </c>
      <c r="J142" s="1392"/>
      <c r="K142" s="1392"/>
      <c r="L142" s="1392"/>
      <c r="M142" s="1392"/>
      <c r="N142" s="1386"/>
    </row>
    <row r="143" spans="1:16" s="1394" customFormat="1" ht="18" customHeight="1" x14ac:dyDescent="0.3">
      <c r="A143" s="1305">
        <v>129</v>
      </c>
      <c r="B143" s="1387"/>
      <c r="C143" s="1344"/>
      <c r="D143" s="635" t="s">
        <v>874</v>
      </c>
      <c r="E143" s="1345"/>
      <c r="F143" s="1345"/>
      <c r="G143" s="1346"/>
      <c r="H143" s="1390"/>
      <c r="I143" s="265">
        <f>SUM(J143:Q143)</f>
        <v>0</v>
      </c>
      <c r="J143" s="1366"/>
      <c r="K143" s="1366"/>
      <c r="L143" s="1366"/>
      <c r="M143" s="1366"/>
      <c r="N143" s="1386">
        <f>SUM(N141:N142)</f>
        <v>0</v>
      </c>
    </row>
    <row r="144" spans="1:16" s="1394" customFormat="1" ht="18" customHeight="1" x14ac:dyDescent="0.3">
      <c r="A144" s="1305">
        <v>130</v>
      </c>
      <c r="B144" s="1387"/>
      <c r="C144" s="1344"/>
      <c r="D144" s="1402" t="s">
        <v>458</v>
      </c>
      <c r="E144" s="1345">
        <v>4000</v>
      </c>
      <c r="F144" s="1345">
        <v>4000</v>
      </c>
      <c r="G144" s="1346">
        <v>4000</v>
      </c>
      <c r="H144" s="1390"/>
      <c r="I144" s="1398"/>
      <c r="J144" s="1399"/>
      <c r="K144" s="1399"/>
      <c r="L144" s="1399"/>
      <c r="M144" s="1399"/>
      <c r="N144" s="1400"/>
    </row>
    <row r="145" spans="1:14" s="1394" customFormat="1" ht="18" customHeight="1" x14ac:dyDescent="0.3">
      <c r="A145" s="1305">
        <v>131</v>
      </c>
      <c r="B145" s="1387"/>
      <c r="C145" s="1344"/>
      <c r="D145" s="1403" t="s">
        <v>239</v>
      </c>
      <c r="E145" s="1345"/>
      <c r="F145" s="1345"/>
      <c r="G145" s="1346"/>
      <c r="H145" s="1390"/>
      <c r="I145" s="1396">
        <f>SUM(J145:N145)</f>
        <v>4000</v>
      </c>
      <c r="J145" s="1399"/>
      <c r="K145" s="1399"/>
      <c r="L145" s="1399"/>
      <c r="M145" s="1399"/>
      <c r="N145" s="1400">
        <v>4000</v>
      </c>
    </row>
    <row r="146" spans="1:14" s="1394" customFormat="1" ht="18" customHeight="1" x14ac:dyDescent="0.3">
      <c r="A146" s="1305">
        <v>132</v>
      </c>
      <c r="B146" s="1387"/>
      <c r="C146" s="1344"/>
      <c r="D146" s="635" t="s">
        <v>840</v>
      </c>
      <c r="E146" s="1345"/>
      <c r="F146" s="1345"/>
      <c r="G146" s="1346"/>
      <c r="H146" s="1390"/>
      <c r="I146" s="1397">
        <f>SUM(J146:N146)</f>
        <v>4000</v>
      </c>
      <c r="J146" s="1373"/>
      <c r="K146" s="1373"/>
      <c r="L146" s="1373"/>
      <c r="M146" s="1373"/>
      <c r="N146" s="1374">
        <v>4000</v>
      </c>
    </row>
    <row r="147" spans="1:14" s="1394" customFormat="1" ht="18" customHeight="1" x14ac:dyDescent="0.3">
      <c r="A147" s="1305">
        <v>133</v>
      </c>
      <c r="B147" s="1387"/>
      <c r="C147" s="1344"/>
      <c r="D147" s="635" t="s">
        <v>614</v>
      </c>
      <c r="E147" s="1345"/>
      <c r="F147" s="1345"/>
      <c r="G147" s="1346"/>
      <c r="H147" s="1390"/>
      <c r="I147" s="265">
        <f>SUM(J147:Q147)</f>
        <v>0</v>
      </c>
      <c r="J147" s="1399"/>
      <c r="K147" s="1399"/>
      <c r="L147" s="1399"/>
      <c r="M147" s="1399"/>
      <c r="N147" s="1400"/>
    </row>
    <row r="148" spans="1:14" s="1394" customFormat="1" ht="18" customHeight="1" x14ac:dyDescent="0.3">
      <c r="A148" s="1305">
        <v>134</v>
      </c>
      <c r="B148" s="1387"/>
      <c r="C148" s="1344"/>
      <c r="D148" s="635" t="s">
        <v>874</v>
      </c>
      <c r="E148" s="1345"/>
      <c r="F148" s="1345"/>
      <c r="G148" s="1346"/>
      <c r="H148" s="1390"/>
      <c r="I148" s="265">
        <f>SUM(J148:Q148)</f>
        <v>4000</v>
      </c>
      <c r="J148" s="1373"/>
      <c r="K148" s="1373"/>
      <c r="L148" s="1373"/>
      <c r="M148" s="1373"/>
      <c r="N148" s="1374">
        <f>SUM(N146:N147)</f>
        <v>4000</v>
      </c>
    </row>
    <row r="149" spans="1:14" s="1394" customFormat="1" ht="18" customHeight="1" x14ac:dyDescent="0.3">
      <c r="A149" s="1305">
        <v>135</v>
      </c>
      <c r="B149" s="1387"/>
      <c r="C149" s="1344"/>
      <c r="D149" s="1402" t="s">
        <v>474</v>
      </c>
      <c r="E149" s="1345"/>
      <c r="F149" s="1345">
        <v>1500</v>
      </c>
      <c r="G149" s="1346">
        <v>1500</v>
      </c>
      <c r="H149" s="1390"/>
      <c r="I149" s="1396"/>
      <c r="J149" s="1399"/>
      <c r="K149" s="1399"/>
      <c r="L149" s="1399"/>
      <c r="M149" s="1399"/>
      <c r="N149" s="1400"/>
    </row>
    <row r="150" spans="1:14" s="1394" customFormat="1" ht="18" customHeight="1" x14ac:dyDescent="0.3">
      <c r="A150" s="1305">
        <v>136</v>
      </c>
      <c r="B150" s="1387"/>
      <c r="C150" s="1344"/>
      <c r="D150" s="1402" t="s">
        <v>459</v>
      </c>
      <c r="E150" s="1345"/>
      <c r="F150" s="1345">
        <v>2200</v>
      </c>
      <c r="G150" s="1346">
        <v>2200</v>
      </c>
      <c r="H150" s="1390"/>
      <c r="I150" s="1396"/>
      <c r="J150" s="1399"/>
      <c r="K150" s="1399"/>
      <c r="L150" s="1399"/>
      <c r="M150" s="1399"/>
      <c r="N150" s="1400"/>
    </row>
    <row r="151" spans="1:14" s="1394" customFormat="1" ht="18" customHeight="1" x14ac:dyDescent="0.3">
      <c r="A151" s="1305">
        <v>137</v>
      </c>
      <c r="B151" s="1387"/>
      <c r="C151" s="1344"/>
      <c r="D151" s="1402" t="s">
        <v>325</v>
      </c>
      <c r="E151" s="1345"/>
      <c r="F151" s="1345"/>
      <c r="G151" s="1346"/>
      <c r="H151" s="1390"/>
      <c r="I151" s="1396"/>
      <c r="J151" s="1392"/>
      <c r="K151" s="1392"/>
      <c r="L151" s="1392"/>
      <c r="M151" s="1392"/>
      <c r="N151" s="1393"/>
    </row>
    <row r="152" spans="1:14" s="1394" customFormat="1" ht="18" customHeight="1" x14ac:dyDescent="0.3">
      <c r="A152" s="1305">
        <v>138</v>
      </c>
      <c r="B152" s="1387"/>
      <c r="C152" s="1344"/>
      <c r="D152" s="1402" t="s">
        <v>332</v>
      </c>
      <c r="E152" s="1345"/>
      <c r="F152" s="1345"/>
      <c r="G152" s="1346"/>
      <c r="H152" s="1390"/>
      <c r="I152" s="1391"/>
      <c r="J152" s="1392"/>
      <c r="K152" s="1392"/>
      <c r="L152" s="1392"/>
      <c r="M152" s="1392"/>
      <c r="N152" s="1393"/>
    </row>
    <row r="153" spans="1:14" s="1394" customFormat="1" ht="18" customHeight="1" x14ac:dyDescent="0.3">
      <c r="A153" s="1305">
        <v>139</v>
      </c>
      <c r="B153" s="1387"/>
      <c r="C153" s="1344"/>
      <c r="D153" s="635" t="s">
        <v>840</v>
      </c>
      <c r="E153" s="1345"/>
      <c r="F153" s="1345"/>
      <c r="G153" s="1346"/>
      <c r="H153" s="1390"/>
      <c r="I153" s="265">
        <f>SUM(J153:Q153)</f>
        <v>5000</v>
      </c>
      <c r="J153" s="1392"/>
      <c r="K153" s="1392"/>
      <c r="L153" s="1392"/>
      <c r="M153" s="1392"/>
      <c r="N153" s="1386">
        <v>5000</v>
      </c>
    </row>
    <row r="154" spans="1:14" s="1394" customFormat="1" ht="18" customHeight="1" x14ac:dyDescent="0.3">
      <c r="A154" s="1305">
        <v>140</v>
      </c>
      <c r="B154" s="1387"/>
      <c r="C154" s="1344"/>
      <c r="D154" s="635" t="s">
        <v>614</v>
      </c>
      <c r="E154" s="1345"/>
      <c r="F154" s="1345"/>
      <c r="G154" s="1346"/>
      <c r="H154" s="1390"/>
      <c r="I154" s="265">
        <f>SUM(J154:Q154)</f>
        <v>0</v>
      </c>
      <c r="J154" s="1392"/>
      <c r="K154" s="1392"/>
      <c r="L154" s="1392"/>
      <c r="M154" s="1392"/>
      <c r="N154" s="1386"/>
    </row>
    <row r="155" spans="1:14" s="1394" customFormat="1" ht="18" customHeight="1" x14ac:dyDescent="0.3">
      <c r="A155" s="1305">
        <v>141</v>
      </c>
      <c r="B155" s="1387"/>
      <c r="C155" s="1344"/>
      <c r="D155" s="635" t="s">
        <v>874</v>
      </c>
      <c r="E155" s="1345"/>
      <c r="F155" s="1345"/>
      <c r="G155" s="1346"/>
      <c r="H155" s="1390"/>
      <c r="I155" s="265">
        <f>SUM(J155:Q155)</f>
        <v>5000</v>
      </c>
      <c r="J155" s="1392"/>
      <c r="K155" s="1392"/>
      <c r="L155" s="1392"/>
      <c r="M155" s="1392"/>
      <c r="N155" s="1386">
        <f>SUM(N153:N154)</f>
        <v>5000</v>
      </c>
    </row>
    <row r="156" spans="1:14" s="1394" customFormat="1" ht="18" customHeight="1" x14ac:dyDescent="0.3">
      <c r="A156" s="1305">
        <v>142</v>
      </c>
      <c r="B156" s="1387"/>
      <c r="C156" s="1344"/>
      <c r="D156" s="1402" t="s">
        <v>397</v>
      </c>
      <c r="E156" s="1345"/>
      <c r="F156" s="1345">
        <v>1500</v>
      </c>
      <c r="G156" s="1346">
        <v>1500</v>
      </c>
      <c r="H156" s="1390"/>
      <c r="I156" s="1396"/>
      <c r="J156" s="1392"/>
      <c r="K156" s="1392"/>
      <c r="L156" s="1392"/>
      <c r="M156" s="1392"/>
      <c r="N156" s="1393"/>
    </row>
    <row r="157" spans="1:14" s="1394" customFormat="1" ht="18" customHeight="1" x14ac:dyDescent="0.3">
      <c r="A157" s="1305">
        <v>143</v>
      </c>
      <c r="B157" s="1387"/>
      <c r="C157" s="1344"/>
      <c r="D157" s="1402" t="s">
        <v>615</v>
      </c>
      <c r="E157" s="1345"/>
      <c r="F157" s="1345">
        <v>1400</v>
      </c>
      <c r="G157" s="1346">
        <v>1400</v>
      </c>
      <c r="H157" s="1390"/>
      <c r="I157" s="1391"/>
      <c r="J157" s="1392"/>
      <c r="K157" s="1392"/>
      <c r="L157" s="1392"/>
      <c r="M157" s="1392"/>
      <c r="N157" s="1393"/>
    </row>
    <row r="158" spans="1:14" s="1394" customFormat="1" ht="18" customHeight="1" x14ac:dyDescent="0.3">
      <c r="A158" s="1305">
        <v>144</v>
      </c>
      <c r="B158" s="1387"/>
      <c r="C158" s="1344"/>
      <c r="D158" s="1403" t="s">
        <v>239</v>
      </c>
      <c r="E158" s="1345"/>
      <c r="F158" s="1345"/>
      <c r="G158" s="1346"/>
      <c r="H158" s="1390"/>
      <c r="I158" s="1396">
        <f>SUM(J158:N158)</f>
        <v>1500</v>
      </c>
      <c r="J158" s="1392"/>
      <c r="K158" s="1392"/>
      <c r="L158" s="1392"/>
      <c r="M158" s="1392"/>
      <c r="N158" s="1393">
        <v>1500</v>
      </c>
    </row>
    <row r="159" spans="1:14" s="1394" customFormat="1" ht="18" customHeight="1" x14ac:dyDescent="0.3">
      <c r="A159" s="1305">
        <v>145</v>
      </c>
      <c r="B159" s="1387"/>
      <c r="C159" s="1344"/>
      <c r="D159" s="635" t="s">
        <v>840</v>
      </c>
      <c r="E159" s="1345"/>
      <c r="F159" s="1345"/>
      <c r="G159" s="1346"/>
      <c r="H159" s="1390"/>
      <c r="I159" s="1397">
        <f>SUM(J159:N159)</f>
        <v>1500</v>
      </c>
      <c r="J159" s="1366"/>
      <c r="K159" s="1366"/>
      <c r="L159" s="1366"/>
      <c r="M159" s="1366"/>
      <c r="N159" s="1386">
        <v>1500</v>
      </c>
    </row>
    <row r="160" spans="1:14" s="1394" customFormat="1" ht="18" customHeight="1" x14ac:dyDescent="0.3">
      <c r="A160" s="1305">
        <v>146</v>
      </c>
      <c r="B160" s="1387"/>
      <c r="C160" s="1344"/>
      <c r="D160" s="635" t="s">
        <v>614</v>
      </c>
      <c r="E160" s="1345"/>
      <c r="F160" s="1345"/>
      <c r="G160" s="1346"/>
      <c r="H160" s="1390"/>
      <c r="I160" s="265">
        <f>SUM(J160:Q160)</f>
        <v>0</v>
      </c>
      <c r="J160" s="1392"/>
      <c r="K160" s="1392"/>
      <c r="L160" s="1392"/>
      <c r="M160" s="1392"/>
      <c r="N160" s="1393"/>
    </row>
    <row r="161" spans="1:14" s="1394" customFormat="1" ht="18" customHeight="1" x14ac:dyDescent="0.3">
      <c r="A161" s="1305">
        <v>147</v>
      </c>
      <c r="B161" s="1387"/>
      <c r="C161" s="1344"/>
      <c r="D161" s="635" t="s">
        <v>874</v>
      </c>
      <c r="E161" s="1345"/>
      <c r="F161" s="1345"/>
      <c r="G161" s="1346"/>
      <c r="H161" s="1390"/>
      <c r="I161" s="265">
        <f>SUM(J161:Q161)</f>
        <v>1500</v>
      </c>
      <c r="J161" s="1366"/>
      <c r="K161" s="1366"/>
      <c r="L161" s="1366"/>
      <c r="M161" s="1366"/>
      <c r="N161" s="1386">
        <f>SUM(N159:N160)</f>
        <v>1500</v>
      </c>
    </row>
    <row r="162" spans="1:14" s="1394" customFormat="1" ht="18" customHeight="1" x14ac:dyDescent="0.3">
      <c r="A162" s="1305">
        <v>148</v>
      </c>
      <c r="B162" s="1387"/>
      <c r="C162" s="1344"/>
      <c r="D162" s="1402" t="s">
        <v>398</v>
      </c>
      <c r="E162" s="1345"/>
      <c r="F162" s="1345">
        <v>10000</v>
      </c>
      <c r="G162" s="1346"/>
      <c r="H162" s="1390"/>
      <c r="I162" s="1391"/>
      <c r="J162" s="1392"/>
      <c r="K162" s="1392"/>
      <c r="L162" s="1392"/>
      <c r="M162" s="1392"/>
      <c r="N162" s="1393"/>
    </row>
    <row r="163" spans="1:14" s="1394" customFormat="1" ht="18" customHeight="1" x14ac:dyDescent="0.3">
      <c r="A163" s="1305">
        <v>149</v>
      </c>
      <c r="B163" s="1387"/>
      <c r="C163" s="1344"/>
      <c r="D163" s="2095" t="s">
        <v>466</v>
      </c>
      <c r="E163" s="2096"/>
      <c r="F163" s="1345">
        <v>500</v>
      </c>
      <c r="G163" s="1346">
        <v>500</v>
      </c>
      <c r="H163" s="1390"/>
      <c r="I163" s="1391"/>
      <c r="J163" s="1392"/>
      <c r="K163" s="1392"/>
      <c r="L163" s="1392"/>
      <c r="M163" s="1392"/>
      <c r="N163" s="1393"/>
    </row>
    <row r="164" spans="1:14" s="1394" customFormat="1" ht="18" customHeight="1" x14ac:dyDescent="0.3">
      <c r="A164" s="1305">
        <v>150</v>
      </c>
      <c r="B164" s="1387"/>
      <c r="C164" s="1344"/>
      <c r="D164" s="1402" t="s">
        <v>399</v>
      </c>
      <c r="E164" s="1345"/>
      <c r="F164" s="1345">
        <v>4200</v>
      </c>
      <c r="G164" s="1346"/>
      <c r="H164" s="1390"/>
      <c r="I164" s="1391"/>
      <c r="J164" s="1392"/>
      <c r="K164" s="1392"/>
      <c r="L164" s="1392"/>
      <c r="M164" s="1392"/>
      <c r="N164" s="1393"/>
    </row>
    <row r="165" spans="1:14" s="1394" customFormat="1" ht="18" customHeight="1" x14ac:dyDescent="0.3">
      <c r="A165" s="1305">
        <v>151</v>
      </c>
      <c r="B165" s="1387"/>
      <c r="C165" s="1344"/>
      <c r="D165" s="1403" t="s">
        <v>239</v>
      </c>
      <c r="E165" s="1345"/>
      <c r="F165" s="1345"/>
      <c r="G165" s="1346"/>
      <c r="H165" s="1390"/>
      <c r="I165" s="1396">
        <f>SUM(J165:N165)</f>
        <v>4200</v>
      </c>
      <c r="J165" s="1392"/>
      <c r="K165" s="1392"/>
      <c r="L165" s="1392"/>
      <c r="M165" s="1392"/>
      <c r="N165" s="1393">
        <f>3000+1200</f>
        <v>4200</v>
      </c>
    </row>
    <row r="166" spans="1:14" s="1394" customFormat="1" ht="18" customHeight="1" x14ac:dyDescent="0.3">
      <c r="A166" s="1305">
        <v>152</v>
      </c>
      <c r="B166" s="1387"/>
      <c r="C166" s="1344"/>
      <c r="D166" s="635" t="s">
        <v>840</v>
      </c>
      <c r="E166" s="1345"/>
      <c r="F166" s="1345"/>
      <c r="G166" s="1346"/>
      <c r="H166" s="1390"/>
      <c r="I166" s="1397">
        <f>SUM(J166:N166)</f>
        <v>4200</v>
      </c>
      <c r="J166" s="1366"/>
      <c r="K166" s="1366"/>
      <c r="L166" s="1366"/>
      <c r="M166" s="1366"/>
      <c r="N166" s="1386">
        <v>4200</v>
      </c>
    </row>
    <row r="167" spans="1:14" s="1394" customFormat="1" ht="18" customHeight="1" x14ac:dyDescent="0.3">
      <c r="A167" s="1305">
        <v>153</v>
      </c>
      <c r="B167" s="1387"/>
      <c r="C167" s="1344"/>
      <c r="D167" s="635" t="s">
        <v>614</v>
      </c>
      <c r="E167" s="1345"/>
      <c r="F167" s="1345"/>
      <c r="G167" s="1346"/>
      <c r="H167" s="1390"/>
      <c r="I167" s="265">
        <f>SUM(J167:Q167)</f>
        <v>0</v>
      </c>
      <c r="J167" s="1392"/>
      <c r="K167" s="1392"/>
      <c r="L167" s="1392"/>
      <c r="M167" s="1392"/>
      <c r="N167" s="1393"/>
    </row>
    <row r="168" spans="1:14" s="1394" customFormat="1" ht="18" customHeight="1" x14ac:dyDescent="0.3">
      <c r="A168" s="1305">
        <v>154</v>
      </c>
      <c r="B168" s="1387"/>
      <c r="C168" s="1344"/>
      <c r="D168" s="635" t="s">
        <v>874</v>
      </c>
      <c r="E168" s="1345"/>
      <c r="F168" s="1345"/>
      <c r="G168" s="1346"/>
      <c r="H168" s="1390"/>
      <c r="I168" s="265">
        <f>SUM(J168:Q168)</f>
        <v>4200</v>
      </c>
      <c r="J168" s="1366"/>
      <c r="K168" s="1366"/>
      <c r="L168" s="1366"/>
      <c r="M168" s="1366"/>
      <c r="N168" s="1386">
        <f>SUM(N166:N167)</f>
        <v>4200</v>
      </c>
    </row>
    <row r="169" spans="1:14" s="1394" customFormat="1" ht="18" customHeight="1" x14ac:dyDescent="0.3">
      <c r="A169" s="1305">
        <v>155</v>
      </c>
      <c r="B169" s="1387"/>
      <c r="C169" s="1344"/>
      <c r="D169" s="1402" t="s">
        <v>687</v>
      </c>
      <c r="E169" s="1345"/>
      <c r="F169" s="1345"/>
      <c r="G169" s="1346"/>
      <c r="H169" s="1390"/>
      <c r="I169" s="685"/>
      <c r="J169" s="1366"/>
      <c r="K169" s="1366"/>
      <c r="L169" s="1366"/>
      <c r="M169" s="1366"/>
      <c r="N169" s="1386"/>
    </row>
    <row r="170" spans="1:14" s="1394" customFormat="1" ht="18" customHeight="1" x14ac:dyDescent="0.3">
      <c r="A170" s="1305">
        <v>156</v>
      </c>
      <c r="B170" s="1387"/>
      <c r="C170" s="1344"/>
      <c r="D170" s="635" t="s">
        <v>840</v>
      </c>
      <c r="E170" s="1345"/>
      <c r="F170" s="1345"/>
      <c r="G170" s="1346"/>
      <c r="H170" s="1390"/>
      <c r="I170" s="265">
        <f>SUM(J170:Q170)</f>
        <v>4500</v>
      </c>
      <c r="J170" s="1366">
        <v>750</v>
      </c>
      <c r="K170" s="1366">
        <v>88</v>
      </c>
      <c r="L170" s="1366">
        <v>3662</v>
      </c>
      <c r="M170" s="1366"/>
      <c r="N170" s="1386">
        <v>0</v>
      </c>
    </row>
    <row r="171" spans="1:14" s="1394" customFormat="1" ht="18" customHeight="1" x14ac:dyDescent="0.3">
      <c r="A171" s="1305">
        <v>157</v>
      </c>
      <c r="B171" s="1387"/>
      <c r="C171" s="1344"/>
      <c r="D171" s="635" t="s">
        <v>614</v>
      </c>
      <c r="E171" s="1345"/>
      <c r="F171" s="1345"/>
      <c r="G171" s="1346"/>
      <c r="H171" s="1390"/>
      <c r="I171" s="265">
        <f>SUM(J171:Q171)</f>
        <v>0</v>
      </c>
      <c r="J171" s="1366"/>
      <c r="K171" s="1366"/>
      <c r="L171" s="1366"/>
      <c r="M171" s="1366"/>
      <c r="N171" s="1386"/>
    </row>
    <row r="172" spans="1:14" s="1394" customFormat="1" ht="18" customHeight="1" x14ac:dyDescent="0.3">
      <c r="A172" s="1305">
        <v>158</v>
      </c>
      <c r="B172" s="1387"/>
      <c r="C172" s="1344"/>
      <c r="D172" s="635" t="s">
        <v>874</v>
      </c>
      <c r="E172" s="1345"/>
      <c r="F172" s="1345"/>
      <c r="G172" s="1346"/>
      <c r="H172" s="1390"/>
      <c r="I172" s="265">
        <f>SUM(J172:Q172)</f>
        <v>4500</v>
      </c>
      <c r="J172" s="1366">
        <f>SUM(J170:J171)</f>
        <v>750</v>
      </c>
      <c r="K172" s="1366">
        <f>SUM(K170:K171)</f>
        <v>88</v>
      </c>
      <c r="L172" s="1366">
        <f>SUM(L170:L171)</f>
        <v>3662</v>
      </c>
      <c r="M172" s="1366"/>
      <c r="N172" s="1386">
        <f>SUM(N170:N171)</f>
        <v>0</v>
      </c>
    </row>
    <row r="173" spans="1:14" s="1394" customFormat="1" ht="18" customHeight="1" x14ac:dyDescent="0.3">
      <c r="A173" s="1305">
        <v>159</v>
      </c>
      <c r="B173" s="1387"/>
      <c r="C173" s="1344"/>
      <c r="D173" s="1402" t="s">
        <v>744</v>
      </c>
      <c r="E173" s="1345"/>
      <c r="F173" s="1345"/>
      <c r="G173" s="1346"/>
      <c r="H173" s="1390"/>
      <c r="I173" s="265"/>
      <c r="J173" s="1366"/>
      <c r="K173" s="1366"/>
      <c r="L173" s="1366"/>
      <c r="M173" s="1366"/>
      <c r="N173" s="1386"/>
    </row>
    <row r="174" spans="1:14" s="1394" customFormat="1" ht="18" customHeight="1" x14ac:dyDescent="0.3">
      <c r="A174" s="1305">
        <v>160</v>
      </c>
      <c r="B174" s="1387"/>
      <c r="C174" s="1344"/>
      <c r="D174" s="635" t="s">
        <v>840</v>
      </c>
      <c r="E174" s="1345"/>
      <c r="F174" s="1345"/>
      <c r="G174" s="1346"/>
      <c r="H174" s="1390"/>
      <c r="I174" s="265">
        <f>SUM(J174:Q174)</f>
        <v>630</v>
      </c>
      <c r="J174" s="1366"/>
      <c r="K174" s="1366"/>
      <c r="L174" s="1366">
        <v>630</v>
      </c>
      <c r="M174" s="1366"/>
      <c r="N174" s="1386"/>
    </row>
    <row r="175" spans="1:14" s="1394" customFormat="1" ht="18" customHeight="1" x14ac:dyDescent="0.3">
      <c r="A175" s="1305">
        <v>161</v>
      </c>
      <c r="B175" s="1387"/>
      <c r="C175" s="1344"/>
      <c r="D175" s="635" t="s">
        <v>614</v>
      </c>
      <c r="E175" s="1345"/>
      <c r="F175" s="1345"/>
      <c r="G175" s="1346"/>
      <c r="H175" s="1390"/>
      <c r="I175" s="265">
        <f>SUM(J175:Q175)</f>
        <v>0</v>
      </c>
      <c r="J175" s="1366"/>
      <c r="K175" s="1366"/>
      <c r="L175" s="1366"/>
      <c r="M175" s="1366"/>
      <c r="N175" s="1386"/>
    </row>
    <row r="176" spans="1:14" s="1394" customFormat="1" ht="18" customHeight="1" x14ac:dyDescent="0.3">
      <c r="A176" s="1305">
        <v>162</v>
      </c>
      <c r="B176" s="1387"/>
      <c r="C176" s="1344"/>
      <c r="D176" s="635" t="s">
        <v>874</v>
      </c>
      <c r="E176" s="1345"/>
      <c r="F176" s="1345"/>
      <c r="G176" s="1346"/>
      <c r="H176" s="1390"/>
      <c r="I176" s="265">
        <f>SUM(J176:Q176)</f>
        <v>630</v>
      </c>
      <c r="J176" s="1366"/>
      <c r="K176" s="1366"/>
      <c r="L176" s="1366">
        <f>SUM(L174:L175)</f>
        <v>630</v>
      </c>
      <c r="M176" s="1366"/>
      <c r="N176" s="1386"/>
    </row>
    <row r="177" spans="1:14" s="1394" customFormat="1" ht="18" customHeight="1" x14ac:dyDescent="0.3">
      <c r="A177" s="1305">
        <v>163</v>
      </c>
      <c r="B177" s="1387"/>
      <c r="C177" s="1344"/>
      <c r="D177" s="1402" t="s">
        <v>400</v>
      </c>
      <c r="E177" s="1345"/>
      <c r="F177" s="1345">
        <v>1000</v>
      </c>
      <c r="G177" s="1346">
        <v>990</v>
      </c>
      <c r="H177" s="1390"/>
      <c r="I177" s="1396"/>
      <c r="J177" s="1392"/>
      <c r="K177" s="1392"/>
      <c r="L177" s="1392"/>
      <c r="M177" s="1392"/>
      <c r="N177" s="1393"/>
    </row>
    <row r="178" spans="1:14" s="1394" customFormat="1" ht="18" customHeight="1" x14ac:dyDescent="0.3">
      <c r="A178" s="1305">
        <v>164</v>
      </c>
      <c r="B178" s="1387"/>
      <c r="C178" s="1344"/>
      <c r="D178" s="1402" t="s">
        <v>401</v>
      </c>
      <c r="E178" s="1345"/>
      <c r="F178" s="1345">
        <v>441</v>
      </c>
      <c r="G178" s="1346">
        <v>441</v>
      </c>
      <c r="H178" s="1390"/>
      <c r="I178" s="1391"/>
      <c r="J178" s="1392"/>
      <c r="K178" s="1392"/>
      <c r="L178" s="1392"/>
      <c r="M178" s="1392"/>
      <c r="N178" s="1393"/>
    </row>
    <row r="179" spans="1:14" s="1394" customFormat="1" ht="22.5" customHeight="1" x14ac:dyDescent="0.3">
      <c r="A179" s="1305">
        <v>165</v>
      </c>
      <c r="B179" s="1387"/>
      <c r="C179" s="1360">
        <v>14</v>
      </c>
      <c r="D179" s="1300" t="s">
        <v>316</v>
      </c>
      <c r="E179" s="1345">
        <v>1250</v>
      </c>
      <c r="F179" s="1345">
        <v>1250</v>
      </c>
      <c r="G179" s="1346">
        <v>1250</v>
      </c>
      <c r="H179" s="1347" t="s">
        <v>23</v>
      </c>
      <c r="I179" s="1391"/>
      <c r="J179" s="1392"/>
      <c r="K179" s="1392"/>
      <c r="L179" s="1392"/>
      <c r="M179" s="1392"/>
      <c r="N179" s="1393"/>
    </row>
    <row r="180" spans="1:14" s="1406" customFormat="1" ht="18" customHeight="1" x14ac:dyDescent="0.3">
      <c r="A180" s="1305">
        <v>166</v>
      </c>
      <c r="B180" s="1404"/>
      <c r="C180" s="1381"/>
      <c r="D180" s="208" t="s">
        <v>239</v>
      </c>
      <c r="E180" s="1382"/>
      <c r="F180" s="1382"/>
      <c r="G180" s="1383"/>
      <c r="H180" s="1384"/>
      <c r="I180" s="1348">
        <f>SUM(J180:N180)</f>
        <v>1250</v>
      </c>
      <c r="J180" s="1405"/>
      <c r="K180" s="1405"/>
      <c r="L180" s="1405"/>
      <c r="M180" s="1405"/>
      <c r="N180" s="1362">
        <v>1250</v>
      </c>
    </row>
    <row r="181" spans="1:14" s="1406" customFormat="1" ht="18" customHeight="1" x14ac:dyDescent="0.3">
      <c r="A181" s="1305">
        <v>167</v>
      </c>
      <c r="B181" s="1404"/>
      <c r="C181" s="1381"/>
      <c r="D181" s="343" t="s">
        <v>840</v>
      </c>
      <c r="E181" s="1382"/>
      <c r="F181" s="1382"/>
      <c r="G181" s="1383"/>
      <c r="H181" s="1384"/>
      <c r="I181" s="1301">
        <f>SUM(J181:N181)</f>
        <v>7157</v>
      </c>
      <c r="J181" s="1407"/>
      <c r="K181" s="1407"/>
      <c r="L181" s="1407"/>
      <c r="M181" s="1407"/>
      <c r="N181" s="1365">
        <v>7157</v>
      </c>
    </row>
    <row r="182" spans="1:14" s="1406" customFormat="1" ht="18" customHeight="1" x14ac:dyDescent="0.3">
      <c r="A182" s="1305">
        <v>168</v>
      </c>
      <c r="B182" s="1404"/>
      <c r="C182" s="1381"/>
      <c r="D182" s="682" t="s">
        <v>614</v>
      </c>
      <c r="E182" s="1382"/>
      <c r="F182" s="1382"/>
      <c r="G182" s="1383"/>
      <c r="H182" s="1384"/>
      <c r="I182" s="265">
        <f>SUM(J182:Q182)</f>
        <v>0</v>
      </c>
      <c r="J182" s="1364"/>
      <c r="K182" s="1364"/>
      <c r="L182" s="1364"/>
      <c r="M182" s="1364"/>
      <c r="N182" s="1386"/>
    </row>
    <row r="183" spans="1:14" s="1406" customFormat="1" ht="18" customHeight="1" x14ac:dyDescent="0.3">
      <c r="A183" s="1305">
        <v>169</v>
      </c>
      <c r="B183" s="1404"/>
      <c r="C183" s="1381"/>
      <c r="D183" s="343" t="s">
        <v>874</v>
      </c>
      <c r="E183" s="1382"/>
      <c r="F183" s="1382"/>
      <c r="G183" s="1383"/>
      <c r="H183" s="1384"/>
      <c r="I183" s="409">
        <f>SUM(J183:Q183)</f>
        <v>7157</v>
      </c>
      <c r="J183" s="1364"/>
      <c r="K183" s="1364"/>
      <c r="L183" s="1364"/>
      <c r="M183" s="1364"/>
      <c r="N183" s="1365">
        <f>SUM(N181:N182)</f>
        <v>7157</v>
      </c>
    </row>
    <row r="184" spans="1:14" s="1394" customFormat="1" ht="22.5" customHeight="1" x14ac:dyDescent="0.3">
      <c r="A184" s="1305">
        <v>170</v>
      </c>
      <c r="B184" s="1387"/>
      <c r="C184" s="1360">
        <v>15</v>
      </c>
      <c r="D184" s="1300" t="s">
        <v>317</v>
      </c>
      <c r="E184" s="1345">
        <v>5653</v>
      </c>
      <c r="F184" s="1345">
        <v>5000</v>
      </c>
      <c r="G184" s="1346">
        <v>5000</v>
      </c>
      <c r="H184" s="1347" t="s">
        <v>23</v>
      </c>
      <c r="I184" s="1391"/>
      <c r="J184" s="1392"/>
      <c r="K184" s="1392"/>
      <c r="L184" s="1392"/>
      <c r="M184" s="1392"/>
      <c r="N184" s="1393"/>
    </row>
    <row r="185" spans="1:14" s="1406" customFormat="1" ht="18" customHeight="1" x14ac:dyDescent="0.3">
      <c r="A185" s="1305">
        <v>171</v>
      </c>
      <c r="B185" s="1404"/>
      <c r="C185" s="1381"/>
      <c r="D185" s="208" t="s">
        <v>239</v>
      </c>
      <c r="E185" s="1382"/>
      <c r="F185" s="1382"/>
      <c r="G185" s="1383"/>
      <c r="H185" s="1384"/>
      <c r="I185" s="1348">
        <f>SUM(J185:N185)</f>
        <v>1250</v>
      </c>
      <c r="J185" s="1405"/>
      <c r="K185" s="1405"/>
      <c r="L185" s="1405"/>
      <c r="M185" s="1405"/>
      <c r="N185" s="1362">
        <v>1250</v>
      </c>
    </row>
    <row r="186" spans="1:14" s="1406" customFormat="1" ht="18" customHeight="1" x14ac:dyDescent="0.3">
      <c r="A186" s="1305">
        <v>172</v>
      </c>
      <c r="B186" s="1404"/>
      <c r="C186" s="1381"/>
      <c r="D186" s="343" t="s">
        <v>840</v>
      </c>
      <c r="E186" s="1382"/>
      <c r="F186" s="1382"/>
      <c r="G186" s="1383"/>
      <c r="H186" s="1384"/>
      <c r="I186" s="1301">
        <f>SUM(J186:N186)</f>
        <v>1250</v>
      </c>
      <c r="J186" s="1407"/>
      <c r="K186" s="1407"/>
      <c r="L186" s="1407"/>
      <c r="M186" s="1407"/>
      <c r="N186" s="1365">
        <v>1250</v>
      </c>
    </row>
    <row r="187" spans="1:14" s="1406" customFormat="1" ht="18" customHeight="1" x14ac:dyDescent="0.3">
      <c r="A187" s="1305">
        <v>173</v>
      </c>
      <c r="B187" s="1404"/>
      <c r="C187" s="1381"/>
      <c r="D187" s="682" t="s">
        <v>614</v>
      </c>
      <c r="E187" s="1382"/>
      <c r="F187" s="1382"/>
      <c r="G187" s="1383"/>
      <c r="H187" s="1384"/>
      <c r="I187" s="265">
        <f>SUM(J187:Q187)</f>
        <v>0</v>
      </c>
      <c r="J187" s="1364"/>
      <c r="K187" s="1364"/>
      <c r="L187" s="1364"/>
      <c r="M187" s="1364"/>
      <c r="N187" s="1365"/>
    </row>
    <row r="188" spans="1:14" s="1406" customFormat="1" ht="18" customHeight="1" x14ac:dyDescent="0.3">
      <c r="A188" s="1305">
        <v>174</v>
      </c>
      <c r="B188" s="1404"/>
      <c r="C188" s="1381"/>
      <c r="D188" s="343" t="s">
        <v>874</v>
      </c>
      <c r="E188" s="1382"/>
      <c r="F188" s="1382"/>
      <c r="G188" s="1383"/>
      <c r="H188" s="1384"/>
      <c r="I188" s="409">
        <f>SUM(J188:Q188)</f>
        <v>1250</v>
      </c>
      <c r="J188" s="1364"/>
      <c r="K188" s="1364"/>
      <c r="L188" s="1364"/>
      <c r="M188" s="1364"/>
      <c r="N188" s="1365">
        <f>SUM(N186:N187)</f>
        <v>1250</v>
      </c>
    </row>
    <row r="189" spans="1:14" s="1394" customFormat="1" ht="22.5" customHeight="1" x14ac:dyDescent="0.3">
      <c r="A189" s="1305">
        <v>175</v>
      </c>
      <c r="B189" s="1387"/>
      <c r="C189" s="1360">
        <v>16</v>
      </c>
      <c r="D189" s="1300" t="s">
        <v>483</v>
      </c>
      <c r="E189" s="1345"/>
      <c r="F189" s="1345">
        <v>2100</v>
      </c>
      <c r="G189" s="1346">
        <v>2100</v>
      </c>
      <c r="H189" s="1347" t="s">
        <v>23</v>
      </c>
      <c r="I189" s="1391"/>
      <c r="J189" s="1392"/>
      <c r="K189" s="1392"/>
      <c r="L189" s="1392"/>
      <c r="M189" s="1392"/>
      <c r="N189" s="1393"/>
    </row>
    <row r="190" spans="1:14" s="1406" customFormat="1" ht="18" customHeight="1" x14ac:dyDescent="0.3">
      <c r="A190" s="1305">
        <v>176</v>
      </c>
      <c r="B190" s="1404"/>
      <c r="C190" s="1381"/>
      <c r="D190" s="208" t="s">
        <v>239</v>
      </c>
      <c r="E190" s="1382"/>
      <c r="F190" s="1382"/>
      <c r="G190" s="1383"/>
      <c r="H190" s="1408"/>
      <c r="I190" s="1348">
        <f>SUM(J190:N190)</f>
        <v>1250</v>
      </c>
      <c r="J190" s="1405"/>
      <c r="K190" s="1405"/>
      <c r="L190" s="1405"/>
      <c r="M190" s="1405"/>
      <c r="N190" s="1362">
        <v>1250</v>
      </c>
    </row>
    <row r="191" spans="1:14" s="1406" customFormat="1" ht="18" customHeight="1" x14ac:dyDescent="0.3">
      <c r="A191" s="1305">
        <v>177</v>
      </c>
      <c r="B191" s="1404"/>
      <c r="C191" s="1381"/>
      <c r="D191" s="343" t="s">
        <v>840</v>
      </c>
      <c r="E191" s="1382"/>
      <c r="F191" s="1382"/>
      <c r="G191" s="1383"/>
      <c r="H191" s="1408"/>
      <c r="I191" s="1301">
        <f>SUM(J191:N191)</f>
        <v>1250</v>
      </c>
      <c r="J191" s="1407"/>
      <c r="K191" s="1407"/>
      <c r="L191" s="1407"/>
      <c r="M191" s="1407"/>
      <c r="N191" s="1365">
        <v>1250</v>
      </c>
    </row>
    <row r="192" spans="1:14" s="1406" customFormat="1" ht="18" customHeight="1" x14ac:dyDescent="0.3">
      <c r="A192" s="1305">
        <v>178</v>
      </c>
      <c r="B192" s="1404"/>
      <c r="C192" s="1381"/>
      <c r="D192" s="682" t="s">
        <v>614</v>
      </c>
      <c r="E192" s="1382"/>
      <c r="F192" s="1382"/>
      <c r="G192" s="1383"/>
      <c r="H192" s="1408"/>
      <c r="I192" s="265">
        <f>SUM(J192:Q192)</f>
        <v>0</v>
      </c>
      <c r="J192" s="1364"/>
      <c r="K192" s="1364"/>
      <c r="L192" s="1364"/>
      <c r="M192" s="1364"/>
      <c r="N192" s="1365"/>
    </row>
    <row r="193" spans="1:16" s="1406" customFormat="1" ht="18" customHeight="1" x14ac:dyDescent="0.3">
      <c r="A193" s="1305">
        <v>179</v>
      </c>
      <c r="B193" s="1404"/>
      <c r="C193" s="1381"/>
      <c r="D193" s="343" t="s">
        <v>874</v>
      </c>
      <c r="E193" s="1382"/>
      <c r="F193" s="1382"/>
      <c r="G193" s="1383"/>
      <c r="H193" s="1408"/>
      <c r="I193" s="409">
        <f>SUM(J193:Q193)</f>
        <v>1250</v>
      </c>
      <c r="J193" s="1364"/>
      <c r="K193" s="1364"/>
      <c r="L193" s="1364"/>
      <c r="M193" s="1364"/>
      <c r="N193" s="1365">
        <f>SUM(N191:N192)</f>
        <v>1250</v>
      </c>
    </row>
    <row r="194" spans="1:16" s="1394" customFormat="1" ht="23.45" customHeight="1" x14ac:dyDescent="0.3">
      <c r="A194" s="1305">
        <v>180</v>
      </c>
      <c r="B194" s="1387"/>
      <c r="C194" s="1360">
        <v>17</v>
      </c>
      <c r="D194" s="1300" t="s">
        <v>289</v>
      </c>
      <c r="E194" s="1345">
        <v>500</v>
      </c>
      <c r="F194" s="1345">
        <v>2500</v>
      </c>
      <c r="G194" s="1346">
        <v>4200</v>
      </c>
      <c r="H194" s="1347" t="s">
        <v>23</v>
      </c>
      <c r="I194" s="1391"/>
      <c r="J194" s="1392"/>
      <c r="K194" s="1392"/>
      <c r="L194" s="1392"/>
      <c r="M194" s="1392"/>
      <c r="N194" s="1393"/>
    </row>
    <row r="195" spans="1:16" s="1342" customFormat="1" ht="22.5" customHeight="1" x14ac:dyDescent="0.3">
      <c r="A195" s="1305">
        <v>181</v>
      </c>
      <c r="B195" s="1359"/>
      <c r="C195" s="1360">
        <v>19</v>
      </c>
      <c r="D195" s="1300" t="s">
        <v>203</v>
      </c>
      <c r="E195" s="1345">
        <f>SUM(E200,E205,E210,E215,E220)+E225</f>
        <v>101000</v>
      </c>
      <c r="F195" s="1345">
        <f>SUM(F200,F205,F210,F215,F220)+F225</f>
        <v>141100</v>
      </c>
      <c r="G195" s="1346">
        <f>SUM(G200,G205,G210,G215,G220)+G225</f>
        <v>149100</v>
      </c>
      <c r="H195" s="1347" t="s">
        <v>23</v>
      </c>
      <c r="I195" s="1368"/>
      <c r="J195" s="1369"/>
      <c r="K195" s="1369"/>
      <c r="L195" s="1369"/>
      <c r="M195" s="1369"/>
      <c r="N195" s="1370"/>
      <c r="O195" s="1352"/>
      <c r="P195" s="1352"/>
    </row>
    <row r="196" spans="1:16" s="1385" customFormat="1" ht="18" customHeight="1" x14ac:dyDescent="0.3">
      <c r="A196" s="1305">
        <v>182</v>
      </c>
      <c r="B196" s="1380"/>
      <c r="C196" s="1381"/>
      <c r="D196" s="208" t="s">
        <v>239</v>
      </c>
      <c r="E196" s="1382"/>
      <c r="F196" s="1382"/>
      <c r="G196" s="1383"/>
      <c r="H196" s="1384"/>
      <c r="I196" s="1348">
        <f>SUM(J196:N196)</f>
        <v>183000</v>
      </c>
      <c r="J196" s="1371">
        <f t="shared" ref="J196:N198" si="1">SUM(J201,)+J206+J211+J216+J221+J226+J231</f>
        <v>0</v>
      </c>
      <c r="K196" s="1371">
        <f t="shared" si="1"/>
        <v>0</v>
      </c>
      <c r="L196" s="1371">
        <f t="shared" si="1"/>
        <v>0</v>
      </c>
      <c r="M196" s="1371">
        <f t="shared" si="1"/>
        <v>0</v>
      </c>
      <c r="N196" s="1372">
        <f t="shared" si="1"/>
        <v>183000</v>
      </c>
    </row>
    <row r="197" spans="1:16" s="1385" customFormat="1" ht="18" customHeight="1" x14ac:dyDescent="0.3">
      <c r="A197" s="1305">
        <v>183</v>
      </c>
      <c r="B197" s="1380"/>
      <c r="C197" s="1381"/>
      <c r="D197" s="343" t="s">
        <v>840</v>
      </c>
      <c r="E197" s="1382"/>
      <c r="F197" s="1382"/>
      <c r="G197" s="1383"/>
      <c r="H197" s="1384"/>
      <c r="I197" s="1301">
        <f>SUM(J197:N197)</f>
        <v>186000</v>
      </c>
      <c r="J197" s="1302">
        <f t="shared" si="1"/>
        <v>0</v>
      </c>
      <c r="K197" s="1302">
        <f t="shared" si="1"/>
        <v>0</v>
      </c>
      <c r="L197" s="1302">
        <f t="shared" si="1"/>
        <v>0</v>
      </c>
      <c r="M197" s="1302">
        <f t="shared" si="1"/>
        <v>0</v>
      </c>
      <c r="N197" s="1304">
        <f t="shared" si="1"/>
        <v>186000</v>
      </c>
    </row>
    <row r="198" spans="1:16" s="1385" customFormat="1" ht="18" customHeight="1" x14ac:dyDescent="0.3">
      <c r="A198" s="1305">
        <v>184</v>
      </c>
      <c r="B198" s="1380"/>
      <c r="C198" s="1381"/>
      <c r="D198" s="682" t="s">
        <v>614</v>
      </c>
      <c r="E198" s="1382"/>
      <c r="F198" s="1382"/>
      <c r="G198" s="1383"/>
      <c r="H198" s="1384"/>
      <c r="I198" s="265">
        <f>SUM(J198:Q198)</f>
        <v>0</v>
      </c>
      <c r="J198" s="1373">
        <f t="shared" si="1"/>
        <v>0</v>
      </c>
      <c r="K198" s="1373">
        <f t="shared" si="1"/>
        <v>0</v>
      </c>
      <c r="L198" s="1373">
        <f t="shared" si="1"/>
        <v>0</v>
      </c>
      <c r="M198" s="1373">
        <f t="shared" si="1"/>
        <v>0</v>
      </c>
      <c r="N198" s="1374">
        <f t="shared" si="1"/>
        <v>0</v>
      </c>
    </row>
    <row r="199" spans="1:16" s="1385" customFormat="1" ht="18" customHeight="1" x14ac:dyDescent="0.3">
      <c r="A199" s="1305">
        <v>185</v>
      </c>
      <c r="B199" s="1380"/>
      <c r="C199" s="1381"/>
      <c r="D199" s="343" t="s">
        <v>874</v>
      </c>
      <c r="E199" s="1382"/>
      <c r="F199" s="1382"/>
      <c r="G199" s="1383"/>
      <c r="H199" s="1384"/>
      <c r="I199" s="409">
        <f>SUM(J199:Q199)</f>
        <v>186000</v>
      </c>
      <c r="J199" s="1302">
        <f>SUM(J196:J198)</f>
        <v>0</v>
      </c>
      <c r="K199" s="1302">
        <f>SUM(K196:K198)</f>
        <v>0</v>
      </c>
      <c r="L199" s="1302">
        <f>SUM(L196:L198)</f>
        <v>0</v>
      </c>
      <c r="M199" s="1302">
        <f>SUM(M196:M198)</f>
        <v>0</v>
      </c>
      <c r="N199" s="1304">
        <f>SUM(N197:N198)</f>
        <v>186000</v>
      </c>
    </row>
    <row r="200" spans="1:16" s="1394" customFormat="1" ht="18" customHeight="1" x14ac:dyDescent="0.3">
      <c r="A200" s="1305">
        <v>186</v>
      </c>
      <c r="B200" s="1387"/>
      <c r="C200" s="1388"/>
      <c r="D200" s="1409" t="s">
        <v>49</v>
      </c>
      <c r="E200" s="1345">
        <v>80000</v>
      </c>
      <c r="F200" s="1345">
        <v>98000</v>
      </c>
      <c r="G200" s="1346">
        <v>98000</v>
      </c>
      <c r="H200" s="1390"/>
      <c r="I200" s="1391"/>
      <c r="J200" s="1392"/>
      <c r="K200" s="1392"/>
      <c r="L200" s="1392"/>
      <c r="M200" s="1392"/>
      <c r="N200" s="1393"/>
      <c r="P200" s="1352"/>
    </row>
    <row r="201" spans="1:16" s="1406" customFormat="1" ht="18" customHeight="1" x14ac:dyDescent="0.3">
      <c r="A201" s="1305">
        <v>187</v>
      </c>
      <c r="B201" s="1404"/>
      <c r="C201" s="1381"/>
      <c r="D201" s="1403" t="s">
        <v>239</v>
      </c>
      <c r="E201" s="1382"/>
      <c r="F201" s="1382"/>
      <c r="G201" s="1383"/>
      <c r="H201" s="1408"/>
      <c r="I201" s="1396">
        <f>SUM(J201:N201)</f>
        <v>147000</v>
      </c>
      <c r="J201" s="1405"/>
      <c r="K201" s="1405"/>
      <c r="L201" s="1405"/>
      <c r="M201" s="1405"/>
      <c r="N201" s="1393">
        <v>147000</v>
      </c>
      <c r="P201" s="1385"/>
    </row>
    <row r="202" spans="1:16" s="1406" customFormat="1" ht="18" customHeight="1" x14ac:dyDescent="0.3">
      <c r="A202" s="1305">
        <v>188</v>
      </c>
      <c r="B202" s="1404"/>
      <c r="C202" s="1381"/>
      <c r="D202" s="635" t="s">
        <v>840</v>
      </c>
      <c r="E202" s="1382"/>
      <c r="F202" s="1382"/>
      <c r="G202" s="1383"/>
      <c r="H202" s="1408"/>
      <c r="I202" s="1397">
        <f>SUM(J202:N202)</f>
        <v>147000</v>
      </c>
      <c r="J202" s="1407"/>
      <c r="K202" s="1407"/>
      <c r="L202" s="1407"/>
      <c r="M202" s="1407"/>
      <c r="N202" s="1386">
        <v>147000</v>
      </c>
      <c r="P202" s="1385"/>
    </row>
    <row r="203" spans="1:16" s="1406" customFormat="1" ht="18" customHeight="1" x14ac:dyDescent="0.3">
      <c r="A203" s="1305">
        <v>189</v>
      </c>
      <c r="B203" s="1404"/>
      <c r="C203" s="1381"/>
      <c r="D203" s="635" t="s">
        <v>614</v>
      </c>
      <c r="E203" s="1382"/>
      <c r="F203" s="1382"/>
      <c r="G203" s="1383"/>
      <c r="H203" s="1408"/>
      <c r="I203" s="265">
        <f>SUM(J203:Q203)</f>
        <v>0</v>
      </c>
      <c r="J203" s="1405"/>
      <c r="K203" s="1405"/>
      <c r="L203" s="1405"/>
      <c r="M203" s="1405"/>
      <c r="N203" s="1393"/>
      <c r="P203" s="1385"/>
    </row>
    <row r="204" spans="1:16" s="1406" customFormat="1" ht="18" customHeight="1" x14ac:dyDescent="0.3">
      <c r="A204" s="1305">
        <v>190</v>
      </c>
      <c r="B204" s="1404"/>
      <c r="C204" s="1381"/>
      <c r="D204" s="635" t="s">
        <v>874</v>
      </c>
      <c r="E204" s="1382"/>
      <c r="F204" s="1382"/>
      <c r="G204" s="1383"/>
      <c r="H204" s="1408"/>
      <c r="I204" s="265">
        <f>SUM(J204:Q204)</f>
        <v>147000</v>
      </c>
      <c r="J204" s="1366"/>
      <c r="K204" s="1366"/>
      <c r="L204" s="1366"/>
      <c r="M204" s="1366"/>
      <c r="N204" s="1386">
        <f>SUM(N202:N203)</f>
        <v>147000</v>
      </c>
      <c r="P204" s="1385"/>
    </row>
    <row r="205" spans="1:16" s="1394" customFormat="1" ht="18" customHeight="1" x14ac:dyDescent="0.3">
      <c r="A205" s="1305">
        <v>191</v>
      </c>
      <c r="B205" s="1387"/>
      <c r="C205" s="1388"/>
      <c r="D205" s="1410" t="s">
        <v>50</v>
      </c>
      <c r="E205" s="1345">
        <v>4500</v>
      </c>
      <c r="F205" s="1345">
        <v>11600</v>
      </c>
      <c r="G205" s="1346">
        <v>19600</v>
      </c>
      <c r="H205" s="1390"/>
      <c r="I205" s="1398"/>
      <c r="J205" s="1399"/>
      <c r="K205" s="1399"/>
      <c r="L205" s="1399"/>
      <c r="M205" s="1399"/>
      <c r="N205" s="1400"/>
      <c r="P205" s="1352"/>
    </row>
    <row r="206" spans="1:16" s="1394" customFormat="1" ht="18" customHeight="1" x14ac:dyDescent="0.3">
      <c r="A206" s="1305">
        <v>192</v>
      </c>
      <c r="B206" s="1387"/>
      <c r="C206" s="1388"/>
      <c r="D206" s="1403" t="s">
        <v>239</v>
      </c>
      <c r="E206" s="1345"/>
      <c r="F206" s="1345"/>
      <c r="G206" s="1346"/>
      <c r="H206" s="1390"/>
      <c r="I206" s="1396">
        <f>SUM(J206:N206)</f>
        <v>8000</v>
      </c>
      <c r="J206" s="1399"/>
      <c r="K206" s="1399"/>
      <c r="L206" s="1399"/>
      <c r="M206" s="1399"/>
      <c r="N206" s="1400">
        <v>8000</v>
      </c>
      <c r="P206" s="1352"/>
    </row>
    <row r="207" spans="1:16" s="1394" customFormat="1" ht="18" customHeight="1" x14ac:dyDescent="0.3">
      <c r="A207" s="1305">
        <v>193</v>
      </c>
      <c r="B207" s="1387"/>
      <c r="C207" s="1388"/>
      <c r="D207" s="635" t="s">
        <v>840</v>
      </c>
      <c r="E207" s="1345"/>
      <c r="F207" s="1345"/>
      <c r="G207" s="1346"/>
      <c r="H207" s="1390"/>
      <c r="I207" s="1397">
        <f>SUM(J207:N207)</f>
        <v>8000</v>
      </c>
      <c r="J207" s="1373"/>
      <c r="K207" s="1373"/>
      <c r="L207" s="1373"/>
      <c r="M207" s="1373"/>
      <c r="N207" s="1374">
        <v>8000</v>
      </c>
      <c r="P207" s="1352"/>
    </row>
    <row r="208" spans="1:16" s="1394" customFormat="1" ht="18" customHeight="1" x14ac:dyDescent="0.3">
      <c r="A208" s="1305">
        <v>194</v>
      </c>
      <c r="B208" s="1387"/>
      <c r="C208" s="1388"/>
      <c r="D208" s="635" t="s">
        <v>614</v>
      </c>
      <c r="E208" s="1345"/>
      <c r="F208" s="1345"/>
      <c r="G208" s="1346"/>
      <c r="H208" s="1390"/>
      <c r="I208" s="265">
        <f>SUM(J208:Q208)</f>
        <v>0</v>
      </c>
      <c r="J208" s="1399"/>
      <c r="K208" s="1399"/>
      <c r="L208" s="1399"/>
      <c r="M208" s="1399"/>
      <c r="N208" s="1400"/>
      <c r="P208" s="1352"/>
    </row>
    <row r="209" spans="1:16" s="1394" customFormat="1" ht="18" customHeight="1" x14ac:dyDescent="0.3">
      <c r="A209" s="1305">
        <v>195</v>
      </c>
      <c r="B209" s="1387"/>
      <c r="C209" s="1388"/>
      <c r="D209" s="635" t="s">
        <v>874</v>
      </c>
      <c r="E209" s="1345"/>
      <c r="F209" s="1345"/>
      <c r="G209" s="1346"/>
      <c r="H209" s="1390"/>
      <c r="I209" s="265">
        <f>SUM(J209:Q209)</f>
        <v>8000</v>
      </c>
      <c r="J209" s="1373"/>
      <c r="K209" s="1373"/>
      <c r="L209" s="1373"/>
      <c r="M209" s="1373"/>
      <c r="N209" s="1374">
        <f>SUM(N207:N208)</f>
        <v>8000</v>
      </c>
      <c r="P209" s="1352"/>
    </row>
    <row r="210" spans="1:16" s="1394" customFormat="1" ht="18" customHeight="1" x14ac:dyDescent="0.3">
      <c r="A210" s="1305">
        <v>196</v>
      </c>
      <c r="B210" s="1387"/>
      <c r="C210" s="1344"/>
      <c r="D210" s="1410" t="s">
        <v>51</v>
      </c>
      <c r="E210" s="1345">
        <v>9500</v>
      </c>
      <c r="F210" s="1345">
        <v>9500</v>
      </c>
      <c r="G210" s="1346">
        <v>9500</v>
      </c>
      <c r="H210" s="1390"/>
      <c r="I210" s="1398"/>
      <c r="J210" s="1399"/>
      <c r="K210" s="1399"/>
      <c r="L210" s="1399"/>
      <c r="M210" s="1399"/>
      <c r="N210" s="1400"/>
      <c r="P210" s="1352"/>
    </row>
    <row r="211" spans="1:16" s="1394" customFormat="1" ht="18" customHeight="1" x14ac:dyDescent="0.3">
      <c r="A211" s="1305">
        <v>197</v>
      </c>
      <c r="B211" s="1387"/>
      <c r="C211" s="1344"/>
      <c r="D211" s="1403" t="s">
        <v>239</v>
      </c>
      <c r="E211" s="1345"/>
      <c r="F211" s="1345"/>
      <c r="G211" s="1346"/>
      <c r="H211" s="1390"/>
      <c r="I211" s="1396">
        <f>SUM(J211:N211)</f>
        <v>9500</v>
      </c>
      <c r="J211" s="1399"/>
      <c r="K211" s="1399"/>
      <c r="L211" s="1399"/>
      <c r="M211" s="1399"/>
      <c r="N211" s="1400">
        <v>9500</v>
      </c>
      <c r="P211" s="1352"/>
    </row>
    <row r="212" spans="1:16" s="1394" customFormat="1" ht="18" customHeight="1" x14ac:dyDescent="0.3">
      <c r="A212" s="1305">
        <v>198</v>
      </c>
      <c r="B212" s="1387"/>
      <c r="C212" s="1344"/>
      <c r="D212" s="635" t="s">
        <v>840</v>
      </c>
      <c r="E212" s="1345"/>
      <c r="F212" s="1345"/>
      <c r="G212" s="1346"/>
      <c r="H212" s="1390"/>
      <c r="I212" s="1397">
        <f>SUM(J212:N212)</f>
        <v>12500</v>
      </c>
      <c r="J212" s="1373"/>
      <c r="K212" s="1373"/>
      <c r="L212" s="1373"/>
      <c r="M212" s="1373"/>
      <c r="N212" s="1374">
        <v>12500</v>
      </c>
      <c r="P212" s="1352"/>
    </row>
    <row r="213" spans="1:16" s="1394" customFormat="1" ht="18" customHeight="1" x14ac:dyDescent="0.3">
      <c r="A213" s="1305">
        <v>199</v>
      </c>
      <c r="B213" s="1387"/>
      <c r="C213" s="1344"/>
      <c r="D213" s="635" t="s">
        <v>614</v>
      </c>
      <c r="E213" s="1345"/>
      <c r="F213" s="1345"/>
      <c r="G213" s="1346"/>
      <c r="H213" s="1390"/>
      <c r="I213" s="265">
        <f>SUM(J213:Q213)</f>
        <v>0</v>
      </c>
      <c r="J213" s="1399"/>
      <c r="K213" s="1399"/>
      <c r="L213" s="1399"/>
      <c r="M213" s="1399"/>
      <c r="N213" s="1374"/>
      <c r="P213" s="1352"/>
    </row>
    <row r="214" spans="1:16" s="1394" customFormat="1" ht="18" customHeight="1" x14ac:dyDescent="0.3">
      <c r="A214" s="1305">
        <v>200</v>
      </c>
      <c r="B214" s="1387"/>
      <c r="C214" s="1344"/>
      <c r="D214" s="635" t="s">
        <v>874</v>
      </c>
      <c r="E214" s="1345"/>
      <c r="F214" s="1345"/>
      <c r="G214" s="1346"/>
      <c r="H214" s="1390"/>
      <c r="I214" s="265">
        <f>SUM(J214:Q214)</f>
        <v>12500</v>
      </c>
      <c r="J214" s="1373"/>
      <c r="K214" s="1373"/>
      <c r="L214" s="1373"/>
      <c r="M214" s="1373"/>
      <c r="N214" s="1374">
        <f>SUM(N212:N213)</f>
        <v>12500</v>
      </c>
      <c r="P214" s="1352"/>
    </row>
    <row r="215" spans="1:16" s="1394" customFormat="1" ht="18" customHeight="1" x14ac:dyDescent="0.3">
      <c r="A215" s="1305">
        <v>201</v>
      </c>
      <c r="B215" s="1387"/>
      <c r="C215" s="1344"/>
      <c r="D215" s="1410" t="s">
        <v>52</v>
      </c>
      <c r="E215" s="1345">
        <v>3000</v>
      </c>
      <c r="F215" s="1345">
        <v>8000</v>
      </c>
      <c r="G215" s="1346">
        <v>8000</v>
      </c>
      <c r="H215" s="1390"/>
      <c r="I215" s="1398"/>
      <c r="J215" s="1399"/>
      <c r="K215" s="1399"/>
      <c r="L215" s="1399"/>
      <c r="M215" s="1399"/>
      <c r="N215" s="1400"/>
      <c r="P215" s="1352"/>
    </row>
    <row r="216" spans="1:16" s="1394" customFormat="1" ht="18" customHeight="1" x14ac:dyDescent="0.3">
      <c r="A216" s="1305">
        <v>202</v>
      </c>
      <c r="B216" s="1387"/>
      <c r="C216" s="1344"/>
      <c r="D216" s="1403" t="s">
        <v>239</v>
      </c>
      <c r="E216" s="1345"/>
      <c r="F216" s="1345"/>
      <c r="G216" s="1346"/>
      <c r="H216" s="1390"/>
      <c r="I216" s="1396">
        <f>SUM(J216:N216)</f>
        <v>6000</v>
      </c>
      <c r="J216" s="1399"/>
      <c r="K216" s="1399"/>
      <c r="L216" s="1399"/>
      <c r="M216" s="1399"/>
      <c r="N216" s="1400">
        <v>6000</v>
      </c>
      <c r="P216" s="1352"/>
    </row>
    <row r="217" spans="1:16" s="1394" customFormat="1" ht="18" customHeight="1" x14ac:dyDescent="0.3">
      <c r="A217" s="1305">
        <v>203</v>
      </c>
      <c r="B217" s="1387"/>
      <c r="C217" s="1344"/>
      <c r="D217" s="635" t="s">
        <v>840</v>
      </c>
      <c r="E217" s="1345"/>
      <c r="F217" s="1345"/>
      <c r="G217" s="1346"/>
      <c r="H217" s="1390"/>
      <c r="I217" s="1397">
        <f>SUM(J217:N217)</f>
        <v>6000</v>
      </c>
      <c r="J217" s="1373"/>
      <c r="K217" s="1373"/>
      <c r="L217" s="1373"/>
      <c r="M217" s="1373"/>
      <c r="N217" s="1374">
        <v>6000</v>
      </c>
      <c r="P217" s="1352"/>
    </row>
    <row r="218" spans="1:16" s="1394" customFormat="1" ht="18" customHeight="1" x14ac:dyDescent="0.3">
      <c r="A218" s="1305">
        <v>204</v>
      </c>
      <c r="B218" s="1387"/>
      <c r="C218" s="1344"/>
      <c r="D218" s="635" t="s">
        <v>614</v>
      </c>
      <c r="E218" s="1345"/>
      <c r="F218" s="1345"/>
      <c r="G218" s="1346"/>
      <c r="H218" s="1390"/>
      <c r="I218" s="265">
        <f>SUM(J218:Q218)</f>
        <v>0</v>
      </c>
      <c r="J218" s="1399"/>
      <c r="K218" s="1399"/>
      <c r="L218" s="1399"/>
      <c r="M218" s="1399"/>
      <c r="N218" s="1400"/>
      <c r="P218" s="1352"/>
    </row>
    <row r="219" spans="1:16" s="1394" customFormat="1" ht="18" customHeight="1" x14ac:dyDescent="0.3">
      <c r="A219" s="1305">
        <v>205</v>
      </c>
      <c r="B219" s="1387"/>
      <c r="C219" s="1344"/>
      <c r="D219" s="635" t="s">
        <v>874</v>
      </c>
      <c r="E219" s="1345"/>
      <c r="F219" s="1345"/>
      <c r="G219" s="1346"/>
      <c r="H219" s="1390"/>
      <c r="I219" s="265">
        <f>SUM(J219:Q219)</f>
        <v>6000</v>
      </c>
      <c r="J219" s="1373"/>
      <c r="K219" s="1373"/>
      <c r="L219" s="1373"/>
      <c r="M219" s="1373"/>
      <c r="N219" s="1374">
        <f>SUM(N217:N218)</f>
        <v>6000</v>
      </c>
      <c r="P219" s="1352"/>
    </row>
    <row r="220" spans="1:16" s="1394" customFormat="1" ht="18" customHeight="1" x14ac:dyDescent="0.3">
      <c r="A220" s="1305">
        <v>206</v>
      </c>
      <c r="B220" s="1387"/>
      <c r="C220" s="1344"/>
      <c r="D220" s="1410" t="s">
        <v>246</v>
      </c>
      <c r="E220" s="1345">
        <v>2000</v>
      </c>
      <c r="F220" s="1345">
        <v>7000</v>
      </c>
      <c r="G220" s="1346">
        <v>7000</v>
      </c>
      <c r="H220" s="1390"/>
      <c r="I220" s="1398"/>
      <c r="J220" s="1399"/>
      <c r="K220" s="1399"/>
      <c r="L220" s="1399"/>
      <c r="M220" s="1399"/>
      <c r="N220" s="1400"/>
      <c r="P220" s="1352"/>
    </row>
    <row r="221" spans="1:16" s="1394" customFormat="1" ht="18" customHeight="1" x14ac:dyDescent="0.3">
      <c r="A221" s="1305">
        <v>207</v>
      </c>
      <c r="B221" s="1387"/>
      <c r="C221" s="1344"/>
      <c r="D221" s="1403" t="s">
        <v>239</v>
      </c>
      <c r="E221" s="1345"/>
      <c r="F221" s="1345"/>
      <c r="G221" s="1346"/>
      <c r="H221" s="1390"/>
      <c r="I221" s="1396">
        <f>SUM(J221:N221)</f>
        <v>5000</v>
      </c>
      <c r="J221" s="1399"/>
      <c r="K221" s="1399"/>
      <c r="L221" s="1399"/>
      <c r="M221" s="1399"/>
      <c r="N221" s="1400">
        <v>5000</v>
      </c>
      <c r="P221" s="1352"/>
    </row>
    <row r="222" spans="1:16" s="1394" customFormat="1" ht="18" customHeight="1" x14ac:dyDescent="0.3">
      <c r="A222" s="1305">
        <v>208</v>
      </c>
      <c r="B222" s="1387"/>
      <c r="C222" s="1344"/>
      <c r="D222" s="635" t="s">
        <v>840</v>
      </c>
      <c r="E222" s="1345"/>
      <c r="F222" s="1345"/>
      <c r="G222" s="1346"/>
      <c r="H222" s="1390"/>
      <c r="I222" s="1397">
        <f>SUM(J222:N222)</f>
        <v>5000</v>
      </c>
      <c r="J222" s="1373"/>
      <c r="K222" s="1373"/>
      <c r="L222" s="1373"/>
      <c r="M222" s="1373"/>
      <c r="N222" s="1374">
        <v>5000</v>
      </c>
      <c r="P222" s="1352"/>
    </row>
    <row r="223" spans="1:16" s="1394" customFormat="1" ht="18" customHeight="1" x14ac:dyDescent="0.3">
      <c r="A223" s="1305">
        <v>209</v>
      </c>
      <c r="B223" s="1387"/>
      <c r="C223" s="1344"/>
      <c r="D223" s="635" t="s">
        <v>614</v>
      </c>
      <c r="E223" s="1345"/>
      <c r="F223" s="1345"/>
      <c r="G223" s="1346"/>
      <c r="H223" s="1390"/>
      <c r="I223" s="265">
        <f>SUM(J223:Q223)</f>
        <v>0</v>
      </c>
      <c r="J223" s="1399"/>
      <c r="K223" s="1399"/>
      <c r="L223" s="1399"/>
      <c r="M223" s="1399"/>
      <c r="N223" s="1400"/>
      <c r="P223" s="1352"/>
    </row>
    <row r="224" spans="1:16" s="1394" customFormat="1" ht="18" customHeight="1" x14ac:dyDescent="0.3">
      <c r="A224" s="1305">
        <v>210</v>
      </c>
      <c r="B224" s="1387"/>
      <c r="C224" s="1344"/>
      <c r="D224" s="635" t="s">
        <v>874</v>
      </c>
      <c r="E224" s="1345"/>
      <c r="F224" s="1345"/>
      <c r="G224" s="1346"/>
      <c r="H224" s="1390"/>
      <c r="I224" s="265">
        <f>SUM(J224:Q224)</f>
        <v>5000</v>
      </c>
      <c r="J224" s="1373"/>
      <c r="K224" s="1373"/>
      <c r="L224" s="1373"/>
      <c r="M224" s="1373"/>
      <c r="N224" s="1374">
        <f>SUM(N222:N223)</f>
        <v>5000</v>
      </c>
      <c r="P224" s="1352"/>
    </row>
    <row r="225" spans="1:16" s="1394" customFormat="1" ht="18" customHeight="1" x14ac:dyDescent="0.3">
      <c r="A225" s="1305">
        <v>211</v>
      </c>
      <c r="B225" s="1387"/>
      <c r="C225" s="1344"/>
      <c r="D225" s="1410" t="s">
        <v>402</v>
      </c>
      <c r="E225" s="1345">
        <v>2000</v>
      </c>
      <c r="F225" s="1345">
        <v>7000</v>
      </c>
      <c r="G225" s="1346">
        <v>7000</v>
      </c>
      <c r="H225" s="1390"/>
      <c r="I225" s="1396"/>
      <c r="J225" s="1399"/>
      <c r="K225" s="1399"/>
      <c r="L225" s="1399"/>
      <c r="M225" s="1399"/>
      <c r="N225" s="1400"/>
      <c r="P225" s="1352"/>
    </row>
    <row r="226" spans="1:16" s="1394" customFormat="1" ht="18" customHeight="1" x14ac:dyDescent="0.3">
      <c r="A226" s="1305">
        <v>212</v>
      </c>
      <c r="B226" s="1387"/>
      <c r="C226" s="1344"/>
      <c r="D226" s="1403" t="s">
        <v>239</v>
      </c>
      <c r="E226" s="1345"/>
      <c r="F226" s="1345"/>
      <c r="G226" s="1346"/>
      <c r="H226" s="1390"/>
      <c r="I226" s="1396">
        <f>SUM(J226:N226)</f>
        <v>5000</v>
      </c>
      <c r="J226" s="1399"/>
      <c r="K226" s="1399"/>
      <c r="L226" s="1399"/>
      <c r="M226" s="1399"/>
      <c r="N226" s="1400">
        <v>5000</v>
      </c>
      <c r="P226" s="1352"/>
    </row>
    <row r="227" spans="1:16" s="1394" customFormat="1" ht="18" customHeight="1" x14ac:dyDescent="0.3">
      <c r="A227" s="1305">
        <v>213</v>
      </c>
      <c r="B227" s="1387"/>
      <c r="C227" s="1344"/>
      <c r="D227" s="635" t="s">
        <v>840</v>
      </c>
      <c r="E227" s="1345"/>
      <c r="F227" s="1345"/>
      <c r="G227" s="1346"/>
      <c r="H227" s="1390"/>
      <c r="I227" s="1397">
        <f>SUM(J227:N227)</f>
        <v>5000</v>
      </c>
      <c r="J227" s="1373"/>
      <c r="K227" s="1373"/>
      <c r="L227" s="1373"/>
      <c r="M227" s="1373"/>
      <c r="N227" s="1374">
        <v>5000</v>
      </c>
      <c r="P227" s="1352"/>
    </row>
    <row r="228" spans="1:16" s="1394" customFormat="1" ht="18" customHeight="1" x14ac:dyDescent="0.3">
      <c r="A228" s="1305">
        <v>214</v>
      </c>
      <c r="B228" s="1387"/>
      <c r="C228" s="1344"/>
      <c r="D228" s="635" t="s">
        <v>614</v>
      </c>
      <c r="E228" s="1345"/>
      <c r="F228" s="1345"/>
      <c r="G228" s="1346"/>
      <c r="H228" s="1390"/>
      <c r="I228" s="265">
        <f>SUM(J228:Q228)</f>
        <v>0</v>
      </c>
      <c r="J228" s="1399"/>
      <c r="K228" s="1399"/>
      <c r="L228" s="1399"/>
      <c r="M228" s="1399"/>
      <c r="N228" s="1400"/>
      <c r="P228" s="1352"/>
    </row>
    <row r="229" spans="1:16" s="1394" customFormat="1" ht="18" customHeight="1" x14ac:dyDescent="0.3">
      <c r="A229" s="1305">
        <v>215</v>
      </c>
      <c r="B229" s="1387"/>
      <c r="C229" s="1344"/>
      <c r="D229" s="635" t="s">
        <v>874</v>
      </c>
      <c r="E229" s="1345"/>
      <c r="F229" s="1345"/>
      <c r="G229" s="1346"/>
      <c r="H229" s="1390"/>
      <c r="I229" s="265">
        <f>SUM(J229:Q229)</f>
        <v>5000</v>
      </c>
      <c r="J229" s="1373"/>
      <c r="K229" s="1373"/>
      <c r="L229" s="1373"/>
      <c r="M229" s="1373"/>
      <c r="N229" s="1374">
        <f>SUM(N227:N228)</f>
        <v>5000</v>
      </c>
      <c r="P229" s="1352"/>
    </row>
    <row r="230" spans="1:16" s="1394" customFormat="1" ht="18" customHeight="1" x14ac:dyDescent="0.3">
      <c r="A230" s="1305">
        <v>216</v>
      </c>
      <c r="B230" s="1387"/>
      <c r="C230" s="1344"/>
      <c r="D230" s="1410" t="s">
        <v>579</v>
      </c>
      <c r="E230" s="1345"/>
      <c r="F230" s="1345"/>
      <c r="G230" s="1346"/>
      <c r="H230" s="1390"/>
      <c r="I230" s="1396"/>
      <c r="J230" s="1399"/>
      <c r="K230" s="1399"/>
      <c r="L230" s="1399"/>
      <c r="M230" s="1399"/>
      <c r="N230" s="1400"/>
      <c r="P230" s="1352"/>
    </row>
    <row r="231" spans="1:16" s="1394" customFormat="1" ht="18" customHeight="1" x14ac:dyDescent="0.3">
      <c r="A231" s="1305">
        <v>217</v>
      </c>
      <c r="B231" s="1387"/>
      <c r="C231" s="1344"/>
      <c r="D231" s="1403" t="s">
        <v>239</v>
      </c>
      <c r="E231" s="1345"/>
      <c r="F231" s="1345"/>
      <c r="G231" s="1346"/>
      <c r="H231" s="1390"/>
      <c r="I231" s="1396">
        <f>SUM(J231:N231)</f>
        <v>2500</v>
      </c>
      <c r="J231" s="1399"/>
      <c r="K231" s="1399"/>
      <c r="L231" s="1399"/>
      <c r="M231" s="1399"/>
      <c r="N231" s="1400">
        <v>2500</v>
      </c>
      <c r="P231" s="1352"/>
    </row>
    <row r="232" spans="1:16" s="1394" customFormat="1" ht="18" customHeight="1" x14ac:dyDescent="0.3">
      <c r="A232" s="1305">
        <v>218</v>
      </c>
      <c r="B232" s="1387"/>
      <c r="C232" s="1344"/>
      <c r="D232" s="635" t="s">
        <v>840</v>
      </c>
      <c r="E232" s="1345"/>
      <c r="F232" s="1345"/>
      <c r="G232" s="1346"/>
      <c r="H232" s="1390"/>
      <c r="I232" s="1397">
        <f>SUM(J232:N232)</f>
        <v>2500</v>
      </c>
      <c r="J232" s="1373"/>
      <c r="K232" s="1373"/>
      <c r="L232" s="1373"/>
      <c r="M232" s="1373"/>
      <c r="N232" s="1374">
        <v>2500</v>
      </c>
      <c r="P232" s="1352"/>
    </row>
    <row r="233" spans="1:16" s="1394" customFormat="1" ht="18" customHeight="1" x14ac:dyDescent="0.3">
      <c r="A233" s="1305">
        <v>219</v>
      </c>
      <c r="B233" s="1387"/>
      <c r="C233" s="1344"/>
      <c r="D233" s="635" t="s">
        <v>614</v>
      </c>
      <c r="E233" s="1345"/>
      <c r="F233" s="1345"/>
      <c r="G233" s="1346"/>
      <c r="H233" s="1390"/>
      <c r="I233" s="265">
        <f>SUM(J233:Q233)</f>
        <v>0</v>
      </c>
      <c r="J233" s="1399"/>
      <c r="K233" s="1399"/>
      <c r="L233" s="1399"/>
      <c r="M233" s="1399"/>
      <c r="N233" s="1400"/>
      <c r="P233" s="1352"/>
    </row>
    <row r="234" spans="1:16" s="1394" customFormat="1" ht="18" customHeight="1" x14ac:dyDescent="0.3">
      <c r="A234" s="1305">
        <v>220</v>
      </c>
      <c r="B234" s="1387"/>
      <c r="C234" s="1344"/>
      <c r="D234" s="635" t="s">
        <v>874</v>
      </c>
      <c r="E234" s="1345"/>
      <c r="F234" s="1345"/>
      <c r="G234" s="1346"/>
      <c r="H234" s="1390"/>
      <c r="I234" s="265">
        <f>SUM(J234:Q234)</f>
        <v>2500</v>
      </c>
      <c r="J234" s="1373"/>
      <c r="K234" s="1373"/>
      <c r="L234" s="1373"/>
      <c r="M234" s="1373"/>
      <c r="N234" s="1374">
        <f>SUM(N232:N233)</f>
        <v>2500</v>
      </c>
      <c r="P234" s="1352"/>
    </row>
    <row r="235" spans="1:16" s="1394" customFormat="1" ht="22.5" customHeight="1" x14ac:dyDescent="0.3">
      <c r="A235" s="1305">
        <v>221</v>
      </c>
      <c r="B235" s="1387"/>
      <c r="C235" s="1360">
        <v>20</v>
      </c>
      <c r="D235" s="1300" t="s">
        <v>318</v>
      </c>
      <c r="E235" s="1345"/>
      <c r="F235" s="1345">
        <v>3800</v>
      </c>
      <c r="G235" s="1346"/>
      <c r="H235" s="1347" t="s">
        <v>23</v>
      </c>
      <c r="I235" s="1348"/>
      <c r="J235" s="1392"/>
      <c r="K235" s="1392"/>
      <c r="L235" s="1392"/>
      <c r="M235" s="1392"/>
      <c r="N235" s="1393"/>
      <c r="P235" s="1352"/>
    </row>
    <row r="236" spans="1:16" s="1394" customFormat="1" ht="18" customHeight="1" x14ac:dyDescent="0.3">
      <c r="A236" s="1305">
        <v>222</v>
      </c>
      <c r="B236" s="1387"/>
      <c r="C236" s="1360"/>
      <c r="D236" s="208" t="s">
        <v>239</v>
      </c>
      <c r="E236" s="1345"/>
      <c r="F236" s="1345"/>
      <c r="G236" s="1346"/>
      <c r="H236" s="1347"/>
      <c r="I236" s="1348">
        <f>SUM(J236:N236)</f>
        <v>3000</v>
      </c>
      <c r="J236" s="1392"/>
      <c r="K236" s="1392"/>
      <c r="L236" s="1392"/>
      <c r="M236" s="1392"/>
      <c r="N236" s="1362">
        <v>3000</v>
      </c>
      <c r="P236" s="1352"/>
    </row>
    <row r="237" spans="1:16" s="1394" customFormat="1" ht="18" customHeight="1" x14ac:dyDescent="0.3">
      <c r="A237" s="1305">
        <v>223</v>
      </c>
      <c r="B237" s="1387"/>
      <c r="C237" s="1360"/>
      <c r="D237" s="343" t="s">
        <v>840</v>
      </c>
      <c r="E237" s="1345"/>
      <c r="F237" s="1345"/>
      <c r="G237" s="1346"/>
      <c r="H237" s="1347"/>
      <c r="I237" s="1301">
        <f>SUM(J237:N237)</f>
        <v>0</v>
      </c>
      <c r="J237" s="1366"/>
      <c r="K237" s="1366"/>
      <c r="L237" s="1366"/>
      <c r="M237" s="1366"/>
      <c r="N237" s="1365">
        <v>0</v>
      </c>
      <c r="P237" s="1352"/>
    </row>
    <row r="238" spans="1:16" s="1394" customFormat="1" ht="18" customHeight="1" x14ac:dyDescent="0.3">
      <c r="A238" s="1305">
        <v>224</v>
      </c>
      <c r="B238" s="1387"/>
      <c r="C238" s="1360"/>
      <c r="D238" s="682" t="s">
        <v>614</v>
      </c>
      <c r="E238" s="1345"/>
      <c r="F238" s="1345"/>
      <c r="G238" s="1346"/>
      <c r="H238" s="1347"/>
      <c r="I238" s="265">
        <f>SUM(J238:Q238)</f>
        <v>0</v>
      </c>
      <c r="J238" s="1392"/>
      <c r="K238" s="1392"/>
      <c r="L238" s="1392"/>
      <c r="M238" s="1392"/>
      <c r="N238" s="1386"/>
      <c r="P238" s="1352"/>
    </row>
    <row r="239" spans="1:16" s="1394" customFormat="1" ht="18" customHeight="1" x14ac:dyDescent="0.3">
      <c r="A239" s="1305">
        <v>225</v>
      </c>
      <c r="B239" s="1387"/>
      <c r="C239" s="1360"/>
      <c r="D239" s="343" t="s">
        <v>874</v>
      </c>
      <c r="E239" s="1345"/>
      <c r="F239" s="1345"/>
      <c r="G239" s="1346"/>
      <c r="H239" s="1347"/>
      <c r="I239" s="409">
        <f>SUM(J239:Q239)</f>
        <v>0</v>
      </c>
      <c r="J239" s="1392"/>
      <c r="K239" s="1392"/>
      <c r="L239" s="1392"/>
      <c r="M239" s="1392"/>
      <c r="N239" s="1365">
        <f>SUM(N237:N238)</f>
        <v>0</v>
      </c>
      <c r="P239" s="1352"/>
    </row>
    <row r="240" spans="1:16" s="1394" customFormat="1" ht="22.5" customHeight="1" x14ac:dyDescent="0.3">
      <c r="A240" s="1305">
        <v>226</v>
      </c>
      <c r="B240" s="1387"/>
      <c r="C240" s="1360">
        <v>27</v>
      </c>
      <c r="D240" s="1300" t="s">
        <v>404</v>
      </c>
      <c r="E240" s="1345"/>
      <c r="F240" s="1345">
        <v>3000</v>
      </c>
      <c r="G240" s="1346">
        <v>3000</v>
      </c>
      <c r="H240" s="1347" t="s">
        <v>23</v>
      </c>
      <c r="I240" s="1348"/>
      <c r="J240" s="1392"/>
      <c r="K240" s="1392"/>
      <c r="L240" s="1392"/>
      <c r="M240" s="1392"/>
      <c r="N240" s="1393"/>
      <c r="P240" s="1352"/>
    </row>
    <row r="241" spans="1:16" s="1394" customFormat="1" ht="18" customHeight="1" x14ac:dyDescent="0.3">
      <c r="A241" s="1305">
        <v>227</v>
      </c>
      <c r="B241" s="1387"/>
      <c r="C241" s="1360"/>
      <c r="D241" s="208" t="s">
        <v>239</v>
      </c>
      <c r="E241" s="1345"/>
      <c r="F241" s="1345"/>
      <c r="G241" s="1346"/>
      <c r="H241" s="1347"/>
      <c r="I241" s="1348">
        <f>SUM(J241:N241)</f>
        <v>3000</v>
      </c>
      <c r="J241" s="1392"/>
      <c r="K241" s="1392"/>
      <c r="L241" s="1392"/>
      <c r="M241" s="1392"/>
      <c r="N241" s="1362">
        <v>3000</v>
      </c>
      <c r="P241" s="1352"/>
    </row>
    <row r="242" spans="1:16" s="1394" customFormat="1" ht="18" customHeight="1" x14ac:dyDescent="0.3">
      <c r="A242" s="1305">
        <v>228</v>
      </c>
      <c r="B242" s="1387"/>
      <c r="C242" s="1360"/>
      <c r="D242" s="343" t="s">
        <v>840</v>
      </c>
      <c r="E242" s="1345"/>
      <c r="F242" s="1345"/>
      <c r="G242" s="1346"/>
      <c r="H242" s="1347"/>
      <c r="I242" s="1301">
        <f>SUM(J242:N242)</f>
        <v>3000</v>
      </c>
      <c r="J242" s="1366"/>
      <c r="K242" s="1366"/>
      <c r="L242" s="1366"/>
      <c r="M242" s="1366"/>
      <c r="N242" s="1365">
        <v>3000</v>
      </c>
      <c r="P242" s="1352"/>
    </row>
    <row r="243" spans="1:16" s="1394" customFormat="1" ht="18" customHeight="1" x14ac:dyDescent="0.3">
      <c r="A243" s="1305">
        <v>229</v>
      </c>
      <c r="B243" s="1387"/>
      <c r="C243" s="1360"/>
      <c r="D243" s="682" t="s">
        <v>614</v>
      </c>
      <c r="E243" s="1345"/>
      <c r="F243" s="1345"/>
      <c r="G243" s="1346"/>
      <c r="H243" s="1347"/>
      <c r="I243" s="265">
        <f>SUM(J243:Q243)</f>
        <v>0</v>
      </c>
      <c r="J243" s="1363"/>
      <c r="K243" s="1363"/>
      <c r="L243" s="1363"/>
      <c r="M243" s="1363"/>
      <c r="N243" s="1365"/>
      <c r="P243" s="1352"/>
    </row>
    <row r="244" spans="1:16" s="1394" customFormat="1" ht="18" customHeight="1" x14ac:dyDescent="0.3">
      <c r="A244" s="1305">
        <v>230</v>
      </c>
      <c r="B244" s="1387"/>
      <c r="C244" s="1360"/>
      <c r="D244" s="343" t="s">
        <v>874</v>
      </c>
      <c r="E244" s="1345"/>
      <c r="F244" s="1345"/>
      <c r="G244" s="1346"/>
      <c r="H244" s="1347"/>
      <c r="I244" s="409">
        <f>SUM(J244:Q244)</f>
        <v>3000</v>
      </c>
      <c r="J244" s="1366"/>
      <c r="K244" s="1366"/>
      <c r="L244" s="1366"/>
      <c r="M244" s="1366"/>
      <c r="N244" s="1365">
        <f>SUM(N242:N243)</f>
        <v>3000</v>
      </c>
      <c r="P244" s="1352"/>
    </row>
    <row r="245" spans="1:16" s="1342" customFormat="1" ht="22.5" customHeight="1" x14ac:dyDescent="0.3">
      <c r="A245" s="1305">
        <v>231</v>
      </c>
      <c r="B245" s="1359"/>
      <c r="C245" s="1360">
        <v>28</v>
      </c>
      <c r="D245" s="1300" t="s">
        <v>219</v>
      </c>
      <c r="E245" s="1345"/>
      <c r="F245" s="1345">
        <v>9600</v>
      </c>
      <c r="G245" s="1346">
        <v>3805</v>
      </c>
      <c r="H245" s="1347" t="s">
        <v>23</v>
      </c>
      <c r="I245" s="1348"/>
      <c r="J245" s="1349"/>
      <c r="K245" s="1349"/>
      <c r="L245" s="1349"/>
      <c r="M245" s="1349"/>
      <c r="N245" s="1351"/>
      <c r="P245" s="1352"/>
    </row>
    <row r="246" spans="1:16" s="1342" customFormat="1" ht="18" customHeight="1" x14ac:dyDescent="0.3">
      <c r="A246" s="1305">
        <v>232</v>
      </c>
      <c r="B246" s="1359"/>
      <c r="C246" s="1360"/>
      <c r="D246" s="208" t="s">
        <v>239</v>
      </c>
      <c r="E246" s="1345"/>
      <c r="F246" s="1345"/>
      <c r="G246" s="1346"/>
      <c r="H246" s="1347"/>
      <c r="I246" s="1348">
        <f>SUM(J246:N246)</f>
        <v>5000</v>
      </c>
      <c r="J246" s="1349"/>
      <c r="K246" s="1349"/>
      <c r="L246" s="1350">
        <v>5000</v>
      </c>
      <c r="M246" s="1349"/>
      <c r="N246" s="1351"/>
      <c r="P246" s="1352"/>
    </row>
    <row r="247" spans="1:16" s="1342" customFormat="1" ht="18" customHeight="1" x14ac:dyDescent="0.3">
      <c r="A247" s="1305">
        <v>233</v>
      </c>
      <c r="B247" s="1359"/>
      <c r="C247" s="1360"/>
      <c r="D247" s="343" t="s">
        <v>840</v>
      </c>
      <c r="E247" s="1345"/>
      <c r="F247" s="1345"/>
      <c r="G247" s="1346"/>
      <c r="H247" s="1347"/>
      <c r="I247" s="1301">
        <f>SUM(J247:N247)</f>
        <v>9600</v>
      </c>
      <c r="J247" s="1363"/>
      <c r="K247" s="1363"/>
      <c r="L247" s="1364">
        <v>9600</v>
      </c>
      <c r="M247" s="1349"/>
      <c r="N247" s="1351"/>
      <c r="P247" s="1352"/>
    </row>
    <row r="248" spans="1:16" s="1342" customFormat="1" ht="18" customHeight="1" x14ac:dyDescent="0.3">
      <c r="A248" s="1305">
        <v>234</v>
      </c>
      <c r="B248" s="1359"/>
      <c r="C248" s="1360"/>
      <c r="D248" s="682" t="s">
        <v>614</v>
      </c>
      <c r="E248" s="1345"/>
      <c r="F248" s="1345"/>
      <c r="G248" s="1346"/>
      <c r="H248" s="1347"/>
      <c r="I248" s="265">
        <f>SUM(J248:Q248)</f>
        <v>0</v>
      </c>
      <c r="J248" s="1366"/>
      <c r="K248" s="1366"/>
      <c r="L248" s="1366"/>
      <c r="M248" s="1366"/>
      <c r="N248" s="1386"/>
      <c r="P248" s="1352"/>
    </row>
    <row r="249" spans="1:16" s="1342" customFormat="1" ht="18" customHeight="1" x14ac:dyDescent="0.3">
      <c r="A249" s="1305">
        <v>235</v>
      </c>
      <c r="B249" s="1359"/>
      <c r="C249" s="1360"/>
      <c r="D249" s="343" t="s">
        <v>874</v>
      </c>
      <c r="E249" s="1345"/>
      <c r="F249" s="1345"/>
      <c r="G249" s="1346"/>
      <c r="H249" s="1347"/>
      <c r="I249" s="409">
        <f>SUM(J249:Q249)</f>
        <v>9600</v>
      </c>
      <c r="J249" s="1363"/>
      <c r="K249" s="1363"/>
      <c r="L249" s="1364">
        <f>SUM(L247:L248)</f>
        <v>9600</v>
      </c>
      <c r="M249" s="1349"/>
      <c r="N249" s="1351"/>
      <c r="P249" s="1352"/>
    </row>
    <row r="250" spans="1:16" s="1352" customFormat="1" ht="22.5" customHeight="1" x14ac:dyDescent="0.3">
      <c r="A250" s="1305">
        <v>236</v>
      </c>
      <c r="B250" s="1343"/>
      <c r="C250" s="1360">
        <v>29</v>
      </c>
      <c r="D250" s="1335" t="s">
        <v>429</v>
      </c>
      <c r="E250" s="1345"/>
      <c r="F250" s="1345"/>
      <c r="G250" s="1346"/>
      <c r="H250" s="1347" t="s">
        <v>23</v>
      </c>
      <c r="I250" s="1348"/>
      <c r="J250" s="1349"/>
      <c r="K250" s="1349"/>
      <c r="L250" s="1349"/>
      <c r="M250" s="1349"/>
      <c r="N250" s="1351"/>
    </row>
    <row r="251" spans="1:16" s="1352" customFormat="1" ht="18" customHeight="1" x14ac:dyDescent="0.3">
      <c r="A251" s="1305">
        <v>237</v>
      </c>
      <c r="B251" s="1411"/>
      <c r="C251" s="1360"/>
      <c r="D251" s="208" t="s">
        <v>239</v>
      </c>
      <c r="E251" s="1336"/>
      <c r="F251" s="1336"/>
      <c r="G251" s="1337"/>
      <c r="H251" s="1347"/>
      <c r="I251" s="1348">
        <f>SUM(J251:N251)</f>
        <v>55000</v>
      </c>
      <c r="J251" s="1356"/>
      <c r="K251" s="1356"/>
      <c r="L251" s="1356"/>
      <c r="M251" s="1356"/>
      <c r="N251" s="1412">
        <v>55000</v>
      </c>
    </row>
    <row r="252" spans="1:16" s="1352" customFormat="1" ht="18" customHeight="1" x14ac:dyDescent="0.3">
      <c r="A252" s="1305">
        <v>238</v>
      </c>
      <c r="B252" s="1411"/>
      <c r="C252" s="1360"/>
      <c r="D252" s="343" t="s">
        <v>840</v>
      </c>
      <c r="E252" s="1336"/>
      <c r="F252" s="1336"/>
      <c r="G252" s="1337"/>
      <c r="H252" s="1347"/>
      <c r="I252" s="1301">
        <f>SUM(J252:N252)</f>
        <v>0</v>
      </c>
      <c r="J252" s="1340"/>
      <c r="K252" s="1340"/>
      <c r="L252" s="1340"/>
      <c r="M252" s="1340"/>
      <c r="N252" s="1413">
        <v>0</v>
      </c>
    </row>
    <row r="253" spans="1:16" s="1352" customFormat="1" ht="18" customHeight="1" x14ac:dyDescent="0.3">
      <c r="A253" s="1305">
        <v>239</v>
      </c>
      <c r="B253" s="1411"/>
      <c r="C253" s="1360"/>
      <c r="D253" s="682" t="s">
        <v>614</v>
      </c>
      <c r="E253" s="1336"/>
      <c r="F253" s="1336"/>
      <c r="G253" s="1337"/>
      <c r="H253" s="1347"/>
      <c r="I253" s="265">
        <f>SUM(J253:Q253)</f>
        <v>0</v>
      </c>
      <c r="J253" s="1358"/>
      <c r="K253" s="1358"/>
      <c r="L253" s="1358"/>
      <c r="M253" s="1358"/>
      <c r="N253" s="1414"/>
    </row>
    <row r="254" spans="1:16" s="1352" customFormat="1" ht="18" customHeight="1" x14ac:dyDescent="0.3">
      <c r="A254" s="1305">
        <v>240</v>
      </c>
      <c r="B254" s="1411"/>
      <c r="C254" s="1360"/>
      <c r="D254" s="343" t="s">
        <v>874</v>
      </c>
      <c r="E254" s="1336"/>
      <c r="F254" s="1336"/>
      <c r="G254" s="1337"/>
      <c r="H254" s="1347"/>
      <c r="I254" s="409">
        <f>SUM(J254:Q254)</f>
        <v>0</v>
      </c>
      <c r="J254" s="1340"/>
      <c r="K254" s="1340"/>
      <c r="L254" s="1340"/>
      <c r="M254" s="1340"/>
      <c r="N254" s="1413">
        <f>SUM(N252:N253)</f>
        <v>0</v>
      </c>
    </row>
    <row r="255" spans="1:16" s="1352" customFormat="1" ht="23.45" customHeight="1" x14ac:dyDescent="0.3">
      <c r="A255" s="1305">
        <v>241</v>
      </c>
      <c r="B255" s="1411"/>
      <c r="C255" s="1360">
        <v>30</v>
      </c>
      <c r="D255" s="1300" t="s">
        <v>405</v>
      </c>
      <c r="E255" s="1336"/>
      <c r="F255" s="1336">
        <v>50000</v>
      </c>
      <c r="G255" s="1337"/>
      <c r="H255" s="1347" t="s">
        <v>23</v>
      </c>
      <c r="I255" s="1348"/>
      <c r="J255" s="1356"/>
      <c r="K255" s="1356"/>
      <c r="L255" s="1356"/>
      <c r="M255" s="1356"/>
      <c r="N255" s="1357"/>
    </row>
    <row r="256" spans="1:16" s="1417" customFormat="1" ht="22.5" customHeight="1" x14ac:dyDescent="0.3">
      <c r="A256" s="1305">
        <v>242</v>
      </c>
      <c r="B256" s="1415"/>
      <c r="C256" s="1360">
        <v>31</v>
      </c>
      <c r="D256" s="1300" t="s">
        <v>217</v>
      </c>
      <c r="E256" s="1336">
        <v>55000</v>
      </c>
      <c r="F256" s="1336">
        <v>45000</v>
      </c>
      <c r="G256" s="1337">
        <v>85000</v>
      </c>
      <c r="H256" s="1347" t="s">
        <v>23</v>
      </c>
      <c r="I256" s="1348"/>
      <c r="J256" s="1356"/>
      <c r="K256" s="1356"/>
      <c r="L256" s="1356"/>
      <c r="M256" s="1356"/>
      <c r="N256" s="1357"/>
      <c r="O256" s="1416"/>
      <c r="P256" s="1352"/>
    </row>
    <row r="257" spans="1:16" s="1417" customFormat="1" ht="18" customHeight="1" x14ac:dyDescent="0.3">
      <c r="A257" s="1305">
        <v>243</v>
      </c>
      <c r="B257" s="1415"/>
      <c r="C257" s="1344"/>
      <c r="D257" s="208" t="s">
        <v>239</v>
      </c>
      <c r="E257" s="1336"/>
      <c r="F257" s="1336"/>
      <c r="G257" s="1337"/>
      <c r="H257" s="1347"/>
      <c r="I257" s="1348">
        <f>SUM(J257:N257)</f>
        <v>45000</v>
      </c>
      <c r="J257" s="1356"/>
      <c r="K257" s="1356"/>
      <c r="L257" s="1356"/>
      <c r="M257" s="1356"/>
      <c r="N257" s="1412">
        <v>45000</v>
      </c>
      <c r="O257" s="1416"/>
      <c r="P257" s="1352"/>
    </row>
    <row r="258" spans="1:16" s="1417" customFormat="1" ht="18" customHeight="1" x14ac:dyDescent="0.3">
      <c r="A258" s="1305">
        <v>244</v>
      </c>
      <c r="B258" s="1415"/>
      <c r="C258" s="1344"/>
      <c r="D258" s="343" t="s">
        <v>840</v>
      </c>
      <c r="E258" s="1336"/>
      <c r="F258" s="1336"/>
      <c r="G258" s="1337"/>
      <c r="H258" s="1347"/>
      <c r="I258" s="1301">
        <f>SUM(J258:N258)</f>
        <v>100000</v>
      </c>
      <c r="J258" s="1340"/>
      <c r="K258" s="1340"/>
      <c r="L258" s="1340"/>
      <c r="M258" s="1340"/>
      <c r="N258" s="1413">
        <v>100000</v>
      </c>
      <c r="O258" s="1416"/>
      <c r="P258" s="1352"/>
    </row>
    <row r="259" spans="1:16" s="1417" customFormat="1" ht="18" customHeight="1" x14ac:dyDescent="0.3">
      <c r="A259" s="1305">
        <v>245</v>
      </c>
      <c r="B259" s="1415"/>
      <c r="C259" s="1344"/>
      <c r="D259" s="682" t="s">
        <v>614</v>
      </c>
      <c r="E259" s="1336"/>
      <c r="F259" s="1336"/>
      <c r="G259" s="1337"/>
      <c r="H259" s="1347"/>
      <c r="I259" s="265">
        <f>SUM(J259:Q259)</f>
        <v>0</v>
      </c>
      <c r="J259" s="1358"/>
      <c r="K259" s="1358"/>
      <c r="L259" s="1358"/>
      <c r="M259" s="1358"/>
      <c r="N259" s="1418"/>
      <c r="O259" s="1416"/>
      <c r="P259" s="1352"/>
    </row>
    <row r="260" spans="1:16" s="1417" customFormat="1" ht="18" customHeight="1" x14ac:dyDescent="0.3">
      <c r="A260" s="1305">
        <v>246</v>
      </c>
      <c r="B260" s="1415"/>
      <c r="C260" s="1344"/>
      <c r="D260" s="343" t="s">
        <v>874</v>
      </c>
      <c r="E260" s="1336"/>
      <c r="F260" s="1336"/>
      <c r="G260" s="1337"/>
      <c r="H260" s="1347"/>
      <c r="I260" s="409">
        <f>SUM(J260:Q260)</f>
        <v>100000</v>
      </c>
      <c r="J260" s="1356"/>
      <c r="K260" s="1356"/>
      <c r="L260" s="1356"/>
      <c r="M260" s="1356"/>
      <c r="N260" s="1413">
        <f>SUM(N258:N259)</f>
        <v>100000</v>
      </c>
      <c r="O260" s="1416"/>
      <c r="P260" s="1352"/>
    </row>
    <row r="261" spans="1:16" s="1342" customFormat="1" ht="22.5" customHeight="1" x14ac:dyDescent="0.3">
      <c r="A261" s="1305">
        <v>247</v>
      </c>
      <c r="B261" s="1359"/>
      <c r="C261" s="1360">
        <v>32</v>
      </c>
      <c r="D261" s="1300" t="s">
        <v>220</v>
      </c>
      <c r="E261" s="1345"/>
      <c r="F261" s="1345"/>
      <c r="G261" s="1346"/>
      <c r="H261" s="1347" t="s">
        <v>23</v>
      </c>
      <c r="I261" s="1348"/>
      <c r="J261" s="1349"/>
      <c r="K261" s="1349"/>
      <c r="L261" s="1349"/>
      <c r="M261" s="1349"/>
      <c r="N261" s="1351"/>
      <c r="P261" s="1352"/>
    </row>
    <row r="262" spans="1:16" s="1342" customFormat="1" ht="18" customHeight="1" x14ac:dyDescent="0.3">
      <c r="A262" s="1305">
        <v>248</v>
      </c>
      <c r="B262" s="1359"/>
      <c r="C262" s="1360"/>
      <c r="D262" s="208" t="s">
        <v>239</v>
      </c>
      <c r="E262" s="1345"/>
      <c r="F262" s="1345"/>
      <c r="G262" s="1346">
        <v>5000</v>
      </c>
      <c r="H262" s="1347"/>
      <c r="I262" s="1348">
        <f>SUM(J262:N262)</f>
        <v>5000</v>
      </c>
      <c r="J262" s="1349"/>
      <c r="K262" s="1349"/>
      <c r="L262" s="1349"/>
      <c r="M262" s="1349"/>
      <c r="N262" s="1362">
        <v>5000</v>
      </c>
      <c r="P262" s="1352"/>
    </row>
    <row r="263" spans="1:16" s="1342" customFormat="1" ht="18" customHeight="1" x14ac:dyDescent="0.3">
      <c r="A263" s="1305">
        <v>249</v>
      </c>
      <c r="B263" s="1359"/>
      <c r="C263" s="1360"/>
      <c r="D263" s="343" t="s">
        <v>840</v>
      </c>
      <c r="E263" s="1345"/>
      <c r="F263" s="1345"/>
      <c r="G263" s="1346"/>
      <c r="H263" s="1347"/>
      <c r="I263" s="1301">
        <f>SUM(J263:N263)</f>
        <v>0</v>
      </c>
      <c r="J263" s="1363"/>
      <c r="K263" s="1363"/>
      <c r="L263" s="1363"/>
      <c r="M263" s="1363"/>
      <c r="N263" s="1365">
        <v>0</v>
      </c>
      <c r="P263" s="1352"/>
    </row>
    <row r="264" spans="1:16" s="1342" customFormat="1" ht="18" customHeight="1" x14ac:dyDescent="0.3">
      <c r="A264" s="1305">
        <v>250</v>
      </c>
      <c r="B264" s="1359"/>
      <c r="C264" s="1360"/>
      <c r="D264" s="682" t="s">
        <v>614</v>
      </c>
      <c r="E264" s="1345"/>
      <c r="F264" s="1345"/>
      <c r="G264" s="1346"/>
      <c r="H264" s="1347"/>
      <c r="I264" s="265">
        <f>SUM(J264:Q264)</f>
        <v>0</v>
      </c>
      <c r="J264" s="1366"/>
      <c r="K264" s="1366"/>
      <c r="L264" s="1366"/>
      <c r="M264" s="1366"/>
      <c r="N264" s="1386"/>
      <c r="P264" s="1352"/>
    </row>
    <row r="265" spans="1:16" s="1342" customFormat="1" ht="18" customHeight="1" x14ac:dyDescent="0.3">
      <c r="A265" s="1305">
        <v>251</v>
      </c>
      <c r="B265" s="1359"/>
      <c r="C265" s="1360"/>
      <c r="D265" s="343" t="s">
        <v>874</v>
      </c>
      <c r="E265" s="1345"/>
      <c r="F265" s="1345"/>
      <c r="G265" s="1346"/>
      <c r="H265" s="1347"/>
      <c r="I265" s="409">
        <f>SUM(J265:Q265)</f>
        <v>0</v>
      </c>
      <c r="J265" s="1349"/>
      <c r="K265" s="1349"/>
      <c r="L265" s="1349"/>
      <c r="M265" s="1349"/>
      <c r="N265" s="1365">
        <f>SUM(N263:N264)</f>
        <v>0</v>
      </c>
      <c r="P265" s="1352"/>
    </row>
    <row r="266" spans="1:16" s="1385" customFormat="1" ht="22.5" customHeight="1" x14ac:dyDescent="0.3">
      <c r="A266" s="1305">
        <v>252</v>
      </c>
      <c r="B266" s="1380"/>
      <c r="C266" s="1360">
        <v>34</v>
      </c>
      <c r="D266" s="1300" t="s">
        <v>331</v>
      </c>
      <c r="E266" s="1345">
        <v>700</v>
      </c>
      <c r="F266" s="1345"/>
      <c r="G266" s="1345"/>
      <c r="H266" s="1347" t="s">
        <v>23</v>
      </c>
      <c r="I266" s="1348"/>
      <c r="J266" s="1350"/>
      <c r="K266" s="1350"/>
      <c r="L266" s="1350"/>
      <c r="M266" s="1350"/>
      <c r="N266" s="1362"/>
    </row>
    <row r="267" spans="1:16" s="1342" customFormat="1" ht="22.5" customHeight="1" x14ac:dyDescent="0.3">
      <c r="A267" s="1305">
        <v>253</v>
      </c>
      <c r="B267" s="1359"/>
      <c r="C267" s="1360">
        <v>35</v>
      </c>
      <c r="D267" s="1300" t="s">
        <v>345</v>
      </c>
      <c r="E267" s="1345">
        <v>349950</v>
      </c>
      <c r="F267" s="1345">
        <v>395787</v>
      </c>
      <c r="G267" s="1346">
        <v>447400</v>
      </c>
      <c r="H267" s="1347" t="s">
        <v>22</v>
      </c>
      <c r="I267" s="1348"/>
      <c r="J267" s="1349"/>
      <c r="K267" s="1349"/>
      <c r="L267" s="1349"/>
      <c r="M267" s="1349"/>
      <c r="N267" s="1351"/>
      <c r="P267" s="1352"/>
    </row>
    <row r="268" spans="1:16" s="1385" customFormat="1" ht="18" customHeight="1" x14ac:dyDescent="0.3">
      <c r="A268" s="1305">
        <v>254</v>
      </c>
      <c r="B268" s="1380"/>
      <c r="C268" s="1381"/>
      <c r="D268" s="208" t="s">
        <v>239</v>
      </c>
      <c r="E268" s="1382"/>
      <c r="F268" s="1382"/>
      <c r="G268" s="1383"/>
      <c r="H268" s="1384"/>
      <c r="I268" s="1348">
        <f>SUM(J268:N268)</f>
        <v>341637</v>
      </c>
      <c r="J268" s="1350"/>
      <c r="K268" s="1350"/>
      <c r="L268" s="1350"/>
      <c r="M268" s="1350"/>
      <c r="N268" s="1362">
        <f>350250+387-9000</f>
        <v>341637</v>
      </c>
    </row>
    <row r="269" spans="1:16" s="1385" customFormat="1" ht="18" customHeight="1" x14ac:dyDescent="0.3">
      <c r="A269" s="1305">
        <v>255</v>
      </c>
      <c r="B269" s="1380"/>
      <c r="C269" s="1381"/>
      <c r="D269" s="343" t="s">
        <v>840</v>
      </c>
      <c r="E269" s="1382"/>
      <c r="F269" s="1382"/>
      <c r="G269" s="1383"/>
      <c r="H269" s="1384"/>
      <c r="I269" s="1301">
        <f>SUM(J269:N269)</f>
        <v>374137</v>
      </c>
      <c r="J269" s="1364"/>
      <c r="K269" s="1364"/>
      <c r="L269" s="1364"/>
      <c r="M269" s="1364"/>
      <c r="N269" s="1365">
        <v>374137</v>
      </c>
    </row>
    <row r="270" spans="1:16" s="1385" customFormat="1" ht="18" customHeight="1" x14ac:dyDescent="0.3">
      <c r="A270" s="1305">
        <v>256</v>
      </c>
      <c r="B270" s="1380"/>
      <c r="C270" s="1381"/>
      <c r="D270" s="682" t="s">
        <v>614</v>
      </c>
      <c r="E270" s="1382"/>
      <c r="F270" s="1382"/>
      <c r="G270" s="1383"/>
      <c r="H270" s="1384"/>
      <c r="I270" s="265">
        <f>SUM(J270:Q270)</f>
        <v>0</v>
      </c>
      <c r="J270" s="1366"/>
      <c r="K270" s="1366"/>
      <c r="L270" s="1366"/>
      <c r="M270" s="1366"/>
      <c r="N270" s="1386"/>
    </row>
    <row r="271" spans="1:16" s="1385" customFormat="1" ht="18" customHeight="1" x14ac:dyDescent="0.3">
      <c r="A271" s="1305">
        <v>257</v>
      </c>
      <c r="B271" s="1380"/>
      <c r="C271" s="1381"/>
      <c r="D271" s="343" t="s">
        <v>874</v>
      </c>
      <c r="E271" s="1382"/>
      <c r="F271" s="1382"/>
      <c r="G271" s="1383"/>
      <c r="H271" s="1384"/>
      <c r="I271" s="409">
        <f>SUM(J271:Q271)</f>
        <v>374137</v>
      </c>
      <c r="J271" s="1364"/>
      <c r="K271" s="1364"/>
      <c r="L271" s="1364"/>
      <c r="M271" s="1364"/>
      <c r="N271" s="1365">
        <f>SUM(N269:N270)</f>
        <v>374137</v>
      </c>
    </row>
    <row r="272" spans="1:16" s="1342" customFormat="1" ht="22.5" customHeight="1" x14ac:dyDescent="0.3">
      <c r="A272" s="1305">
        <v>258</v>
      </c>
      <c r="B272" s="1359"/>
      <c r="C272" s="1360">
        <v>36</v>
      </c>
      <c r="D272" s="1300" t="s">
        <v>54</v>
      </c>
      <c r="E272" s="1345">
        <v>1250</v>
      </c>
      <c r="F272" s="1345">
        <v>2500</v>
      </c>
      <c r="G272" s="1346">
        <v>1250</v>
      </c>
      <c r="H272" s="1347" t="s">
        <v>22</v>
      </c>
      <c r="I272" s="1348"/>
      <c r="J272" s="1349"/>
      <c r="K272" s="1349"/>
      <c r="L272" s="1349"/>
      <c r="M272" s="1349"/>
      <c r="N272" s="1351"/>
      <c r="P272" s="1352"/>
    </row>
    <row r="273" spans="1:16" s="1385" customFormat="1" ht="18" customHeight="1" x14ac:dyDescent="0.3">
      <c r="A273" s="1305">
        <v>259</v>
      </c>
      <c r="B273" s="1380"/>
      <c r="C273" s="1381"/>
      <c r="D273" s="208" t="s">
        <v>239</v>
      </c>
      <c r="E273" s="1382"/>
      <c r="F273" s="1382"/>
      <c r="G273" s="1383"/>
      <c r="H273" s="1384"/>
      <c r="I273" s="1348">
        <f>SUM(J273:N273)</f>
        <v>1250</v>
      </c>
      <c r="J273" s="1350"/>
      <c r="K273" s="1350"/>
      <c r="L273" s="1350">
        <v>1250</v>
      </c>
      <c r="M273" s="1350"/>
      <c r="N273" s="1362"/>
    </row>
    <row r="274" spans="1:16" s="1385" customFormat="1" ht="18" customHeight="1" x14ac:dyDescent="0.3">
      <c r="A274" s="1305">
        <v>260</v>
      </c>
      <c r="B274" s="1380"/>
      <c r="C274" s="1381"/>
      <c r="D274" s="343" t="s">
        <v>840</v>
      </c>
      <c r="E274" s="1382"/>
      <c r="F274" s="1382"/>
      <c r="G274" s="1383"/>
      <c r="H274" s="1384"/>
      <c r="I274" s="1301">
        <f>SUM(J274:N274)</f>
        <v>1250</v>
      </c>
      <c r="J274" s="1364"/>
      <c r="K274" s="1364"/>
      <c r="L274" s="1364">
        <v>1250</v>
      </c>
      <c r="M274" s="1350"/>
      <c r="N274" s="1362"/>
    </row>
    <row r="275" spans="1:16" s="1385" customFormat="1" ht="18" customHeight="1" x14ac:dyDescent="0.3">
      <c r="A275" s="1305">
        <v>261</v>
      </c>
      <c r="B275" s="1380"/>
      <c r="C275" s="1381"/>
      <c r="D275" s="682" t="s">
        <v>614</v>
      </c>
      <c r="E275" s="1382"/>
      <c r="F275" s="1382"/>
      <c r="G275" s="1383"/>
      <c r="H275" s="1384"/>
      <c r="I275" s="265">
        <f>SUM(J275:Q275)</f>
        <v>0</v>
      </c>
      <c r="J275" s="1366"/>
      <c r="K275" s="1366"/>
      <c r="L275" s="1366"/>
      <c r="M275" s="1366"/>
      <c r="N275" s="1386"/>
    </row>
    <row r="276" spans="1:16" s="1385" customFormat="1" ht="18" customHeight="1" x14ac:dyDescent="0.3">
      <c r="A276" s="1305">
        <v>262</v>
      </c>
      <c r="B276" s="1380"/>
      <c r="C276" s="1381"/>
      <c r="D276" s="343" t="s">
        <v>874</v>
      </c>
      <c r="E276" s="1382"/>
      <c r="F276" s="1382"/>
      <c r="G276" s="1383"/>
      <c r="H276" s="1384"/>
      <c r="I276" s="409">
        <f>SUM(J276:Q276)</f>
        <v>1250</v>
      </c>
      <c r="J276" s="1350"/>
      <c r="K276" s="1350"/>
      <c r="L276" s="1364">
        <f>SUM(L274:L275)</f>
        <v>1250</v>
      </c>
      <c r="M276" s="1350"/>
      <c r="N276" s="1362"/>
    </row>
    <row r="277" spans="1:16" s="1352" customFormat="1" ht="22.5" customHeight="1" x14ac:dyDescent="0.3">
      <c r="A277" s="1305">
        <v>263</v>
      </c>
      <c r="B277" s="1343"/>
      <c r="C277" s="1360">
        <v>38</v>
      </c>
      <c r="D277" s="1335" t="s">
        <v>253</v>
      </c>
      <c r="E277" s="1345">
        <v>88532</v>
      </c>
      <c r="F277" s="1345">
        <v>139464</v>
      </c>
      <c r="G277" s="1346">
        <v>86983</v>
      </c>
      <c r="H277" s="1347" t="s">
        <v>22</v>
      </c>
      <c r="I277" s="1348"/>
      <c r="J277" s="1349"/>
      <c r="K277" s="1349"/>
      <c r="L277" s="1349"/>
      <c r="M277" s="1349"/>
      <c r="N277" s="1351"/>
    </row>
    <row r="278" spans="1:16" s="1385" customFormat="1" ht="18" customHeight="1" x14ac:dyDescent="0.3">
      <c r="A278" s="1305">
        <v>264</v>
      </c>
      <c r="B278" s="1380"/>
      <c r="C278" s="1381"/>
      <c r="D278" s="208" t="s">
        <v>239</v>
      </c>
      <c r="E278" s="1382"/>
      <c r="F278" s="1382"/>
      <c r="G278" s="1383"/>
      <c r="H278" s="1384"/>
      <c r="I278" s="1348">
        <f>SUM(J278:N278)</f>
        <v>150000</v>
      </c>
      <c r="J278" s="1350"/>
      <c r="K278" s="1350"/>
      <c r="L278" s="1350">
        <f>150000</f>
        <v>150000</v>
      </c>
      <c r="M278" s="1350"/>
      <c r="N278" s="1362"/>
    </row>
    <row r="279" spans="1:16" s="1385" customFormat="1" ht="18" customHeight="1" x14ac:dyDescent="0.3">
      <c r="A279" s="1305">
        <v>265</v>
      </c>
      <c r="B279" s="1380"/>
      <c r="C279" s="1381"/>
      <c r="D279" s="343" t="s">
        <v>840</v>
      </c>
      <c r="E279" s="1382"/>
      <c r="F279" s="1382"/>
      <c r="G279" s="1383"/>
      <c r="H279" s="1384"/>
      <c r="I279" s="1301">
        <f>SUM(J279:N279)</f>
        <v>150000</v>
      </c>
      <c r="J279" s="1364"/>
      <c r="K279" s="1364"/>
      <c r="L279" s="1364">
        <f>150000</f>
        <v>150000</v>
      </c>
      <c r="M279" s="1350"/>
      <c r="N279" s="1362"/>
    </row>
    <row r="280" spans="1:16" s="1385" customFormat="1" ht="18" customHeight="1" x14ac:dyDescent="0.3">
      <c r="A280" s="1305">
        <v>266</v>
      </c>
      <c r="B280" s="1380"/>
      <c r="C280" s="1381"/>
      <c r="D280" s="682" t="s">
        <v>899</v>
      </c>
      <c r="E280" s="1382"/>
      <c r="F280" s="1382"/>
      <c r="G280" s="1383"/>
      <c r="H280" s="1384"/>
      <c r="I280" s="265">
        <f>SUM(J280:Q280)</f>
        <v>-23500</v>
      </c>
      <c r="J280" s="1366"/>
      <c r="K280" s="1366"/>
      <c r="L280" s="1366">
        <f>-15000-8500</f>
        <v>-23500</v>
      </c>
      <c r="M280" s="1366"/>
      <c r="N280" s="1386"/>
    </row>
    <row r="281" spans="1:16" s="1385" customFormat="1" ht="18" customHeight="1" x14ac:dyDescent="0.3">
      <c r="A281" s="1305">
        <v>267</v>
      </c>
      <c r="B281" s="1380"/>
      <c r="C281" s="1381"/>
      <c r="D281" s="343" t="s">
        <v>874</v>
      </c>
      <c r="E281" s="1382"/>
      <c r="F281" s="1382"/>
      <c r="G281" s="1383"/>
      <c r="H281" s="1384"/>
      <c r="I281" s="409">
        <f>SUM(J281:Q281)</f>
        <v>126500</v>
      </c>
      <c r="J281" s="1350"/>
      <c r="K281" s="1350"/>
      <c r="L281" s="1364">
        <f>SUM(L279:L280)</f>
        <v>126500</v>
      </c>
      <c r="M281" s="1350"/>
      <c r="N281" s="1362"/>
    </row>
    <row r="282" spans="1:16" s="1342" customFormat="1" ht="22.5" customHeight="1" x14ac:dyDescent="0.3">
      <c r="A282" s="1305">
        <v>268</v>
      </c>
      <c r="B282" s="1359"/>
      <c r="C282" s="1360">
        <v>39</v>
      </c>
      <c r="D282" s="1300" t="s">
        <v>346</v>
      </c>
      <c r="E282" s="1345">
        <v>1124</v>
      </c>
      <c r="F282" s="1345">
        <v>12459</v>
      </c>
      <c r="G282" s="1346">
        <v>4637</v>
      </c>
      <c r="H282" s="1347" t="s">
        <v>22</v>
      </c>
      <c r="I282" s="1398"/>
      <c r="J282" s="1399"/>
      <c r="K282" s="1399"/>
      <c r="L282" s="1399"/>
      <c r="M282" s="1399"/>
      <c r="N282" s="1400"/>
      <c r="O282" s="1352"/>
      <c r="P282" s="1352"/>
    </row>
    <row r="283" spans="1:16" s="1385" customFormat="1" ht="18" customHeight="1" x14ac:dyDescent="0.3">
      <c r="A283" s="1305">
        <v>269</v>
      </c>
      <c r="B283" s="1380"/>
      <c r="C283" s="1381"/>
      <c r="D283" s="208" t="s">
        <v>239</v>
      </c>
      <c r="E283" s="1382"/>
      <c r="F283" s="1382"/>
      <c r="G283" s="1383"/>
      <c r="H283" s="1384"/>
      <c r="I283" s="1348">
        <f>SUM(J283:N283)</f>
        <v>7002</v>
      </c>
      <c r="J283" s="1350"/>
      <c r="K283" s="1350"/>
      <c r="L283" s="1350">
        <f>4500+2502</f>
        <v>7002</v>
      </c>
      <c r="M283" s="1350"/>
      <c r="N283" s="1362"/>
    </row>
    <row r="284" spans="1:16" s="1385" customFormat="1" ht="18" customHeight="1" x14ac:dyDescent="0.3">
      <c r="A284" s="1305">
        <v>270</v>
      </c>
      <c r="B284" s="1380"/>
      <c r="C284" s="1381"/>
      <c r="D284" s="343" t="s">
        <v>840</v>
      </c>
      <c r="E284" s="1382"/>
      <c r="F284" s="1382"/>
      <c r="G284" s="1383"/>
      <c r="H284" s="1384"/>
      <c r="I284" s="1301">
        <f>SUM(J284:N284)</f>
        <v>7002</v>
      </c>
      <c r="J284" s="1364"/>
      <c r="K284" s="1364"/>
      <c r="L284" s="1364">
        <v>7002</v>
      </c>
      <c r="M284" s="1350"/>
      <c r="N284" s="1362"/>
    </row>
    <row r="285" spans="1:16" s="1385" customFormat="1" ht="18" customHeight="1" x14ac:dyDescent="0.3">
      <c r="A285" s="1305">
        <v>271</v>
      </c>
      <c r="B285" s="1380"/>
      <c r="C285" s="1381"/>
      <c r="D285" s="682" t="s">
        <v>614</v>
      </c>
      <c r="E285" s="1382"/>
      <c r="F285" s="1382"/>
      <c r="G285" s="1383"/>
      <c r="H285" s="1384"/>
      <c r="I285" s="265">
        <f>SUM(J285:Q285)</f>
        <v>0</v>
      </c>
      <c r="J285" s="1366"/>
      <c r="K285" s="1366"/>
      <c r="L285" s="1366"/>
      <c r="M285" s="1366"/>
      <c r="N285" s="1386"/>
    </row>
    <row r="286" spans="1:16" s="1385" customFormat="1" ht="18" customHeight="1" x14ac:dyDescent="0.3">
      <c r="A286" s="1305">
        <v>272</v>
      </c>
      <c r="B286" s="1380"/>
      <c r="C286" s="1381"/>
      <c r="D286" s="343" t="s">
        <v>874</v>
      </c>
      <c r="E286" s="1382"/>
      <c r="F286" s="1382"/>
      <c r="G286" s="1383"/>
      <c r="H286" s="1384"/>
      <c r="I286" s="409">
        <f>SUM(J286:Q286)</f>
        <v>7002</v>
      </c>
      <c r="J286" s="1350"/>
      <c r="K286" s="1350"/>
      <c r="L286" s="1364">
        <f>SUM(L284:L285)</f>
        <v>7002</v>
      </c>
      <c r="M286" s="1350"/>
      <c r="N286" s="1362"/>
    </row>
    <row r="287" spans="1:16" s="1309" customFormat="1" ht="22.5" customHeight="1" x14ac:dyDescent="0.35">
      <c r="A287" s="1305">
        <v>273</v>
      </c>
      <c r="B287" s="1419"/>
      <c r="C287" s="1360">
        <v>42</v>
      </c>
      <c r="D287" s="1300" t="s">
        <v>11</v>
      </c>
      <c r="E287" s="1345">
        <v>26700</v>
      </c>
      <c r="F287" s="1345">
        <v>61350</v>
      </c>
      <c r="G287" s="1346">
        <v>23961</v>
      </c>
      <c r="H287" s="1347" t="s">
        <v>23</v>
      </c>
      <c r="I287" s="1398"/>
      <c r="J287" s="1399"/>
      <c r="K287" s="1399"/>
      <c r="L287" s="1399"/>
      <c r="M287" s="1399"/>
      <c r="N287" s="1400"/>
      <c r="O287" s="1310"/>
      <c r="P287" s="1310"/>
    </row>
    <row r="288" spans="1:16" s="1385" customFormat="1" ht="18" customHeight="1" x14ac:dyDescent="0.3">
      <c r="A288" s="1305">
        <v>274</v>
      </c>
      <c r="B288" s="1380"/>
      <c r="C288" s="1381"/>
      <c r="D288" s="208" t="s">
        <v>239</v>
      </c>
      <c r="E288" s="1382"/>
      <c r="F288" s="1382"/>
      <c r="G288" s="1383"/>
      <c r="H288" s="1384"/>
      <c r="I288" s="1348">
        <f>SUM(J288:N288)</f>
        <v>72437</v>
      </c>
      <c r="J288" s="1350"/>
      <c r="K288" s="1350"/>
      <c r="L288" s="1350">
        <f>50000+22437</f>
        <v>72437</v>
      </c>
      <c r="M288" s="1350"/>
      <c r="N288" s="1362"/>
    </row>
    <row r="289" spans="1:16" s="1385" customFormat="1" ht="18" customHeight="1" x14ac:dyDescent="0.3">
      <c r="A289" s="1305">
        <v>275</v>
      </c>
      <c r="B289" s="1380"/>
      <c r="C289" s="1381"/>
      <c r="D289" s="343" t="s">
        <v>840</v>
      </c>
      <c r="E289" s="1382"/>
      <c r="F289" s="1382"/>
      <c r="G289" s="1383"/>
      <c r="H289" s="1384"/>
      <c r="I289" s="1301">
        <f>SUM(J289:N289)</f>
        <v>72437</v>
      </c>
      <c r="J289" s="1364"/>
      <c r="K289" s="1364"/>
      <c r="L289" s="1364">
        <v>72437</v>
      </c>
      <c r="M289" s="1350"/>
      <c r="N289" s="1362"/>
    </row>
    <row r="290" spans="1:16" s="1385" customFormat="1" ht="18" customHeight="1" x14ac:dyDescent="0.3">
      <c r="A290" s="1305">
        <v>276</v>
      </c>
      <c r="B290" s="1380"/>
      <c r="C290" s="1381"/>
      <c r="D290" s="682" t="s">
        <v>614</v>
      </c>
      <c r="E290" s="1382"/>
      <c r="F290" s="1382"/>
      <c r="G290" s="1383"/>
      <c r="H290" s="1384"/>
      <c r="I290" s="265">
        <f>SUM(J290:Q290)</f>
        <v>0</v>
      </c>
      <c r="J290" s="1366"/>
      <c r="K290" s="1366"/>
      <c r="L290" s="1366"/>
      <c r="M290" s="1366"/>
      <c r="N290" s="1386"/>
    </row>
    <row r="291" spans="1:16" s="1385" customFormat="1" ht="18" customHeight="1" x14ac:dyDescent="0.3">
      <c r="A291" s="1305">
        <v>277</v>
      </c>
      <c r="B291" s="1380"/>
      <c r="C291" s="1381"/>
      <c r="D291" s="343" t="s">
        <v>874</v>
      </c>
      <c r="E291" s="1382"/>
      <c r="F291" s="1382"/>
      <c r="G291" s="1383"/>
      <c r="H291" s="1384"/>
      <c r="I291" s="409">
        <f>SUM(J291:Q291)</f>
        <v>72437</v>
      </c>
      <c r="J291" s="1350"/>
      <c r="K291" s="1350"/>
      <c r="L291" s="1364">
        <f>SUM(L289:L290)</f>
        <v>72437</v>
      </c>
      <c r="M291" s="1350"/>
      <c r="N291" s="1362"/>
    </row>
    <row r="292" spans="1:16" s="1309" customFormat="1" ht="22.5" customHeight="1" x14ac:dyDescent="0.35">
      <c r="A292" s="1305">
        <v>278</v>
      </c>
      <c r="B292" s="1419"/>
      <c r="C292" s="1360">
        <v>43</v>
      </c>
      <c r="D292" s="1300" t="s">
        <v>55</v>
      </c>
      <c r="E292" s="1345">
        <v>6952</v>
      </c>
      <c r="F292" s="1345">
        <v>7023</v>
      </c>
      <c r="G292" s="1346">
        <v>5212</v>
      </c>
      <c r="H292" s="1347" t="s">
        <v>23</v>
      </c>
      <c r="I292" s="1398"/>
      <c r="J292" s="1399"/>
      <c r="K292" s="1399"/>
      <c r="L292" s="1399"/>
      <c r="M292" s="1399"/>
      <c r="N292" s="1400"/>
      <c r="O292" s="1310"/>
      <c r="P292" s="1310"/>
    </row>
    <row r="293" spans="1:16" s="1385" customFormat="1" ht="18" customHeight="1" x14ac:dyDescent="0.3">
      <c r="A293" s="1305">
        <v>279</v>
      </c>
      <c r="B293" s="1380"/>
      <c r="C293" s="1381"/>
      <c r="D293" s="208" t="s">
        <v>239</v>
      </c>
      <c r="E293" s="1382"/>
      <c r="F293" s="1382"/>
      <c r="G293" s="1383"/>
      <c r="H293" s="1384"/>
      <c r="I293" s="1348">
        <f>SUM(J293:N293)</f>
        <v>7311</v>
      </c>
      <c r="J293" s="1350">
        <v>79</v>
      </c>
      <c r="K293" s="1350">
        <v>33</v>
      </c>
      <c r="L293" s="1350">
        <f>5000+1699</f>
        <v>6699</v>
      </c>
      <c r="M293" s="1350"/>
      <c r="N293" s="1362">
        <v>500</v>
      </c>
    </row>
    <row r="294" spans="1:16" s="1385" customFormat="1" ht="18" customHeight="1" x14ac:dyDescent="0.3">
      <c r="A294" s="1305">
        <v>280</v>
      </c>
      <c r="B294" s="1380"/>
      <c r="C294" s="1381"/>
      <c r="D294" s="343" t="s">
        <v>840</v>
      </c>
      <c r="E294" s="1382"/>
      <c r="F294" s="1382"/>
      <c r="G294" s="1383"/>
      <c r="H294" s="1384"/>
      <c r="I294" s="1301">
        <f>SUM(J294:N294)</f>
        <v>13811</v>
      </c>
      <c r="J294" s="1364">
        <v>512</v>
      </c>
      <c r="K294" s="1364">
        <v>215</v>
      </c>
      <c r="L294" s="1364">
        <v>6084</v>
      </c>
      <c r="M294" s="1364"/>
      <c r="N294" s="1365">
        <v>7000</v>
      </c>
    </row>
    <row r="295" spans="1:16" s="1385" customFormat="1" ht="18" customHeight="1" x14ac:dyDescent="0.3">
      <c r="A295" s="1305">
        <v>281</v>
      </c>
      <c r="B295" s="1380"/>
      <c r="C295" s="1381"/>
      <c r="D295" s="682" t="s">
        <v>614</v>
      </c>
      <c r="E295" s="1382"/>
      <c r="F295" s="1382"/>
      <c r="G295" s="1383"/>
      <c r="H295" s="1384"/>
      <c r="I295" s="265">
        <f>SUM(J295:Q295)</f>
        <v>0</v>
      </c>
      <c r="J295" s="1366"/>
      <c r="K295" s="1366"/>
      <c r="L295" s="1366"/>
      <c r="M295" s="1366"/>
      <c r="N295" s="1386"/>
    </row>
    <row r="296" spans="1:16" s="1385" customFormat="1" ht="18" customHeight="1" x14ac:dyDescent="0.3">
      <c r="A296" s="1305">
        <v>282</v>
      </c>
      <c r="B296" s="1380"/>
      <c r="C296" s="1381"/>
      <c r="D296" s="343" t="s">
        <v>874</v>
      </c>
      <c r="E296" s="1382"/>
      <c r="F296" s="1382"/>
      <c r="G296" s="1383"/>
      <c r="H296" s="1384"/>
      <c r="I296" s="409">
        <f>SUM(J296:Q296)</f>
        <v>13811</v>
      </c>
      <c r="J296" s="1364">
        <f>SUM(J294:J295)</f>
        <v>512</v>
      </c>
      <c r="K296" s="1364">
        <f>SUM(K294:K295)</f>
        <v>215</v>
      </c>
      <c r="L296" s="1364">
        <f>SUM(L294:L295)</f>
        <v>6084</v>
      </c>
      <c r="M296" s="1364"/>
      <c r="N296" s="1365">
        <f>SUM(N294:N295)</f>
        <v>7000</v>
      </c>
    </row>
    <row r="297" spans="1:16" s="1309" customFormat="1" ht="22.5" customHeight="1" x14ac:dyDescent="0.35">
      <c r="A297" s="1305">
        <v>283</v>
      </c>
      <c r="B297" s="1419"/>
      <c r="C297" s="1360">
        <v>44</v>
      </c>
      <c r="D297" s="1300" t="s">
        <v>56</v>
      </c>
      <c r="E297" s="1345">
        <f>SUM(E302,E307,E317,E322)+E312</f>
        <v>4600</v>
      </c>
      <c r="F297" s="1345">
        <f>SUM(F302,F307,F317,F322)+F312</f>
        <v>24100</v>
      </c>
      <c r="G297" s="1346">
        <f>SUM(G302,G307,G317,G322)+G312</f>
        <v>16200</v>
      </c>
      <c r="H297" s="1347" t="s">
        <v>23</v>
      </c>
      <c r="I297" s="1398"/>
      <c r="J297" s="1399"/>
      <c r="K297" s="1399"/>
      <c r="L297" s="1399"/>
      <c r="M297" s="1399"/>
      <c r="N297" s="1400"/>
      <c r="O297" s="1310"/>
      <c r="P297" s="1310"/>
    </row>
    <row r="298" spans="1:16" s="1385" customFormat="1" ht="18" customHeight="1" x14ac:dyDescent="0.3">
      <c r="A298" s="1305">
        <v>284</v>
      </c>
      <c r="B298" s="1380"/>
      <c r="C298" s="1381"/>
      <c r="D298" s="208" t="s">
        <v>239</v>
      </c>
      <c r="E298" s="1382"/>
      <c r="F298" s="1382"/>
      <c r="G298" s="1383"/>
      <c r="H298" s="1384"/>
      <c r="I298" s="1348">
        <f>SUM(J298:N298)</f>
        <v>29800</v>
      </c>
      <c r="J298" s="1371">
        <f t="shared" ref="J298:N300" si="2">SUM(J303,J323)+J308+J313+J318</f>
        <v>0</v>
      </c>
      <c r="K298" s="1371">
        <f t="shared" si="2"/>
        <v>0</v>
      </c>
      <c r="L298" s="1371">
        <f t="shared" si="2"/>
        <v>0</v>
      </c>
      <c r="M298" s="1371">
        <f t="shared" si="2"/>
        <v>0</v>
      </c>
      <c r="N298" s="1372">
        <f t="shared" si="2"/>
        <v>29800</v>
      </c>
    </row>
    <row r="299" spans="1:16" s="1385" customFormat="1" ht="18" customHeight="1" x14ac:dyDescent="0.3">
      <c r="A299" s="1305">
        <v>285</v>
      </c>
      <c r="B299" s="1380"/>
      <c r="C299" s="1381"/>
      <c r="D299" s="343" t="s">
        <v>840</v>
      </c>
      <c r="E299" s="1382"/>
      <c r="F299" s="1382"/>
      <c r="G299" s="1383"/>
      <c r="H299" s="1384"/>
      <c r="I299" s="1301">
        <f>SUM(J299:N299)</f>
        <v>26300</v>
      </c>
      <c r="J299" s="1302">
        <f t="shared" si="2"/>
        <v>0</v>
      </c>
      <c r="K299" s="1302">
        <f t="shared" si="2"/>
        <v>0</v>
      </c>
      <c r="L299" s="1302">
        <f t="shared" si="2"/>
        <v>0</v>
      </c>
      <c r="M299" s="1302">
        <f t="shared" si="2"/>
        <v>0</v>
      </c>
      <c r="N299" s="1304">
        <f t="shared" si="2"/>
        <v>26300</v>
      </c>
    </row>
    <row r="300" spans="1:16" s="1385" customFormat="1" ht="18" customHeight="1" x14ac:dyDescent="0.3">
      <c r="A300" s="1305">
        <v>286</v>
      </c>
      <c r="B300" s="1380"/>
      <c r="C300" s="1381"/>
      <c r="D300" s="682" t="s">
        <v>614</v>
      </c>
      <c r="E300" s="1382"/>
      <c r="F300" s="1382"/>
      <c r="G300" s="1383"/>
      <c r="H300" s="1384"/>
      <c r="I300" s="265">
        <f>SUM(J300:Q300)</f>
        <v>0</v>
      </c>
      <c r="J300" s="1373">
        <f t="shared" si="2"/>
        <v>0</v>
      </c>
      <c r="K300" s="1373">
        <f t="shared" si="2"/>
        <v>0</v>
      </c>
      <c r="L300" s="1373">
        <f t="shared" si="2"/>
        <v>0</v>
      </c>
      <c r="M300" s="1373">
        <f t="shared" si="2"/>
        <v>0</v>
      </c>
      <c r="N300" s="1374">
        <f t="shared" si="2"/>
        <v>0</v>
      </c>
    </row>
    <row r="301" spans="1:16" s="1385" customFormat="1" ht="18" customHeight="1" x14ac:dyDescent="0.3">
      <c r="A301" s="1305">
        <v>287</v>
      </c>
      <c r="B301" s="1380"/>
      <c r="C301" s="1381"/>
      <c r="D301" s="343" t="s">
        <v>874</v>
      </c>
      <c r="E301" s="1382"/>
      <c r="F301" s="1382"/>
      <c r="G301" s="1383"/>
      <c r="H301" s="1384"/>
      <c r="I301" s="409">
        <f>SUM(J301:Q301)</f>
        <v>26300</v>
      </c>
      <c r="J301" s="1302">
        <f>SUM(J299:J300)</f>
        <v>0</v>
      </c>
      <c r="K301" s="1302">
        <f>SUM(K299:K300)</f>
        <v>0</v>
      </c>
      <c r="L301" s="1302">
        <f>SUM(L299:L300)</f>
        <v>0</v>
      </c>
      <c r="M301" s="1302">
        <f>SUM(M299:M300)</f>
        <v>0</v>
      </c>
      <c r="N301" s="1304">
        <f>SUM(N299:N300)</f>
        <v>26300</v>
      </c>
    </row>
    <row r="302" spans="1:16" s="1420" customFormat="1" ht="18" customHeight="1" x14ac:dyDescent="0.3">
      <c r="A302" s="1305">
        <v>288</v>
      </c>
      <c r="B302" s="1387"/>
      <c r="C302" s="1344"/>
      <c r="D302" s="1389" t="s">
        <v>57</v>
      </c>
      <c r="E302" s="1345"/>
      <c r="F302" s="1345">
        <v>3500</v>
      </c>
      <c r="G302" s="1345"/>
      <c r="H302" s="1390"/>
      <c r="I302" s="1391"/>
      <c r="J302" s="1399"/>
      <c r="K302" s="1399"/>
      <c r="L302" s="1399"/>
      <c r="M302" s="1399"/>
      <c r="N302" s="1393"/>
      <c r="P302" s="1421"/>
    </row>
    <row r="303" spans="1:16" s="1422" customFormat="1" ht="18" customHeight="1" x14ac:dyDescent="0.3">
      <c r="A303" s="1305">
        <v>289</v>
      </c>
      <c r="B303" s="1404"/>
      <c r="C303" s="1381"/>
      <c r="D303" s="1403" t="s">
        <v>239</v>
      </c>
      <c r="E303" s="1382"/>
      <c r="F303" s="1382"/>
      <c r="G303" s="1383"/>
      <c r="H303" s="1408"/>
      <c r="I303" s="1396">
        <f>SUM(J303:N303)</f>
        <v>3500</v>
      </c>
      <c r="J303" s="1405"/>
      <c r="K303" s="1405"/>
      <c r="L303" s="1405"/>
      <c r="M303" s="1405"/>
      <c r="N303" s="1393">
        <v>3500</v>
      </c>
      <c r="P303" s="1423"/>
    </row>
    <row r="304" spans="1:16" s="1422" customFormat="1" ht="18" customHeight="1" x14ac:dyDescent="0.3">
      <c r="A304" s="1305">
        <v>290</v>
      </c>
      <c r="B304" s="1404"/>
      <c r="C304" s="1381"/>
      <c r="D304" s="635" t="s">
        <v>840</v>
      </c>
      <c r="E304" s="1382"/>
      <c r="F304" s="1382"/>
      <c r="G304" s="1383"/>
      <c r="H304" s="1408"/>
      <c r="I304" s="1397">
        <f>SUM(J304:N304)</f>
        <v>0</v>
      </c>
      <c r="J304" s="1407"/>
      <c r="K304" s="1407"/>
      <c r="L304" s="1407"/>
      <c r="M304" s="1407"/>
      <c r="N304" s="1386">
        <v>0</v>
      </c>
      <c r="P304" s="1423"/>
    </row>
    <row r="305" spans="1:16" s="1422" customFormat="1" ht="18" customHeight="1" x14ac:dyDescent="0.3">
      <c r="A305" s="1305">
        <v>291</v>
      </c>
      <c r="B305" s="1404"/>
      <c r="C305" s="1381"/>
      <c r="D305" s="635" t="s">
        <v>614</v>
      </c>
      <c r="E305" s="1382"/>
      <c r="F305" s="1382"/>
      <c r="G305" s="1383"/>
      <c r="H305" s="1408"/>
      <c r="I305" s="265">
        <f>SUM(J305:Q305)</f>
        <v>0</v>
      </c>
      <c r="J305" s="1405"/>
      <c r="K305" s="1405"/>
      <c r="L305" s="1405"/>
      <c r="M305" s="1405"/>
      <c r="N305" s="1386"/>
      <c r="P305" s="1423"/>
    </row>
    <row r="306" spans="1:16" s="1422" customFormat="1" ht="18" customHeight="1" x14ac:dyDescent="0.3">
      <c r="A306" s="1305">
        <v>292</v>
      </c>
      <c r="B306" s="1404"/>
      <c r="C306" s="1381"/>
      <c r="D306" s="635" t="s">
        <v>874</v>
      </c>
      <c r="E306" s="1382"/>
      <c r="F306" s="1382"/>
      <c r="G306" s="1383"/>
      <c r="H306" s="1408"/>
      <c r="I306" s="265">
        <f>SUM(J306:Q306)</f>
        <v>0</v>
      </c>
      <c r="J306" s="1405"/>
      <c r="K306" s="1405"/>
      <c r="L306" s="1405"/>
      <c r="M306" s="1405"/>
      <c r="N306" s="1386">
        <f>SUM(N304:N305)</f>
        <v>0</v>
      </c>
      <c r="P306" s="1423"/>
    </row>
    <row r="307" spans="1:16" s="1420" customFormat="1" ht="18" customHeight="1" x14ac:dyDescent="0.3">
      <c r="A307" s="1305">
        <v>293</v>
      </c>
      <c r="B307" s="1387"/>
      <c r="C307" s="1344"/>
      <c r="D307" s="1389" t="s">
        <v>58</v>
      </c>
      <c r="E307" s="1345"/>
      <c r="F307" s="1345">
        <v>15000</v>
      </c>
      <c r="G307" s="1346">
        <v>10000</v>
      </c>
      <c r="H307" s="1390"/>
      <c r="I307" s="1424"/>
      <c r="J307" s="1399"/>
      <c r="K307" s="1399"/>
      <c r="L307" s="1399"/>
      <c r="M307" s="1399"/>
      <c r="N307" s="1400"/>
      <c r="P307" s="1421"/>
    </row>
    <row r="308" spans="1:16" s="1420" customFormat="1" ht="18" customHeight="1" x14ac:dyDescent="0.3">
      <c r="A308" s="1305">
        <v>294</v>
      </c>
      <c r="B308" s="1387"/>
      <c r="C308" s="1344"/>
      <c r="D308" s="1403" t="s">
        <v>239</v>
      </c>
      <c r="E308" s="1345"/>
      <c r="F308" s="1345"/>
      <c r="G308" s="1346"/>
      <c r="H308" s="1390"/>
      <c r="I308" s="1396">
        <f>SUM(J308:N308)</f>
        <v>20000</v>
      </c>
      <c r="J308" s="1399"/>
      <c r="K308" s="1399"/>
      <c r="L308" s="1399"/>
      <c r="M308" s="1399"/>
      <c r="N308" s="1400">
        <f>10000+10000</f>
        <v>20000</v>
      </c>
      <c r="P308" s="1421"/>
    </row>
    <row r="309" spans="1:16" s="1420" customFormat="1" ht="18" customHeight="1" x14ac:dyDescent="0.3">
      <c r="A309" s="1305">
        <v>295</v>
      </c>
      <c r="B309" s="1387"/>
      <c r="C309" s="1344"/>
      <c r="D309" s="635" t="s">
        <v>840</v>
      </c>
      <c r="E309" s="1345"/>
      <c r="F309" s="1345"/>
      <c r="G309" s="1346"/>
      <c r="H309" s="1390"/>
      <c r="I309" s="1397">
        <f>SUM(J309:N309)</f>
        <v>20000</v>
      </c>
      <c r="J309" s="1373"/>
      <c r="K309" s="1373"/>
      <c r="L309" s="1373"/>
      <c r="M309" s="1373"/>
      <c r="N309" s="1374">
        <v>20000</v>
      </c>
      <c r="P309" s="1421"/>
    </row>
    <row r="310" spans="1:16" s="1420" customFormat="1" ht="18" customHeight="1" x14ac:dyDescent="0.3">
      <c r="A310" s="1305">
        <v>296</v>
      </c>
      <c r="B310" s="1387"/>
      <c r="C310" s="1344"/>
      <c r="D310" s="635" t="s">
        <v>614</v>
      </c>
      <c r="E310" s="1345"/>
      <c r="F310" s="1345"/>
      <c r="G310" s="1346"/>
      <c r="H310" s="1390"/>
      <c r="I310" s="265">
        <f>SUM(J310:Q310)</f>
        <v>0</v>
      </c>
      <c r="J310" s="1399"/>
      <c r="K310" s="1399"/>
      <c r="L310" s="1399"/>
      <c r="M310" s="1399"/>
      <c r="N310" s="1400"/>
      <c r="P310" s="1421"/>
    </row>
    <row r="311" spans="1:16" s="1420" customFormat="1" ht="18" customHeight="1" x14ac:dyDescent="0.3">
      <c r="A311" s="1305">
        <v>297</v>
      </c>
      <c r="B311" s="1387"/>
      <c r="C311" s="1344"/>
      <c r="D311" s="635" t="s">
        <v>874</v>
      </c>
      <c r="E311" s="1345"/>
      <c r="F311" s="1345"/>
      <c r="G311" s="1346"/>
      <c r="H311" s="1390"/>
      <c r="I311" s="265">
        <f>SUM(J311:Q311)</f>
        <v>20000</v>
      </c>
      <c r="J311" s="1399"/>
      <c r="K311" s="1399"/>
      <c r="L311" s="1399"/>
      <c r="M311" s="1399"/>
      <c r="N311" s="1374">
        <f>SUM(N309:N310)</f>
        <v>20000</v>
      </c>
      <c r="P311" s="1421"/>
    </row>
    <row r="312" spans="1:16" s="1420" customFormat="1" ht="18" customHeight="1" x14ac:dyDescent="0.3">
      <c r="A312" s="1305">
        <v>298</v>
      </c>
      <c r="B312" s="1387"/>
      <c r="C312" s="1344"/>
      <c r="D312" s="1389" t="s">
        <v>406</v>
      </c>
      <c r="E312" s="1345">
        <v>4000</v>
      </c>
      <c r="F312" s="1345">
        <v>4000</v>
      </c>
      <c r="G312" s="1346">
        <v>4000</v>
      </c>
      <c r="H312" s="1390"/>
      <c r="I312" s="1396"/>
      <c r="J312" s="1399"/>
      <c r="K312" s="1399"/>
      <c r="L312" s="1399"/>
      <c r="M312" s="1399"/>
      <c r="N312" s="1400"/>
      <c r="P312" s="1421"/>
    </row>
    <row r="313" spans="1:16" s="1420" customFormat="1" ht="18" customHeight="1" x14ac:dyDescent="0.3">
      <c r="A313" s="1305">
        <v>299</v>
      </c>
      <c r="B313" s="1387"/>
      <c r="C313" s="1344"/>
      <c r="D313" s="1403" t="s">
        <v>239</v>
      </c>
      <c r="E313" s="1345"/>
      <c r="F313" s="1345"/>
      <c r="G313" s="1346"/>
      <c r="H313" s="1390"/>
      <c r="I313" s="1396">
        <f>SUM(J313:N313)</f>
        <v>4000</v>
      </c>
      <c r="J313" s="1399"/>
      <c r="K313" s="1399"/>
      <c r="L313" s="1399"/>
      <c r="M313" s="1399"/>
      <c r="N313" s="1400">
        <v>4000</v>
      </c>
      <c r="P313" s="1421"/>
    </row>
    <row r="314" spans="1:16" s="1420" customFormat="1" ht="18" customHeight="1" x14ac:dyDescent="0.3">
      <c r="A314" s="1305">
        <v>300</v>
      </c>
      <c r="B314" s="1387"/>
      <c r="C314" s="1344"/>
      <c r="D314" s="635" t="s">
        <v>840</v>
      </c>
      <c r="E314" s="1345"/>
      <c r="F314" s="1345"/>
      <c r="G314" s="1346"/>
      <c r="H314" s="1390"/>
      <c r="I314" s="1397">
        <f>SUM(J314:N314)</f>
        <v>4000</v>
      </c>
      <c r="J314" s="1373"/>
      <c r="K314" s="1373"/>
      <c r="L314" s="1373"/>
      <c r="M314" s="1373"/>
      <c r="N314" s="1374">
        <v>4000</v>
      </c>
      <c r="P314" s="1421"/>
    </row>
    <row r="315" spans="1:16" s="1420" customFormat="1" ht="18" customHeight="1" x14ac:dyDescent="0.3">
      <c r="A315" s="1305">
        <v>301</v>
      </c>
      <c r="B315" s="1387"/>
      <c r="C315" s="1344"/>
      <c r="D315" s="635" t="s">
        <v>614</v>
      </c>
      <c r="E315" s="1345"/>
      <c r="F315" s="1345"/>
      <c r="G315" s="1346"/>
      <c r="H315" s="1390"/>
      <c r="I315" s="265">
        <f>SUM(J315:Q315)</f>
        <v>0</v>
      </c>
      <c r="J315" s="1399"/>
      <c r="K315" s="1399"/>
      <c r="L315" s="1399"/>
      <c r="M315" s="1399"/>
      <c r="N315" s="1400"/>
      <c r="P315" s="1421"/>
    </row>
    <row r="316" spans="1:16" s="1420" customFormat="1" ht="18" customHeight="1" x14ac:dyDescent="0.3">
      <c r="A316" s="1305">
        <v>302</v>
      </c>
      <c r="B316" s="1387"/>
      <c r="C316" s="1344"/>
      <c r="D316" s="635" t="s">
        <v>874</v>
      </c>
      <c r="E316" s="1345"/>
      <c r="F316" s="1345"/>
      <c r="G316" s="1346"/>
      <c r="H316" s="1390"/>
      <c r="I316" s="265">
        <f>SUM(J316:Q316)</f>
        <v>4000</v>
      </c>
      <c r="J316" s="1399"/>
      <c r="K316" s="1399"/>
      <c r="L316" s="1399"/>
      <c r="M316" s="1399"/>
      <c r="N316" s="1374">
        <f>SUM(N314:N315)</f>
        <v>4000</v>
      </c>
      <c r="P316" s="1421"/>
    </row>
    <row r="317" spans="1:16" s="1420" customFormat="1" ht="18" customHeight="1" x14ac:dyDescent="0.3">
      <c r="A317" s="1305">
        <v>303</v>
      </c>
      <c r="B317" s="1387"/>
      <c r="C317" s="1344"/>
      <c r="D317" s="1389" t="s">
        <v>319</v>
      </c>
      <c r="E317" s="1345"/>
      <c r="F317" s="1345">
        <v>1000</v>
      </c>
      <c r="G317" s="1346">
        <v>1000</v>
      </c>
      <c r="H317" s="1390"/>
      <c r="I317" s="1424"/>
      <c r="J317" s="1399"/>
      <c r="K317" s="1399"/>
      <c r="L317" s="1399"/>
      <c r="M317" s="1399"/>
      <c r="N317" s="1400"/>
      <c r="P317" s="1421"/>
    </row>
    <row r="318" spans="1:16" s="1420" customFormat="1" ht="18" customHeight="1" x14ac:dyDescent="0.3">
      <c r="A318" s="1305">
        <v>304</v>
      </c>
      <c r="B318" s="1387"/>
      <c r="C318" s="1344"/>
      <c r="D318" s="1403" t="s">
        <v>239</v>
      </c>
      <c r="E318" s="1345"/>
      <c r="F318" s="1345"/>
      <c r="G318" s="1346"/>
      <c r="H318" s="1390"/>
      <c r="I318" s="1396">
        <f>SUM(J318:N318)</f>
        <v>1000</v>
      </c>
      <c r="J318" s="1399"/>
      <c r="K318" s="1399"/>
      <c r="L318" s="1399"/>
      <c r="M318" s="1399"/>
      <c r="N318" s="1400">
        <v>1000</v>
      </c>
      <c r="P318" s="1421"/>
    </row>
    <row r="319" spans="1:16" s="1420" customFormat="1" ht="18" customHeight="1" x14ac:dyDescent="0.3">
      <c r="A319" s="1305">
        <v>305</v>
      </c>
      <c r="B319" s="1387"/>
      <c r="C319" s="1344"/>
      <c r="D319" s="635" t="s">
        <v>840</v>
      </c>
      <c r="E319" s="1345"/>
      <c r="F319" s="1345"/>
      <c r="G319" s="1346"/>
      <c r="H319" s="1390"/>
      <c r="I319" s="1397">
        <f>SUM(J319:N319)</f>
        <v>1000</v>
      </c>
      <c r="J319" s="1373"/>
      <c r="K319" s="1373"/>
      <c r="L319" s="1373"/>
      <c r="M319" s="1373"/>
      <c r="N319" s="1374">
        <v>1000</v>
      </c>
      <c r="P319" s="1421"/>
    </row>
    <row r="320" spans="1:16" s="1420" customFormat="1" ht="18" customHeight="1" x14ac:dyDescent="0.3">
      <c r="A320" s="1305">
        <v>306</v>
      </c>
      <c r="B320" s="1387"/>
      <c r="C320" s="1344"/>
      <c r="D320" s="635" t="s">
        <v>614</v>
      </c>
      <c r="E320" s="1345"/>
      <c r="F320" s="1345"/>
      <c r="G320" s="1346"/>
      <c r="H320" s="1390"/>
      <c r="I320" s="265">
        <f>SUM(J320:Q320)</f>
        <v>0</v>
      </c>
      <c r="J320" s="1399"/>
      <c r="K320" s="1399"/>
      <c r="L320" s="1399"/>
      <c r="M320" s="1399"/>
      <c r="N320" s="1400"/>
      <c r="P320" s="1421"/>
    </row>
    <row r="321" spans="1:16" s="1420" customFormat="1" ht="18" customHeight="1" x14ac:dyDescent="0.3">
      <c r="A321" s="1305">
        <v>307</v>
      </c>
      <c r="B321" s="1387"/>
      <c r="C321" s="1344"/>
      <c r="D321" s="635" t="s">
        <v>874</v>
      </c>
      <c r="E321" s="1345"/>
      <c r="F321" s="1345"/>
      <c r="G321" s="1346"/>
      <c r="H321" s="1390"/>
      <c r="I321" s="265">
        <f>SUM(J321:Q321)</f>
        <v>1000</v>
      </c>
      <c r="J321" s="1399"/>
      <c r="K321" s="1399"/>
      <c r="L321" s="1399"/>
      <c r="M321" s="1399"/>
      <c r="N321" s="1374">
        <f>SUM(N319:N320)</f>
        <v>1000</v>
      </c>
      <c r="P321" s="1421"/>
    </row>
    <row r="322" spans="1:16" s="1420" customFormat="1" ht="18" customHeight="1" x14ac:dyDescent="0.3">
      <c r="A322" s="1305">
        <v>308</v>
      </c>
      <c r="B322" s="1387"/>
      <c r="C322" s="1344"/>
      <c r="D322" s="1389" t="s">
        <v>320</v>
      </c>
      <c r="E322" s="1345">
        <v>600</v>
      </c>
      <c r="F322" s="1345">
        <v>600</v>
      </c>
      <c r="G322" s="1346">
        <v>1200</v>
      </c>
      <c r="H322" s="1390"/>
      <c r="I322" s="1424"/>
      <c r="J322" s="1399"/>
      <c r="K322" s="1399"/>
      <c r="L322" s="1399"/>
      <c r="M322" s="1399"/>
      <c r="N322" s="1400"/>
      <c r="P322" s="1421"/>
    </row>
    <row r="323" spans="1:16" s="1422" customFormat="1" ht="18" customHeight="1" x14ac:dyDescent="0.3">
      <c r="A323" s="1305">
        <v>309</v>
      </c>
      <c r="B323" s="1404"/>
      <c r="C323" s="1381"/>
      <c r="D323" s="1403" t="s">
        <v>239</v>
      </c>
      <c r="E323" s="1382"/>
      <c r="F323" s="1382"/>
      <c r="G323" s="1383"/>
      <c r="H323" s="1408"/>
      <c r="I323" s="1396">
        <f>SUM(J323:N323)</f>
        <v>1300</v>
      </c>
      <c r="J323" s="1405"/>
      <c r="K323" s="1405"/>
      <c r="L323" s="1405"/>
      <c r="M323" s="1405"/>
      <c r="N323" s="1393">
        <v>1300</v>
      </c>
      <c r="P323" s="1423"/>
    </row>
    <row r="324" spans="1:16" s="1422" customFormat="1" ht="18" customHeight="1" x14ac:dyDescent="0.3">
      <c r="A324" s="1305">
        <v>310</v>
      </c>
      <c r="B324" s="1404"/>
      <c r="C324" s="1381"/>
      <c r="D324" s="635" t="s">
        <v>840</v>
      </c>
      <c r="E324" s="1382"/>
      <c r="F324" s="1382"/>
      <c r="G324" s="1383"/>
      <c r="H324" s="1408"/>
      <c r="I324" s="1397">
        <f>SUM(J324:N324)</f>
        <v>1300</v>
      </c>
      <c r="J324" s="1407"/>
      <c r="K324" s="1407"/>
      <c r="L324" s="1407"/>
      <c r="M324" s="1407"/>
      <c r="N324" s="1386">
        <v>1300</v>
      </c>
      <c r="P324" s="1423"/>
    </row>
    <row r="325" spans="1:16" s="1422" customFormat="1" ht="18" customHeight="1" x14ac:dyDescent="0.3">
      <c r="A325" s="1305">
        <v>311</v>
      </c>
      <c r="B325" s="1404"/>
      <c r="C325" s="1381"/>
      <c r="D325" s="635" t="s">
        <v>614</v>
      </c>
      <c r="E325" s="1382"/>
      <c r="F325" s="1382"/>
      <c r="G325" s="1383"/>
      <c r="H325" s="1408"/>
      <c r="I325" s="265">
        <f>SUM(J325:Q325)</f>
        <v>0</v>
      </c>
      <c r="J325" s="1405"/>
      <c r="K325" s="1405"/>
      <c r="L325" s="1405"/>
      <c r="M325" s="1405"/>
      <c r="N325" s="1393"/>
      <c r="P325" s="1423"/>
    </row>
    <row r="326" spans="1:16" s="1422" customFormat="1" ht="18" customHeight="1" x14ac:dyDescent="0.3">
      <c r="A326" s="1305">
        <v>312</v>
      </c>
      <c r="B326" s="1404"/>
      <c r="C326" s="1381"/>
      <c r="D326" s="635" t="s">
        <v>874</v>
      </c>
      <c r="E326" s="1382"/>
      <c r="F326" s="1382"/>
      <c r="G326" s="1383"/>
      <c r="H326" s="1408"/>
      <c r="I326" s="265">
        <f>SUM(J326:Q326)</f>
        <v>1300</v>
      </c>
      <c r="J326" s="1405"/>
      <c r="K326" s="1405"/>
      <c r="L326" s="1405"/>
      <c r="M326" s="1405"/>
      <c r="N326" s="1386">
        <f>SUM(N324:N325)</f>
        <v>1300</v>
      </c>
      <c r="P326" s="1423"/>
    </row>
    <row r="327" spans="1:16" s="1309" customFormat="1" ht="22.5" customHeight="1" x14ac:dyDescent="0.35">
      <c r="A327" s="1305">
        <v>313</v>
      </c>
      <c r="B327" s="1419"/>
      <c r="C327" s="1360">
        <v>45</v>
      </c>
      <c r="D327" s="1300" t="s">
        <v>254</v>
      </c>
      <c r="E327" s="1345">
        <f>SUM(E332,E333,E334,E339)</f>
        <v>6000</v>
      </c>
      <c r="F327" s="1345">
        <f>SUM(F332,F333,F334,F339)+F344+F349</f>
        <v>18700</v>
      </c>
      <c r="G327" s="1346">
        <f>SUM(G332,G333,G334,G339)+G344+G349+G350+G355</f>
        <v>57605</v>
      </c>
      <c r="H327" s="1347" t="s">
        <v>23</v>
      </c>
      <c r="I327" s="1398"/>
      <c r="J327" s="1399"/>
      <c r="K327" s="1399"/>
      <c r="L327" s="1399"/>
      <c r="M327" s="1399"/>
      <c r="N327" s="1400"/>
      <c r="O327" s="1310"/>
      <c r="P327" s="1310"/>
    </row>
    <row r="328" spans="1:16" s="1385" customFormat="1" ht="18" customHeight="1" x14ac:dyDescent="0.3">
      <c r="A328" s="1305">
        <v>314</v>
      </c>
      <c r="B328" s="1380"/>
      <c r="C328" s="1381"/>
      <c r="D328" s="208" t="s">
        <v>239</v>
      </c>
      <c r="E328" s="1382"/>
      <c r="F328" s="1382"/>
      <c r="G328" s="1383"/>
      <c r="H328" s="1384"/>
      <c r="I328" s="1348">
        <f>SUM(J328:N328)</f>
        <v>59700</v>
      </c>
      <c r="J328" s="1371">
        <f>J335+J340+J345+J351+J356</f>
        <v>0</v>
      </c>
      <c r="K328" s="1371">
        <f>K335+K340+K345+K351+K356</f>
        <v>0</v>
      </c>
      <c r="L328" s="1371">
        <f>L335+L340+L345+L351+L356</f>
        <v>100</v>
      </c>
      <c r="M328" s="1371">
        <f>M335+M340+M345+M351+M356</f>
        <v>0</v>
      </c>
      <c r="N328" s="1372">
        <f>N335+N340+N345+N351+N356</f>
        <v>59600</v>
      </c>
    </row>
    <row r="329" spans="1:16" s="1385" customFormat="1" ht="18" customHeight="1" x14ac:dyDescent="0.3">
      <c r="A329" s="1305">
        <v>315</v>
      </c>
      <c r="B329" s="1380"/>
      <c r="C329" s="1381"/>
      <c r="D329" s="343" t="s">
        <v>840</v>
      </c>
      <c r="E329" s="1382"/>
      <c r="F329" s="1382"/>
      <c r="G329" s="1383"/>
      <c r="H329" s="1384"/>
      <c r="I329" s="1301">
        <f>SUM(J329:N329)</f>
        <v>59700</v>
      </c>
      <c r="J329" s="1302">
        <f>J336+J341+J346+J350+J352+J357</f>
        <v>200</v>
      </c>
      <c r="K329" s="1302">
        <f>K336+K341+K346+K350+K352+K357</f>
        <v>66</v>
      </c>
      <c r="L329" s="1302">
        <f>L336+L341+L346+L350+L352+L357</f>
        <v>7834</v>
      </c>
      <c r="M329" s="1302">
        <f>M336+M341+M346+M350+M352+M357</f>
        <v>0</v>
      </c>
      <c r="N329" s="1304">
        <f>N336+N341+N346+N350+N352+N357</f>
        <v>51600</v>
      </c>
    </row>
    <row r="330" spans="1:16" s="1385" customFormat="1" ht="18" customHeight="1" x14ac:dyDescent="0.3">
      <c r="A330" s="1305">
        <v>316</v>
      </c>
      <c r="B330" s="1380"/>
      <c r="C330" s="1381"/>
      <c r="D330" s="682" t="s">
        <v>614</v>
      </c>
      <c r="E330" s="1382"/>
      <c r="F330" s="1382"/>
      <c r="G330" s="1383"/>
      <c r="H330" s="1384"/>
      <c r="I330" s="265">
        <f>SUM(J330:Q330)</f>
        <v>0</v>
      </c>
      <c r="J330" s="1373">
        <f>J337+J342+J347+J353+J358</f>
        <v>0</v>
      </c>
      <c r="K330" s="1373">
        <f>K337+K342+K347+K353+K358</f>
        <v>0</v>
      </c>
      <c r="L330" s="1373">
        <f>L337+L342+L347+L353+L358</f>
        <v>0</v>
      </c>
      <c r="M330" s="1373">
        <f>M337+M342+M347+M353+M358</f>
        <v>0</v>
      </c>
      <c r="N330" s="1374">
        <f>N337+N342+N347+N353+N358</f>
        <v>0</v>
      </c>
    </row>
    <row r="331" spans="1:16" s="1385" customFormat="1" ht="18" customHeight="1" x14ac:dyDescent="0.3">
      <c r="A331" s="1305">
        <v>317</v>
      </c>
      <c r="B331" s="1380"/>
      <c r="C331" s="1381"/>
      <c r="D331" s="343" t="s">
        <v>874</v>
      </c>
      <c r="E331" s="1382"/>
      <c r="F331" s="1382"/>
      <c r="G331" s="1383"/>
      <c r="H331" s="1384"/>
      <c r="I331" s="409">
        <f>SUM(J331:Q331)</f>
        <v>59700</v>
      </c>
      <c r="J331" s="1302">
        <f>SUM(J329:J330)</f>
        <v>200</v>
      </c>
      <c r="K331" s="1302">
        <f>SUM(K329:K330)</f>
        <v>66</v>
      </c>
      <c r="L331" s="1302">
        <f>SUM(L329:L330)</f>
        <v>7834</v>
      </c>
      <c r="M331" s="1302">
        <f>SUM(M329:M330)</f>
        <v>0</v>
      </c>
      <c r="N331" s="1304">
        <f>SUM(N329:N330)</f>
        <v>51600</v>
      </c>
    </row>
    <row r="332" spans="1:16" s="1420" customFormat="1" ht="18" customHeight="1" x14ac:dyDescent="0.3">
      <c r="A332" s="1305">
        <v>318</v>
      </c>
      <c r="B332" s="1387"/>
      <c r="C332" s="1344"/>
      <c r="D332" s="1389" t="s">
        <v>221</v>
      </c>
      <c r="E332" s="1345"/>
      <c r="F332" s="1345"/>
      <c r="G332" s="1346"/>
      <c r="H332" s="1390"/>
      <c r="I332" s="1391"/>
      <c r="J332" s="1392"/>
      <c r="K332" s="1392"/>
      <c r="L332" s="1392"/>
      <c r="M332" s="1392"/>
      <c r="N332" s="1393"/>
      <c r="P332" s="1421"/>
    </row>
    <row r="333" spans="1:16" s="1420" customFormat="1" ht="18" customHeight="1" x14ac:dyDescent="0.3">
      <c r="A333" s="1305">
        <v>319</v>
      </c>
      <c r="B333" s="1387"/>
      <c r="C333" s="1344"/>
      <c r="D333" s="1389" t="s">
        <v>248</v>
      </c>
      <c r="E333" s="1345"/>
      <c r="F333" s="1345"/>
      <c r="G333" s="1346"/>
      <c r="H333" s="1390"/>
      <c r="I333" s="1391"/>
      <c r="J333" s="1399"/>
      <c r="K333" s="1399"/>
      <c r="L333" s="1399"/>
      <c r="M333" s="1399"/>
      <c r="N333" s="1400"/>
      <c r="P333" s="1421"/>
    </row>
    <row r="334" spans="1:16" s="1420" customFormat="1" ht="18" customHeight="1" x14ac:dyDescent="0.3">
      <c r="A334" s="1305">
        <v>320</v>
      </c>
      <c r="B334" s="1387"/>
      <c r="C334" s="1344"/>
      <c r="D334" s="1389" t="s">
        <v>223</v>
      </c>
      <c r="E334" s="1345">
        <v>5000</v>
      </c>
      <c r="F334" s="1345">
        <v>5000</v>
      </c>
      <c r="G334" s="1346">
        <v>5000</v>
      </c>
      <c r="H334" s="1390"/>
      <c r="I334" s="1396"/>
      <c r="J334" s="1399"/>
      <c r="K334" s="1399"/>
      <c r="L334" s="1399"/>
      <c r="M334" s="1399"/>
      <c r="N334" s="1400"/>
      <c r="P334" s="1421"/>
    </row>
    <row r="335" spans="1:16" s="1420" customFormat="1" ht="18" customHeight="1" x14ac:dyDescent="0.3">
      <c r="A335" s="1305">
        <v>321</v>
      </c>
      <c r="B335" s="1387"/>
      <c r="C335" s="1344"/>
      <c r="D335" s="1403" t="s">
        <v>239</v>
      </c>
      <c r="E335" s="1345"/>
      <c r="F335" s="1345"/>
      <c r="G335" s="1346"/>
      <c r="H335" s="1390"/>
      <c r="I335" s="1396">
        <f>SUM(J335:N335)</f>
        <v>5000</v>
      </c>
      <c r="J335" s="1399"/>
      <c r="K335" s="1399"/>
      <c r="L335" s="1399"/>
      <c r="M335" s="1399"/>
      <c r="N335" s="1400">
        <v>5000</v>
      </c>
      <c r="P335" s="1421"/>
    </row>
    <row r="336" spans="1:16" s="1420" customFormat="1" ht="18" customHeight="1" x14ac:dyDescent="0.3">
      <c r="A336" s="1305">
        <v>322</v>
      </c>
      <c r="B336" s="1387"/>
      <c r="C336" s="1344"/>
      <c r="D336" s="635" t="s">
        <v>840</v>
      </c>
      <c r="E336" s="1345"/>
      <c r="F336" s="1345"/>
      <c r="G336" s="1346"/>
      <c r="H336" s="1390"/>
      <c r="I336" s="1397">
        <f>SUM(J336:N336)</f>
        <v>5000</v>
      </c>
      <c r="J336" s="1373"/>
      <c r="K336" s="1373"/>
      <c r="L336" s="1373">
        <v>5000</v>
      </c>
      <c r="M336" s="1373"/>
      <c r="N336" s="1374">
        <v>0</v>
      </c>
      <c r="P336" s="1421"/>
    </row>
    <row r="337" spans="1:16" s="1420" customFormat="1" ht="18" customHeight="1" x14ac:dyDescent="0.3">
      <c r="A337" s="1305">
        <v>323</v>
      </c>
      <c r="B337" s="1387"/>
      <c r="C337" s="1344"/>
      <c r="D337" s="635" t="s">
        <v>614</v>
      </c>
      <c r="E337" s="1345"/>
      <c r="F337" s="1345"/>
      <c r="G337" s="1346"/>
      <c r="H337" s="1390"/>
      <c r="I337" s="265">
        <f>SUM(J337:Q337)</f>
        <v>0</v>
      </c>
      <c r="J337" s="1373"/>
      <c r="K337" s="1373"/>
      <c r="L337" s="1373"/>
      <c r="M337" s="1373"/>
      <c r="N337" s="1374"/>
      <c r="P337" s="1421"/>
    </row>
    <row r="338" spans="1:16" s="1420" customFormat="1" ht="18" customHeight="1" x14ac:dyDescent="0.3">
      <c r="A338" s="1305">
        <v>324</v>
      </c>
      <c r="B338" s="1387"/>
      <c r="C338" s="1344"/>
      <c r="D338" s="635" t="s">
        <v>874</v>
      </c>
      <c r="E338" s="1345"/>
      <c r="F338" s="1345"/>
      <c r="G338" s="1346"/>
      <c r="H338" s="1390"/>
      <c r="I338" s="265">
        <f>SUM(J338:Q338)</f>
        <v>5000</v>
      </c>
      <c r="J338" s="1399"/>
      <c r="K338" s="1399"/>
      <c r="L338" s="1373">
        <f>SUM(L336:L337)</f>
        <v>5000</v>
      </c>
      <c r="M338" s="1373"/>
      <c r="N338" s="1374">
        <f>SUM(N336:N337)</f>
        <v>0</v>
      </c>
      <c r="P338" s="1421"/>
    </row>
    <row r="339" spans="1:16" s="1420" customFormat="1" ht="18" customHeight="1" x14ac:dyDescent="0.3">
      <c r="A339" s="1305">
        <v>325</v>
      </c>
      <c r="B339" s="1387"/>
      <c r="C339" s="1344"/>
      <c r="D339" s="1389" t="s">
        <v>222</v>
      </c>
      <c r="E339" s="1345">
        <v>1000</v>
      </c>
      <c r="F339" s="1345">
        <v>1700</v>
      </c>
      <c r="G339" s="1346">
        <v>800</v>
      </c>
      <c r="H339" s="1390"/>
      <c r="I339" s="1396"/>
      <c r="J339" s="1399"/>
      <c r="K339" s="1399"/>
      <c r="L339" s="1399"/>
      <c r="M339" s="1399"/>
      <c r="N339" s="1400"/>
      <c r="P339" s="1421"/>
    </row>
    <row r="340" spans="1:16" s="1422" customFormat="1" ht="18" customHeight="1" x14ac:dyDescent="0.3">
      <c r="A340" s="1305">
        <v>326</v>
      </c>
      <c r="B340" s="1404"/>
      <c r="C340" s="1381"/>
      <c r="D340" s="1403" t="s">
        <v>239</v>
      </c>
      <c r="E340" s="1382"/>
      <c r="F340" s="1382"/>
      <c r="G340" s="1383"/>
      <c r="H340" s="1408"/>
      <c r="I340" s="1396">
        <f>SUM(J340:N340)</f>
        <v>1700</v>
      </c>
      <c r="J340" s="1405"/>
      <c r="K340" s="1405"/>
      <c r="L340" s="1392">
        <v>100</v>
      </c>
      <c r="M340" s="1405"/>
      <c r="N340" s="1393">
        <v>1600</v>
      </c>
      <c r="P340" s="1423"/>
    </row>
    <row r="341" spans="1:16" s="1422" customFormat="1" ht="18" customHeight="1" x14ac:dyDescent="0.3">
      <c r="A341" s="1305">
        <v>327</v>
      </c>
      <c r="B341" s="1404"/>
      <c r="C341" s="1381"/>
      <c r="D341" s="635" t="s">
        <v>840</v>
      </c>
      <c r="E341" s="1382"/>
      <c r="F341" s="1382"/>
      <c r="G341" s="1383"/>
      <c r="H341" s="1408"/>
      <c r="I341" s="1397">
        <f>SUM(J341:N341)</f>
        <v>1700</v>
      </c>
      <c r="J341" s="1407"/>
      <c r="K341" s="1407"/>
      <c r="L341" s="1366">
        <v>100</v>
      </c>
      <c r="M341" s="1407"/>
      <c r="N341" s="1386">
        <v>1600</v>
      </c>
      <c r="P341" s="1423"/>
    </row>
    <row r="342" spans="1:16" s="1422" customFormat="1" ht="18" customHeight="1" x14ac:dyDescent="0.3">
      <c r="A342" s="1305">
        <v>328</v>
      </c>
      <c r="B342" s="1404"/>
      <c r="C342" s="1381"/>
      <c r="D342" s="635" t="s">
        <v>614</v>
      </c>
      <c r="E342" s="1382"/>
      <c r="F342" s="1382"/>
      <c r="G342" s="1383"/>
      <c r="H342" s="1408"/>
      <c r="I342" s="265">
        <f>SUM(J342:Q342)</f>
        <v>0</v>
      </c>
      <c r="J342" s="1405"/>
      <c r="K342" s="1405"/>
      <c r="L342" s="1392"/>
      <c r="M342" s="1405"/>
      <c r="N342" s="1393"/>
      <c r="P342" s="1423"/>
    </row>
    <row r="343" spans="1:16" s="1422" customFormat="1" ht="18" customHeight="1" x14ac:dyDescent="0.3">
      <c r="A343" s="1305">
        <v>329</v>
      </c>
      <c r="B343" s="1404"/>
      <c r="C343" s="1381"/>
      <c r="D343" s="635" t="s">
        <v>874</v>
      </c>
      <c r="E343" s="1382"/>
      <c r="F343" s="1382"/>
      <c r="G343" s="1383"/>
      <c r="H343" s="1408"/>
      <c r="I343" s="265">
        <f>SUM(J343:Q343)</f>
        <v>1700</v>
      </c>
      <c r="J343" s="1405"/>
      <c r="K343" s="1405"/>
      <c r="L343" s="1366">
        <f>SUM(L341:L342)</f>
        <v>100</v>
      </c>
      <c r="M343" s="1405"/>
      <c r="N343" s="1386">
        <f>SUM(N341:N342)</f>
        <v>1600</v>
      </c>
      <c r="P343" s="1423"/>
    </row>
    <row r="344" spans="1:16" s="1422" customFormat="1" ht="18" customHeight="1" x14ac:dyDescent="0.3">
      <c r="A344" s="1305">
        <v>330</v>
      </c>
      <c r="B344" s="1404"/>
      <c r="C344" s="1381"/>
      <c r="D344" s="1389" t="s">
        <v>407</v>
      </c>
      <c r="E344" s="1382"/>
      <c r="F344" s="1345">
        <v>7000</v>
      </c>
      <c r="G344" s="1345">
        <v>715</v>
      </c>
      <c r="H344" s="1408"/>
      <c r="I344" s="1396"/>
      <c r="J344" s="1405"/>
      <c r="K344" s="1405"/>
      <c r="L344" s="1405"/>
      <c r="M344" s="1405"/>
      <c r="N344" s="1393"/>
      <c r="P344" s="1423"/>
    </row>
    <row r="345" spans="1:16" s="1422" customFormat="1" ht="18" customHeight="1" x14ac:dyDescent="0.3">
      <c r="A345" s="1305">
        <v>331</v>
      </c>
      <c r="B345" s="1404"/>
      <c r="C345" s="1381"/>
      <c r="D345" s="1403" t="s">
        <v>239</v>
      </c>
      <c r="E345" s="1382"/>
      <c r="F345" s="1382"/>
      <c r="G345" s="1383"/>
      <c r="H345" s="1408"/>
      <c r="I345" s="1396">
        <f>SUM(J345:N345)</f>
        <v>3000</v>
      </c>
      <c r="J345" s="1405"/>
      <c r="K345" s="1405"/>
      <c r="L345" s="1405"/>
      <c r="M345" s="1405"/>
      <c r="N345" s="1393">
        <v>3000</v>
      </c>
      <c r="P345" s="1423"/>
    </row>
    <row r="346" spans="1:16" s="1422" customFormat="1" ht="18" customHeight="1" x14ac:dyDescent="0.3">
      <c r="A346" s="1305">
        <v>332</v>
      </c>
      <c r="B346" s="1404"/>
      <c r="C346" s="1381"/>
      <c r="D346" s="635" t="s">
        <v>840</v>
      </c>
      <c r="E346" s="1382"/>
      <c r="F346" s="1382"/>
      <c r="G346" s="1383"/>
      <c r="H346" s="1408"/>
      <c r="I346" s="1397">
        <f>SUM(J346:N346)</f>
        <v>3000</v>
      </c>
      <c r="J346" s="1366">
        <v>200</v>
      </c>
      <c r="K346" s="1366">
        <v>66</v>
      </c>
      <c r="L346" s="1366">
        <v>2734</v>
      </c>
      <c r="M346" s="1366"/>
      <c r="N346" s="1386">
        <v>0</v>
      </c>
      <c r="P346" s="1423"/>
    </row>
    <row r="347" spans="1:16" s="1422" customFormat="1" ht="18" customHeight="1" x14ac:dyDescent="0.3">
      <c r="A347" s="1305">
        <v>333</v>
      </c>
      <c r="B347" s="1404"/>
      <c r="C347" s="1381"/>
      <c r="D347" s="635" t="s">
        <v>614</v>
      </c>
      <c r="E347" s="1382"/>
      <c r="F347" s="1382"/>
      <c r="G347" s="1383"/>
      <c r="H347" s="1408"/>
      <c r="I347" s="265">
        <f>SUM(J347:Q347)</f>
        <v>0</v>
      </c>
      <c r="J347" s="1366"/>
      <c r="K347" s="1366"/>
      <c r="L347" s="1366"/>
      <c r="M347" s="1405"/>
      <c r="N347" s="1386"/>
      <c r="P347" s="1423"/>
    </row>
    <row r="348" spans="1:16" s="1422" customFormat="1" ht="18" customHeight="1" x14ac:dyDescent="0.3">
      <c r="A348" s="1305">
        <v>334</v>
      </c>
      <c r="B348" s="1404"/>
      <c r="C348" s="1381"/>
      <c r="D348" s="635" t="s">
        <v>874</v>
      </c>
      <c r="E348" s="1382"/>
      <c r="F348" s="1382"/>
      <c r="G348" s="1383"/>
      <c r="H348" s="1408"/>
      <c r="I348" s="265">
        <f>SUM(J348:Q348)</f>
        <v>3000</v>
      </c>
      <c r="J348" s="1366">
        <f>SUM(J346:J347)</f>
        <v>200</v>
      </c>
      <c r="K348" s="1366">
        <f>SUM(K346:K347)</f>
        <v>66</v>
      </c>
      <c r="L348" s="1366">
        <f>SUM(L346:L347)</f>
        <v>2734</v>
      </c>
      <c r="M348" s="1366"/>
      <c r="N348" s="1386">
        <f>SUM(N346:N347)</f>
        <v>0</v>
      </c>
      <c r="P348" s="1423"/>
    </row>
    <row r="349" spans="1:16" s="1422" customFormat="1" ht="18" customHeight="1" x14ac:dyDescent="0.3">
      <c r="A349" s="1305">
        <v>335</v>
      </c>
      <c r="B349" s="1404"/>
      <c r="C349" s="1381"/>
      <c r="D349" s="1389" t="s">
        <v>408</v>
      </c>
      <c r="E349" s="1382"/>
      <c r="F349" s="1345">
        <v>5000</v>
      </c>
      <c r="G349" s="1345">
        <v>1090</v>
      </c>
      <c r="H349" s="1408"/>
      <c r="I349" s="1396"/>
      <c r="J349" s="1405"/>
      <c r="K349" s="1405"/>
      <c r="L349" s="1405"/>
      <c r="M349" s="1405"/>
      <c r="N349" s="1393"/>
      <c r="P349" s="1423"/>
    </row>
    <row r="350" spans="1:16" s="1422" customFormat="1" ht="31.5" customHeight="1" x14ac:dyDescent="0.3">
      <c r="A350" s="1305">
        <v>336</v>
      </c>
      <c r="B350" s="1404"/>
      <c r="C350" s="1381"/>
      <c r="D350" s="1389" t="s">
        <v>749</v>
      </c>
      <c r="E350" s="1382"/>
      <c r="F350" s="1382"/>
      <c r="G350" s="1345">
        <v>30000</v>
      </c>
      <c r="H350" s="1408"/>
      <c r="I350" s="1396"/>
      <c r="J350" s="1405"/>
      <c r="K350" s="1405"/>
      <c r="L350" s="1405"/>
      <c r="M350" s="1405"/>
      <c r="N350" s="1393"/>
      <c r="P350" s="1423"/>
    </row>
    <row r="351" spans="1:16" s="1422" customFormat="1" ht="18" customHeight="1" x14ac:dyDescent="0.3">
      <c r="A351" s="1305">
        <v>337</v>
      </c>
      <c r="B351" s="1404"/>
      <c r="C351" s="1381"/>
      <c r="D351" s="1403" t="s">
        <v>239</v>
      </c>
      <c r="E351" s="1382"/>
      <c r="F351" s="1382"/>
      <c r="G351" s="1383"/>
      <c r="H351" s="1408"/>
      <c r="I351" s="1396">
        <f>SUM(J351:N351)</f>
        <v>30000</v>
      </c>
      <c r="J351" s="1405"/>
      <c r="K351" s="1405"/>
      <c r="L351" s="1405"/>
      <c r="M351" s="1405"/>
      <c r="N351" s="1393">
        <v>30000</v>
      </c>
      <c r="P351" s="1423"/>
    </row>
    <row r="352" spans="1:16" s="1422" customFormat="1" ht="18" customHeight="1" x14ac:dyDescent="0.3">
      <c r="A352" s="1305">
        <v>338</v>
      </c>
      <c r="B352" s="1404"/>
      <c r="C352" s="1381"/>
      <c r="D352" s="635" t="s">
        <v>840</v>
      </c>
      <c r="E352" s="1382"/>
      <c r="F352" s="1382"/>
      <c r="G352" s="1383"/>
      <c r="H352" s="1408"/>
      <c r="I352" s="1397">
        <f>SUM(J352:N352)</f>
        <v>30000</v>
      </c>
      <c r="J352" s="1407"/>
      <c r="K352" s="1407"/>
      <c r="L352" s="1407"/>
      <c r="M352" s="1407"/>
      <c r="N352" s="1386">
        <v>30000</v>
      </c>
      <c r="P352" s="1423"/>
    </row>
    <row r="353" spans="1:16" s="1422" customFormat="1" ht="18" customHeight="1" x14ac:dyDescent="0.3">
      <c r="A353" s="1305">
        <v>339</v>
      </c>
      <c r="B353" s="1404"/>
      <c r="C353" s="1381"/>
      <c r="D353" s="635" t="s">
        <v>614</v>
      </c>
      <c r="E353" s="1382"/>
      <c r="F353" s="1382"/>
      <c r="G353" s="1383"/>
      <c r="H353" s="1408"/>
      <c r="I353" s="265">
        <f>SUM(J353:Q353)</f>
        <v>0</v>
      </c>
      <c r="J353" s="1405"/>
      <c r="K353" s="1405"/>
      <c r="L353" s="1405"/>
      <c r="M353" s="1405"/>
      <c r="N353" s="1393"/>
      <c r="P353" s="1423"/>
    </row>
    <row r="354" spans="1:16" s="1422" customFormat="1" ht="18" customHeight="1" x14ac:dyDescent="0.3">
      <c r="A354" s="1305">
        <v>340</v>
      </c>
      <c r="B354" s="1404"/>
      <c r="C354" s="1381"/>
      <c r="D354" s="635" t="s">
        <v>874</v>
      </c>
      <c r="E354" s="1382"/>
      <c r="F354" s="1382"/>
      <c r="G354" s="1383"/>
      <c r="H354" s="1408"/>
      <c r="I354" s="265">
        <f>SUM(J354:Q354)</f>
        <v>30000</v>
      </c>
      <c r="J354" s="1405"/>
      <c r="K354" s="1405"/>
      <c r="L354" s="1405"/>
      <c r="M354" s="1405"/>
      <c r="N354" s="1386">
        <f>SUM(N352:N353)</f>
        <v>30000</v>
      </c>
      <c r="P354" s="1423"/>
    </row>
    <row r="355" spans="1:16" s="1422" customFormat="1" ht="18" customHeight="1" x14ac:dyDescent="0.3">
      <c r="A355" s="1305">
        <v>341</v>
      </c>
      <c r="B355" s="1404"/>
      <c r="C355" s="1381"/>
      <c r="D355" s="1389" t="s">
        <v>750</v>
      </c>
      <c r="E355" s="1382"/>
      <c r="F355" s="1382"/>
      <c r="G355" s="1345">
        <v>20000</v>
      </c>
      <c r="H355" s="1408"/>
      <c r="I355" s="1396"/>
      <c r="J355" s="1405"/>
      <c r="K355" s="1405"/>
      <c r="L355" s="1405"/>
      <c r="M355" s="1405"/>
      <c r="N355" s="1393"/>
      <c r="P355" s="1423"/>
    </row>
    <row r="356" spans="1:16" s="1422" customFormat="1" ht="18" customHeight="1" x14ac:dyDescent="0.3">
      <c r="A356" s="1305">
        <v>342</v>
      </c>
      <c r="B356" s="1404"/>
      <c r="C356" s="1381"/>
      <c r="D356" s="1403" t="s">
        <v>239</v>
      </c>
      <c r="E356" s="1382"/>
      <c r="F356" s="1382"/>
      <c r="G356" s="1383"/>
      <c r="H356" s="1408"/>
      <c r="I356" s="1396">
        <f>SUM(J356:N356)</f>
        <v>20000</v>
      </c>
      <c r="J356" s="1405"/>
      <c r="K356" s="1405"/>
      <c r="L356" s="1405"/>
      <c r="M356" s="1405"/>
      <c r="N356" s="1393">
        <v>20000</v>
      </c>
      <c r="P356" s="1423"/>
    </row>
    <row r="357" spans="1:16" s="1422" customFormat="1" ht="18" customHeight="1" x14ac:dyDescent="0.3">
      <c r="A357" s="1305">
        <v>343</v>
      </c>
      <c r="B357" s="1404"/>
      <c r="C357" s="1381"/>
      <c r="D357" s="635" t="s">
        <v>840</v>
      </c>
      <c r="E357" s="1382"/>
      <c r="F357" s="1382"/>
      <c r="G357" s="1383"/>
      <c r="H357" s="1408"/>
      <c r="I357" s="1397">
        <f>SUM(J357:N357)</f>
        <v>20000</v>
      </c>
      <c r="J357" s="1407"/>
      <c r="K357" s="1407"/>
      <c r="L357" s="1407"/>
      <c r="M357" s="1407"/>
      <c r="N357" s="1386">
        <v>20000</v>
      </c>
      <c r="P357" s="1423"/>
    </row>
    <row r="358" spans="1:16" s="1422" customFormat="1" ht="18" customHeight="1" x14ac:dyDescent="0.3">
      <c r="A358" s="1305">
        <v>344</v>
      </c>
      <c r="B358" s="1404"/>
      <c r="C358" s="1381"/>
      <c r="D358" s="635" t="s">
        <v>614</v>
      </c>
      <c r="E358" s="1382"/>
      <c r="F358" s="1382"/>
      <c r="G358" s="1383"/>
      <c r="H358" s="1408"/>
      <c r="I358" s="265">
        <f>SUM(J358:Q358)</f>
        <v>0</v>
      </c>
      <c r="J358" s="1405"/>
      <c r="K358" s="1405"/>
      <c r="L358" s="1405"/>
      <c r="M358" s="1405"/>
      <c r="N358" s="1393"/>
      <c r="P358" s="1423"/>
    </row>
    <row r="359" spans="1:16" s="1422" customFormat="1" ht="18" customHeight="1" x14ac:dyDescent="0.3">
      <c r="A359" s="1305">
        <v>345</v>
      </c>
      <c r="B359" s="1404"/>
      <c r="C359" s="1381"/>
      <c r="D359" s="635" t="s">
        <v>874</v>
      </c>
      <c r="E359" s="1382"/>
      <c r="F359" s="1382"/>
      <c r="G359" s="1383"/>
      <c r="H359" s="1408"/>
      <c r="I359" s="265">
        <f>SUM(J359:Q359)</f>
        <v>20000</v>
      </c>
      <c r="J359" s="1405"/>
      <c r="K359" s="1405"/>
      <c r="L359" s="1405"/>
      <c r="M359" s="1405"/>
      <c r="N359" s="1386">
        <f>SUM(N357:N358)</f>
        <v>20000</v>
      </c>
      <c r="P359" s="1423"/>
    </row>
    <row r="360" spans="1:16" s="1416" customFormat="1" ht="22.5" customHeight="1" x14ac:dyDescent="0.3">
      <c r="A360" s="1305">
        <v>346</v>
      </c>
      <c r="B360" s="1425"/>
      <c r="C360" s="1360">
        <v>46</v>
      </c>
      <c r="D360" s="1300" t="s">
        <v>279</v>
      </c>
      <c r="E360" s="1345">
        <v>33000</v>
      </c>
      <c r="F360" s="1345">
        <v>25000</v>
      </c>
      <c r="G360" s="1346">
        <v>33000</v>
      </c>
      <c r="H360" s="1347" t="s">
        <v>23</v>
      </c>
      <c r="I360" s="1391"/>
      <c r="J360" s="1392"/>
      <c r="K360" s="1392"/>
      <c r="L360" s="1392"/>
      <c r="M360" s="1392"/>
      <c r="N360" s="1393"/>
      <c r="P360" s="1310"/>
    </row>
    <row r="361" spans="1:16" s="1406" customFormat="1" ht="18" customHeight="1" x14ac:dyDescent="0.3">
      <c r="A361" s="1305">
        <v>347</v>
      </c>
      <c r="B361" s="1404"/>
      <c r="C361" s="1381"/>
      <c r="D361" s="208" t="s">
        <v>239</v>
      </c>
      <c r="E361" s="1382"/>
      <c r="F361" s="1382"/>
      <c r="G361" s="1383"/>
      <c r="H361" s="1408"/>
      <c r="I361" s="1348">
        <f>SUM(J361:N361)</f>
        <v>35000</v>
      </c>
      <c r="J361" s="1405"/>
      <c r="K361" s="1405"/>
      <c r="L361" s="1405"/>
      <c r="M361" s="1405"/>
      <c r="N361" s="1362">
        <v>35000</v>
      </c>
      <c r="P361" s="1385"/>
    </row>
    <row r="362" spans="1:16" s="1406" customFormat="1" ht="18" customHeight="1" x14ac:dyDescent="0.3">
      <c r="A362" s="1305">
        <v>348</v>
      </c>
      <c r="B362" s="1404"/>
      <c r="C362" s="1381"/>
      <c r="D362" s="343" t="s">
        <v>840</v>
      </c>
      <c r="E362" s="1382"/>
      <c r="F362" s="1382"/>
      <c r="G362" s="1383"/>
      <c r="H362" s="1408"/>
      <c r="I362" s="1301">
        <f>SUM(J362:N362)</f>
        <v>43000</v>
      </c>
      <c r="J362" s="1407"/>
      <c r="K362" s="1407"/>
      <c r="L362" s="1407"/>
      <c r="M362" s="1407"/>
      <c r="N362" s="1365">
        <v>43000</v>
      </c>
      <c r="P362" s="1385"/>
    </row>
    <row r="363" spans="1:16" s="1406" customFormat="1" ht="18" customHeight="1" x14ac:dyDescent="0.3">
      <c r="A363" s="1305">
        <v>349</v>
      </c>
      <c r="B363" s="1404"/>
      <c r="C363" s="1381"/>
      <c r="D363" s="682" t="s">
        <v>614</v>
      </c>
      <c r="E363" s="1382"/>
      <c r="F363" s="1382"/>
      <c r="G363" s="1383"/>
      <c r="H363" s="1408"/>
      <c r="I363" s="262">
        <f>SUM(J363:Q363)</f>
        <v>0</v>
      </c>
      <c r="J363" s="1364"/>
      <c r="K363" s="1364"/>
      <c r="L363" s="1364"/>
      <c r="M363" s="1364"/>
      <c r="N363" s="1386"/>
      <c r="P363" s="1385"/>
    </row>
    <row r="364" spans="1:16" s="1406" customFormat="1" ht="18" customHeight="1" x14ac:dyDescent="0.3">
      <c r="A364" s="1305">
        <v>350</v>
      </c>
      <c r="B364" s="1404"/>
      <c r="C364" s="1381"/>
      <c r="D364" s="343" t="s">
        <v>874</v>
      </c>
      <c r="E364" s="1382"/>
      <c r="F364" s="1382"/>
      <c r="G364" s="1383"/>
      <c r="H364" s="1408"/>
      <c r="I364" s="409">
        <f>SUM(J364:Q364)</f>
        <v>43000</v>
      </c>
      <c r="J364" s="1405"/>
      <c r="K364" s="1405"/>
      <c r="L364" s="1405"/>
      <c r="M364" s="1405"/>
      <c r="N364" s="1365">
        <f>SUM(N362:N363)</f>
        <v>43000</v>
      </c>
      <c r="P364" s="1385"/>
    </row>
    <row r="365" spans="1:16" s="1309" customFormat="1" ht="22.5" customHeight="1" x14ac:dyDescent="0.35">
      <c r="A365" s="1305">
        <v>351</v>
      </c>
      <c r="B365" s="1419"/>
      <c r="C365" s="1360">
        <v>48</v>
      </c>
      <c r="D365" s="1300" t="s">
        <v>224</v>
      </c>
      <c r="E365" s="1345"/>
      <c r="F365" s="1345">
        <v>100</v>
      </c>
      <c r="G365" s="1346"/>
      <c r="H365" s="1347" t="s">
        <v>22</v>
      </c>
      <c r="I365" s="1348"/>
      <c r="J365" s="1349"/>
      <c r="K365" s="1349"/>
      <c r="L365" s="1349"/>
      <c r="M365" s="1349"/>
      <c r="N365" s="1351"/>
      <c r="P365" s="1310"/>
    </row>
    <row r="366" spans="1:16" s="1385" customFormat="1" ht="18" customHeight="1" x14ac:dyDescent="0.3">
      <c r="A366" s="1305">
        <v>352</v>
      </c>
      <c r="B366" s="1380"/>
      <c r="C366" s="1381"/>
      <c r="D366" s="208" t="s">
        <v>239</v>
      </c>
      <c r="E366" s="1382"/>
      <c r="F366" s="1382"/>
      <c r="G366" s="1383"/>
      <c r="H366" s="1384"/>
      <c r="I366" s="1348">
        <f>SUM(J366:N366)</f>
        <v>100</v>
      </c>
      <c r="J366" s="1350"/>
      <c r="K366" s="1350"/>
      <c r="L366" s="1350"/>
      <c r="M366" s="1350">
        <v>100</v>
      </c>
      <c r="N366" s="1362"/>
    </row>
    <row r="367" spans="1:16" s="1385" customFormat="1" ht="18" customHeight="1" x14ac:dyDescent="0.3">
      <c r="A367" s="1305">
        <v>353</v>
      </c>
      <c r="B367" s="1380"/>
      <c r="C367" s="1381"/>
      <c r="D367" s="343" t="s">
        <v>840</v>
      </c>
      <c r="E367" s="1382"/>
      <c r="F367" s="1382"/>
      <c r="G367" s="1383"/>
      <c r="H367" s="1426"/>
      <c r="I367" s="1301">
        <f>SUM(J367:N367)</f>
        <v>100</v>
      </c>
      <c r="J367" s="1364"/>
      <c r="K367" s="1364"/>
      <c r="L367" s="1364"/>
      <c r="M367" s="1364">
        <v>100</v>
      </c>
      <c r="N367" s="1362"/>
    </row>
    <row r="368" spans="1:16" s="1385" customFormat="1" ht="18" customHeight="1" x14ac:dyDescent="0.3">
      <c r="A368" s="1305">
        <v>354</v>
      </c>
      <c r="B368" s="1380"/>
      <c r="C368" s="1381"/>
      <c r="D368" s="682" t="s">
        <v>614</v>
      </c>
      <c r="E368" s="1382"/>
      <c r="F368" s="1382"/>
      <c r="G368" s="1383"/>
      <c r="H368" s="1426"/>
      <c r="I368" s="262">
        <f>SUM(J368:Q368)</f>
        <v>0</v>
      </c>
      <c r="J368" s="1366"/>
      <c r="K368" s="1366"/>
      <c r="L368" s="1366"/>
      <c r="M368" s="1366"/>
      <c r="N368" s="1362"/>
    </row>
    <row r="369" spans="1:16" s="1385" customFormat="1" ht="18" customHeight="1" x14ac:dyDescent="0.3">
      <c r="A369" s="1305">
        <v>355</v>
      </c>
      <c r="B369" s="1380"/>
      <c r="C369" s="1381"/>
      <c r="D369" s="343" t="s">
        <v>874</v>
      </c>
      <c r="E369" s="1382"/>
      <c r="F369" s="1382"/>
      <c r="G369" s="1383"/>
      <c r="H369" s="1426"/>
      <c r="I369" s="409">
        <f>SUM(J369:Q369)</f>
        <v>100</v>
      </c>
      <c r="J369" s="1350"/>
      <c r="K369" s="1350"/>
      <c r="L369" s="1350"/>
      <c r="M369" s="1364">
        <f>SUM(M367:M368)</f>
        <v>100</v>
      </c>
      <c r="N369" s="1362"/>
    </row>
    <row r="370" spans="1:16" s="1310" customFormat="1" ht="22.5" customHeight="1" x14ac:dyDescent="0.3">
      <c r="A370" s="1305">
        <v>356</v>
      </c>
      <c r="B370" s="1427"/>
      <c r="C370" s="1360">
        <v>49</v>
      </c>
      <c r="D370" s="1335" t="s">
        <v>255</v>
      </c>
      <c r="E370" s="1345"/>
      <c r="F370" s="1345">
        <v>85</v>
      </c>
      <c r="G370" s="1346">
        <v>13</v>
      </c>
      <c r="H370" s="1338" t="s">
        <v>22</v>
      </c>
      <c r="I370" s="1348"/>
      <c r="J370" s="1349"/>
      <c r="K370" s="1349"/>
      <c r="L370" s="1349"/>
      <c r="M370" s="1349"/>
      <c r="N370" s="1351"/>
    </row>
    <row r="371" spans="1:16" s="1385" customFormat="1" ht="18" customHeight="1" x14ac:dyDescent="0.3">
      <c r="A371" s="1305">
        <v>357</v>
      </c>
      <c r="B371" s="1380"/>
      <c r="C371" s="1381"/>
      <c r="D371" s="208" t="s">
        <v>239</v>
      </c>
      <c r="E371" s="1382"/>
      <c r="F371" s="1382"/>
      <c r="G371" s="1383"/>
      <c r="H371" s="1426"/>
      <c r="I371" s="1348">
        <f>SUM(J371:N371)</f>
        <v>85</v>
      </c>
      <c r="J371" s="1350"/>
      <c r="K371" s="1350"/>
      <c r="L371" s="1350"/>
      <c r="M371" s="1350">
        <v>85</v>
      </c>
      <c r="N371" s="1362"/>
    </row>
    <row r="372" spans="1:16" s="1385" customFormat="1" ht="18" customHeight="1" x14ac:dyDescent="0.3">
      <c r="A372" s="1305">
        <v>358</v>
      </c>
      <c r="B372" s="1380"/>
      <c r="C372" s="1381"/>
      <c r="D372" s="343" t="s">
        <v>840</v>
      </c>
      <c r="E372" s="1382"/>
      <c r="F372" s="1382"/>
      <c r="G372" s="1383"/>
      <c r="H372" s="1426"/>
      <c r="I372" s="1301">
        <f>SUM(J372:N372)</f>
        <v>85</v>
      </c>
      <c r="J372" s="1364"/>
      <c r="K372" s="1364"/>
      <c r="L372" s="1364"/>
      <c r="M372" s="1364">
        <v>85</v>
      </c>
      <c r="N372" s="1362"/>
    </row>
    <row r="373" spans="1:16" s="1385" customFormat="1" ht="18" customHeight="1" x14ac:dyDescent="0.3">
      <c r="A373" s="1305">
        <v>359</v>
      </c>
      <c r="B373" s="1380"/>
      <c r="C373" s="1381"/>
      <c r="D373" s="682" t="s">
        <v>614</v>
      </c>
      <c r="E373" s="1382"/>
      <c r="F373" s="1382"/>
      <c r="G373" s="1383"/>
      <c r="H373" s="1426"/>
      <c r="I373" s="262">
        <f>SUM(J373:Q373)</f>
        <v>0</v>
      </c>
      <c r="J373" s="1366"/>
      <c r="K373" s="1366"/>
      <c r="L373" s="1366"/>
      <c r="M373" s="1366"/>
      <c r="N373" s="1362"/>
    </row>
    <row r="374" spans="1:16" s="1385" customFormat="1" ht="18" customHeight="1" x14ac:dyDescent="0.3">
      <c r="A374" s="1305">
        <v>360</v>
      </c>
      <c r="B374" s="1380"/>
      <c r="C374" s="1381"/>
      <c r="D374" s="343" t="s">
        <v>874</v>
      </c>
      <c r="E374" s="1382"/>
      <c r="F374" s="1382"/>
      <c r="G374" s="1383"/>
      <c r="H374" s="1426"/>
      <c r="I374" s="409">
        <f>SUM(J374:Q374)</f>
        <v>85</v>
      </c>
      <c r="J374" s="1350"/>
      <c r="K374" s="1350"/>
      <c r="L374" s="1350"/>
      <c r="M374" s="1364">
        <f>SUM(M372:M373)</f>
        <v>85</v>
      </c>
      <c r="N374" s="1362"/>
    </row>
    <row r="375" spans="1:16" s="1309" customFormat="1" ht="22.5" customHeight="1" x14ac:dyDescent="0.35">
      <c r="A375" s="1305">
        <v>361</v>
      </c>
      <c r="B375" s="1419"/>
      <c r="C375" s="1360">
        <v>50</v>
      </c>
      <c r="D375" s="1300" t="s">
        <v>225</v>
      </c>
      <c r="E375" s="1345">
        <f>SUM(E380,E391,E396,E401,E406,E411,E416,E421)+E386+E385</f>
        <v>10213</v>
      </c>
      <c r="F375" s="1345">
        <f>SUM(F380,F391,F396,F401,F406,F411,F416,F421)+F386+F385+F426</f>
        <v>49510</v>
      </c>
      <c r="G375" s="1345">
        <f>SUM(G380,G391,G396,G401,G406,G411,G416,G421)+G386+G385</f>
        <v>15255</v>
      </c>
      <c r="H375" s="1347"/>
      <c r="I375" s="1368"/>
      <c r="J375" s="1369"/>
      <c r="K375" s="1369"/>
      <c r="L375" s="1369"/>
      <c r="M375" s="1369"/>
      <c r="N375" s="1370"/>
      <c r="O375" s="1310"/>
      <c r="P375" s="1310"/>
    </row>
    <row r="376" spans="1:16" s="1385" customFormat="1" ht="18" customHeight="1" x14ac:dyDescent="0.3">
      <c r="A376" s="1305">
        <v>362</v>
      </c>
      <c r="B376" s="1380"/>
      <c r="C376" s="1381"/>
      <c r="D376" s="208" t="s">
        <v>239</v>
      </c>
      <c r="E376" s="1382"/>
      <c r="F376" s="1382"/>
      <c r="G376" s="1383"/>
      <c r="H376" s="1384"/>
      <c r="I376" s="1348">
        <f>SUM(J376:N376)</f>
        <v>28100</v>
      </c>
      <c r="J376" s="1350">
        <f t="shared" ref="J376:N378" si="3">SUM(J381,J392,J397,J402,J407,J412,J417,J422)+J387</f>
        <v>0</v>
      </c>
      <c r="K376" s="1350">
        <f t="shared" si="3"/>
        <v>0</v>
      </c>
      <c r="L376" s="1350">
        <f t="shared" si="3"/>
        <v>0</v>
      </c>
      <c r="M376" s="1350">
        <f t="shared" si="3"/>
        <v>28100</v>
      </c>
      <c r="N376" s="1362">
        <f t="shared" si="3"/>
        <v>0</v>
      </c>
    </row>
    <row r="377" spans="1:16" s="1385" customFormat="1" ht="18" customHeight="1" x14ac:dyDescent="0.3">
      <c r="A377" s="1305">
        <v>363</v>
      </c>
      <c r="B377" s="1380"/>
      <c r="C377" s="1381"/>
      <c r="D377" s="343" t="s">
        <v>840</v>
      </c>
      <c r="E377" s="1382"/>
      <c r="F377" s="1382"/>
      <c r="G377" s="1383"/>
      <c r="H377" s="1384"/>
      <c r="I377" s="1301">
        <f>SUM(J377:N377)</f>
        <v>28200</v>
      </c>
      <c r="J377" s="1364">
        <f t="shared" si="3"/>
        <v>0</v>
      </c>
      <c r="K377" s="1364">
        <f t="shared" si="3"/>
        <v>0</v>
      </c>
      <c r="L377" s="1364">
        <f t="shared" si="3"/>
        <v>0</v>
      </c>
      <c r="M377" s="1364">
        <f t="shared" si="3"/>
        <v>28200</v>
      </c>
      <c r="N377" s="1365">
        <f t="shared" si="3"/>
        <v>0</v>
      </c>
    </row>
    <row r="378" spans="1:16" s="1385" customFormat="1" ht="18" customHeight="1" x14ac:dyDescent="0.3">
      <c r="A378" s="1305">
        <v>364</v>
      </c>
      <c r="B378" s="1380"/>
      <c r="C378" s="1381"/>
      <c r="D378" s="682" t="s">
        <v>614</v>
      </c>
      <c r="E378" s="1382"/>
      <c r="F378" s="1382"/>
      <c r="G378" s="1383"/>
      <c r="H378" s="1384"/>
      <c r="I378" s="262">
        <f>SUM(J378:Q378)</f>
        <v>0</v>
      </c>
      <c r="J378" s="1366">
        <f t="shared" si="3"/>
        <v>0</v>
      </c>
      <c r="K378" s="1366">
        <f t="shared" si="3"/>
        <v>0</v>
      </c>
      <c r="L378" s="1366">
        <f t="shared" si="3"/>
        <v>0</v>
      </c>
      <c r="M378" s="1366">
        <f t="shared" si="3"/>
        <v>0</v>
      </c>
      <c r="N378" s="1386">
        <f t="shared" si="3"/>
        <v>0</v>
      </c>
    </row>
    <row r="379" spans="1:16" s="1385" customFormat="1" ht="18" customHeight="1" x14ac:dyDescent="0.3">
      <c r="A379" s="1305">
        <v>365</v>
      </c>
      <c r="B379" s="1380"/>
      <c r="C379" s="1381"/>
      <c r="D379" s="343" t="s">
        <v>874</v>
      </c>
      <c r="E379" s="1382"/>
      <c r="F379" s="1382"/>
      <c r="G379" s="1383"/>
      <c r="H379" s="1384"/>
      <c r="I379" s="409">
        <f>SUM(J379:Q379)</f>
        <v>28200</v>
      </c>
      <c r="J379" s="1364">
        <f>SUM(J377:J378)</f>
        <v>0</v>
      </c>
      <c r="K379" s="1364">
        <f>SUM(K377:K378)</f>
        <v>0</v>
      </c>
      <c r="L379" s="1364">
        <f>SUM(L377:L378)</f>
        <v>0</v>
      </c>
      <c r="M379" s="1364">
        <f>SUM(M377:M378)</f>
        <v>28200</v>
      </c>
      <c r="N379" s="1365">
        <f>SUM(N377:N378)</f>
        <v>0</v>
      </c>
    </row>
    <row r="380" spans="1:16" s="1420" customFormat="1" ht="18" customHeight="1" x14ac:dyDescent="0.3">
      <c r="A380" s="1305">
        <v>366</v>
      </c>
      <c r="B380" s="1387"/>
      <c r="C380" s="1344"/>
      <c r="D380" s="1389" t="s">
        <v>227</v>
      </c>
      <c r="E380" s="1345">
        <v>2811</v>
      </c>
      <c r="F380" s="1345">
        <v>3000</v>
      </c>
      <c r="G380" s="1346">
        <v>5397</v>
      </c>
      <c r="H380" s="1390" t="s">
        <v>22</v>
      </c>
      <c r="I380" s="1391"/>
      <c r="J380" s="1392"/>
      <c r="K380" s="1392"/>
      <c r="L380" s="1392"/>
      <c r="M380" s="1392"/>
      <c r="N380" s="1393"/>
      <c r="P380" s="1421"/>
    </row>
    <row r="381" spans="1:16" s="1422" customFormat="1" ht="18" customHeight="1" x14ac:dyDescent="0.3">
      <c r="A381" s="1305">
        <v>367</v>
      </c>
      <c r="B381" s="1404"/>
      <c r="C381" s="1381"/>
      <c r="D381" s="1403" t="s">
        <v>239</v>
      </c>
      <c r="E381" s="1382"/>
      <c r="F381" s="1382"/>
      <c r="G381" s="1383"/>
      <c r="H381" s="1408"/>
      <c r="I381" s="1396">
        <f>SUM(J381:N381)</f>
        <v>7990</v>
      </c>
      <c r="J381" s="1405"/>
      <c r="K381" s="1405"/>
      <c r="L381" s="1405"/>
      <c r="M381" s="1392">
        <f>5000+2990</f>
        <v>7990</v>
      </c>
      <c r="N381" s="1428"/>
      <c r="P381" s="1423"/>
    </row>
    <row r="382" spans="1:16" s="1422" customFormat="1" ht="18" customHeight="1" x14ac:dyDescent="0.3">
      <c r="A382" s="1305">
        <v>368</v>
      </c>
      <c r="B382" s="1404"/>
      <c r="C382" s="1381"/>
      <c r="D382" s="635" t="s">
        <v>840</v>
      </c>
      <c r="E382" s="1382"/>
      <c r="F382" s="1382"/>
      <c r="G382" s="1383"/>
      <c r="H382" s="1408"/>
      <c r="I382" s="1397">
        <f>SUM(J382:N382)</f>
        <v>11490</v>
      </c>
      <c r="J382" s="1407"/>
      <c r="K382" s="1407"/>
      <c r="L382" s="1407"/>
      <c r="M382" s="1366">
        <v>11490</v>
      </c>
      <c r="N382" s="1428"/>
      <c r="P382" s="1423"/>
    </row>
    <row r="383" spans="1:16" s="1422" customFormat="1" ht="18" customHeight="1" x14ac:dyDescent="0.3">
      <c r="A383" s="1305">
        <v>369</v>
      </c>
      <c r="B383" s="1404"/>
      <c r="C383" s="1381"/>
      <c r="D383" s="635" t="s">
        <v>614</v>
      </c>
      <c r="E383" s="1382"/>
      <c r="F383" s="1382"/>
      <c r="G383" s="1383"/>
      <c r="H383" s="1408"/>
      <c r="I383" s="262">
        <f>SUM(J383:Q383)</f>
        <v>0</v>
      </c>
      <c r="J383" s="1405"/>
      <c r="K383" s="1405"/>
      <c r="L383" s="1405"/>
      <c r="M383" s="1366"/>
      <c r="N383" s="1428"/>
      <c r="P383" s="1423"/>
    </row>
    <row r="384" spans="1:16" s="1422" customFormat="1" ht="18" customHeight="1" x14ac:dyDescent="0.3">
      <c r="A384" s="1305">
        <v>370</v>
      </c>
      <c r="B384" s="1404"/>
      <c r="C384" s="1381"/>
      <c r="D384" s="635" t="s">
        <v>874</v>
      </c>
      <c r="E384" s="1382"/>
      <c r="F384" s="1382"/>
      <c r="G384" s="1383"/>
      <c r="H384" s="1408"/>
      <c r="I384" s="265">
        <f>SUM(J384:Q384)</f>
        <v>11490</v>
      </c>
      <c r="J384" s="1366"/>
      <c r="K384" s="1366"/>
      <c r="L384" s="1366"/>
      <c r="M384" s="1366">
        <f>SUM(M382:M383)</f>
        <v>11490</v>
      </c>
      <c r="N384" s="1428"/>
      <c r="P384" s="1423"/>
    </row>
    <row r="385" spans="1:16" s="1422" customFormat="1" ht="18" customHeight="1" x14ac:dyDescent="0.3">
      <c r="A385" s="1305">
        <v>371</v>
      </c>
      <c r="B385" s="1404"/>
      <c r="C385" s="1381"/>
      <c r="D385" s="1409" t="s">
        <v>329</v>
      </c>
      <c r="E385" s="1345"/>
      <c r="F385" s="1345"/>
      <c r="G385" s="1346"/>
      <c r="H385" s="1390" t="s">
        <v>23</v>
      </c>
      <c r="I385" s="1396"/>
      <c r="J385" s="1405"/>
      <c r="K385" s="1405"/>
      <c r="L385" s="1405"/>
      <c r="M385" s="1392"/>
      <c r="N385" s="1428"/>
      <c r="P385" s="1423"/>
    </row>
    <row r="386" spans="1:16" s="1420" customFormat="1" ht="18" customHeight="1" x14ac:dyDescent="0.3">
      <c r="A386" s="1305">
        <v>372</v>
      </c>
      <c r="B386" s="1387"/>
      <c r="C386" s="1344"/>
      <c r="D386" s="1409" t="s">
        <v>294</v>
      </c>
      <c r="E386" s="1345">
        <v>730</v>
      </c>
      <c r="F386" s="1345">
        <v>3000</v>
      </c>
      <c r="G386" s="1346">
        <v>1110</v>
      </c>
      <c r="H386" s="1390" t="s">
        <v>23</v>
      </c>
      <c r="I386" s="1396"/>
      <c r="J386" s="1392"/>
      <c r="K386" s="1392"/>
      <c r="L386" s="1392"/>
      <c r="M386" s="1392"/>
      <c r="N386" s="1393"/>
      <c r="P386" s="1421"/>
    </row>
    <row r="387" spans="1:16" s="1422" customFormat="1" ht="18" customHeight="1" x14ac:dyDescent="0.3">
      <c r="A387" s="1305">
        <v>373</v>
      </c>
      <c r="B387" s="1404"/>
      <c r="C387" s="1381"/>
      <c r="D387" s="1403" t="s">
        <v>239</v>
      </c>
      <c r="E387" s="1382"/>
      <c r="F387" s="1382"/>
      <c r="G387" s="1383"/>
      <c r="H387" s="1408"/>
      <c r="I387" s="1396">
        <f>SUM(J387:N387)</f>
        <v>2000</v>
      </c>
      <c r="J387" s="1407"/>
      <c r="K387" s="1407"/>
      <c r="L387" s="1407"/>
      <c r="M387" s="1392">
        <v>2000</v>
      </c>
      <c r="N387" s="1428"/>
      <c r="P387" s="1423"/>
    </row>
    <row r="388" spans="1:16" s="1422" customFormat="1" ht="18" customHeight="1" x14ac:dyDescent="0.3">
      <c r="A388" s="1305">
        <v>374</v>
      </c>
      <c r="B388" s="1404"/>
      <c r="C388" s="1381"/>
      <c r="D388" s="635" t="s">
        <v>840</v>
      </c>
      <c r="E388" s="1382"/>
      <c r="F388" s="1382"/>
      <c r="G388" s="1383"/>
      <c r="H388" s="1408"/>
      <c r="I388" s="1397">
        <f>SUM(J388:N388)</f>
        <v>960</v>
      </c>
      <c r="J388" s="1407"/>
      <c r="K388" s="1407"/>
      <c r="L388" s="1407"/>
      <c r="M388" s="1366">
        <v>960</v>
      </c>
      <c r="N388" s="1428"/>
      <c r="P388" s="1423"/>
    </row>
    <row r="389" spans="1:16" s="1422" customFormat="1" ht="18" customHeight="1" x14ac:dyDescent="0.3">
      <c r="A389" s="1305">
        <v>375</v>
      </c>
      <c r="B389" s="1404"/>
      <c r="C389" s="1381"/>
      <c r="D389" s="635" t="s">
        <v>614</v>
      </c>
      <c r="E389" s="1382"/>
      <c r="F389" s="1382"/>
      <c r="G389" s="1383"/>
      <c r="H389" s="1408"/>
      <c r="I389" s="262">
        <f>SUM(J389:Q389)</f>
        <v>0</v>
      </c>
      <c r="J389" s="1405"/>
      <c r="K389" s="1405"/>
      <c r="L389" s="1405"/>
      <c r="M389" s="1366"/>
      <c r="N389" s="1428"/>
      <c r="P389" s="1423"/>
    </row>
    <row r="390" spans="1:16" s="1422" customFormat="1" ht="18" customHeight="1" x14ac:dyDescent="0.3">
      <c r="A390" s="1305">
        <v>376</v>
      </c>
      <c r="B390" s="1404"/>
      <c r="C390" s="1381"/>
      <c r="D390" s="635" t="s">
        <v>874</v>
      </c>
      <c r="E390" s="1382"/>
      <c r="F390" s="1382"/>
      <c r="G390" s="1383"/>
      <c r="H390" s="1408"/>
      <c r="I390" s="265">
        <f>SUM(J390:Q390)</f>
        <v>960</v>
      </c>
      <c r="J390" s="1366"/>
      <c r="K390" s="1366"/>
      <c r="L390" s="1366"/>
      <c r="M390" s="1366">
        <f>SUM(M388:M389)</f>
        <v>960</v>
      </c>
      <c r="N390" s="1428"/>
      <c r="P390" s="1423"/>
    </row>
    <row r="391" spans="1:16" s="1420" customFormat="1" ht="18" customHeight="1" x14ac:dyDescent="0.3">
      <c r="A391" s="1305">
        <v>377</v>
      </c>
      <c r="B391" s="1387"/>
      <c r="C391" s="1344"/>
      <c r="D391" s="1409" t="s">
        <v>256</v>
      </c>
      <c r="E391" s="1345">
        <v>5045</v>
      </c>
      <c r="F391" s="1345">
        <v>8000</v>
      </c>
      <c r="G391" s="1346">
        <v>5075</v>
      </c>
      <c r="H391" s="1390" t="s">
        <v>23</v>
      </c>
      <c r="I391" s="1424"/>
      <c r="J391" s="1399"/>
      <c r="K391" s="1399"/>
      <c r="L391" s="1399"/>
      <c r="M391" s="1399"/>
      <c r="N391" s="1400"/>
      <c r="P391" s="1421"/>
    </row>
    <row r="392" spans="1:16" s="1422" customFormat="1" ht="18" customHeight="1" x14ac:dyDescent="0.3">
      <c r="A392" s="1305">
        <v>378</v>
      </c>
      <c r="B392" s="1404"/>
      <c r="C392" s="1381"/>
      <c r="D392" s="1403" t="s">
        <v>239</v>
      </c>
      <c r="E392" s="1382"/>
      <c r="F392" s="1382"/>
      <c r="G392" s="1383"/>
      <c r="H392" s="1408"/>
      <c r="I392" s="1396">
        <f>SUM(J392:N392)</f>
        <v>8000</v>
      </c>
      <c r="J392" s="1405"/>
      <c r="K392" s="1405"/>
      <c r="L392" s="1405"/>
      <c r="M392" s="1392">
        <v>8000</v>
      </c>
      <c r="N392" s="1428"/>
      <c r="P392" s="1423"/>
    </row>
    <row r="393" spans="1:16" s="1422" customFormat="1" ht="18" customHeight="1" x14ac:dyDescent="0.3">
      <c r="A393" s="1305">
        <v>379</v>
      </c>
      <c r="B393" s="1404"/>
      <c r="C393" s="1381"/>
      <c r="D393" s="635" t="s">
        <v>840</v>
      </c>
      <c r="E393" s="1382"/>
      <c r="F393" s="1382"/>
      <c r="G393" s="1383"/>
      <c r="H393" s="1408"/>
      <c r="I393" s="1397">
        <f>SUM(J393:N393)</f>
        <v>8000</v>
      </c>
      <c r="J393" s="1407"/>
      <c r="K393" s="1407"/>
      <c r="L393" s="1407"/>
      <c r="M393" s="1366">
        <v>8000</v>
      </c>
      <c r="N393" s="1428"/>
      <c r="P393" s="1423"/>
    </row>
    <row r="394" spans="1:16" s="1422" customFormat="1" ht="18" customHeight="1" x14ac:dyDescent="0.3">
      <c r="A394" s="1305">
        <v>380</v>
      </c>
      <c r="B394" s="1404"/>
      <c r="C394" s="1381"/>
      <c r="D394" s="635" t="s">
        <v>614</v>
      </c>
      <c r="E394" s="1382"/>
      <c r="F394" s="1382"/>
      <c r="G394" s="1383"/>
      <c r="H394" s="1408"/>
      <c r="I394" s="262">
        <f>SUM(J394:Q394)</f>
        <v>0</v>
      </c>
      <c r="J394" s="1405"/>
      <c r="K394" s="1405"/>
      <c r="L394" s="1405"/>
      <c r="M394" s="1392"/>
      <c r="N394" s="1428"/>
      <c r="P394" s="1423"/>
    </row>
    <row r="395" spans="1:16" s="1422" customFormat="1" ht="18" customHeight="1" x14ac:dyDescent="0.3">
      <c r="A395" s="1305">
        <v>381</v>
      </c>
      <c r="B395" s="1404"/>
      <c r="C395" s="1381"/>
      <c r="D395" s="635" t="s">
        <v>874</v>
      </c>
      <c r="E395" s="1382"/>
      <c r="F395" s="1382"/>
      <c r="G395" s="1383"/>
      <c r="H395" s="1408"/>
      <c r="I395" s="265">
        <f>SUM(J395:Q395)</f>
        <v>8000</v>
      </c>
      <c r="J395" s="1366"/>
      <c r="K395" s="1366"/>
      <c r="L395" s="1366"/>
      <c r="M395" s="1366">
        <f>SUM(M393:M394)</f>
        <v>8000</v>
      </c>
      <c r="N395" s="1428"/>
      <c r="P395" s="1423"/>
    </row>
    <row r="396" spans="1:16" s="1420" customFormat="1" ht="18" customHeight="1" x14ac:dyDescent="0.3">
      <c r="A396" s="1305">
        <v>382</v>
      </c>
      <c r="B396" s="1387"/>
      <c r="C396" s="1344"/>
      <c r="D396" s="1409" t="s">
        <v>257</v>
      </c>
      <c r="E396" s="1345"/>
      <c r="F396" s="1345">
        <v>100</v>
      </c>
      <c r="G396" s="1346"/>
      <c r="H396" s="1390" t="s">
        <v>23</v>
      </c>
      <c r="I396" s="1424"/>
      <c r="J396" s="1399"/>
      <c r="K396" s="1399"/>
      <c r="L396" s="1399"/>
      <c r="M396" s="1399"/>
      <c r="N396" s="1400"/>
      <c r="P396" s="1421"/>
    </row>
    <row r="397" spans="1:16" s="1422" customFormat="1" ht="18" customHeight="1" x14ac:dyDescent="0.3">
      <c r="A397" s="1305">
        <v>383</v>
      </c>
      <c r="B397" s="1404"/>
      <c r="C397" s="1381"/>
      <c r="D397" s="1403" t="s">
        <v>239</v>
      </c>
      <c r="E397" s="1382"/>
      <c r="F397" s="1382"/>
      <c r="G397" s="1383"/>
      <c r="H397" s="1408"/>
      <c r="I397" s="1396">
        <f>SUM(J397:N397)</f>
        <v>100</v>
      </c>
      <c r="J397" s="1405"/>
      <c r="K397" s="1405"/>
      <c r="L397" s="1405"/>
      <c r="M397" s="1392">
        <v>100</v>
      </c>
      <c r="N397" s="1428"/>
      <c r="P397" s="1423"/>
    </row>
    <row r="398" spans="1:16" s="1422" customFormat="1" ht="18" customHeight="1" x14ac:dyDescent="0.3">
      <c r="A398" s="1305">
        <v>384</v>
      </c>
      <c r="B398" s="1404"/>
      <c r="C398" s="1381"/>
      <c r="D398" s="635" t="s">
        <v>840</v>
      </c>
      <c r="E398" s="1382"/>
      <c r="F398" s="1382"/>
      <c r="G398" s="1383"/>
      <c r="H398" s="1408"/>
      <c r="I398" s="1397">
        <f>SUM(J398:N398)</f>
        <v>100</v>
      </c>
      <c r="J398" s="1407"/>
      <c r="K398" s="1407"/>
      <c r="L398" s="1407"/>
      <c r="M398" s="1366">
        <v>100</v>
      </c>
      <c r="N398" s="1428"/>
      <c r="P398" s="1423"/>
    </row>
    <row r="399" spans="1:16" s="1422" customFormat="1" ht="18" customHeight="1" x14ac:dyDescent="0.3">
      <c r="A399" s="1305">
        <v>385</v>
      </c>
      <c r="B399" s="1404"/>
      <c r="C399" s="1381"/>
      <c r="D399" s="635" t="s">
        <v>614</v>
      </c>
      <c r="E399" s="1382"/>
      <c r="F399" s="1382"/>
      <c r="G399" s="1383"/>
      <c r="H399" s="1408"/>
      <c r="I399" s="262">
        <f>SUM(J399:Q399)</f>
        <v>0</v>
      </c>
      <c r="J399" s="1405"/>
      <c r="K399" s="1405"/>
      <c r="L399" s="1405"/>
      <c r="M399" s="1392"/>
      <c r="N399" s="1428"/>
      <c r="P399" s="1423"/>
    </row>
    <row r="400" spans="1:16" s="1422" customFormat="1" ht="18" customHeight="1" x14ac:dyDescent="0.3">
      <c r="A400" s="1305">
        <v>386</v>
      </c>
      <c r="B400" s="1404"/>
      <c r="C400" s="1381"/>
      <c r="D400" s="635" t="s">
        <v>874</v>
      </c>
      <c r="E400" s="1382"/>
      <c r="F400" s="1382"/>
      <c r="G400" s="1383"/>
      <c r="H400" s="1408"/>
      <c r="I400" s="265">
        <f>SUM(J400:Q400)</f>
        <v>100</v>
      </c>
      <c r="J400" s="1366"/>
      <c r="K400" s="1366"/>
      <c r="L400" s="1366"/>
      <c r="M400" s="1366">
        <f>SUM(M398:M399)</f>
        <v>100</v>
      </c>
      <c r="N400" s="1428"/>
      <c r="P400" s="1423"/>
    </row>
    <row r="401" spans="1:16" s="1420" customFormat="1" ht="18" customHeight="1" x14ac:dyDescent="0.3">
      <c r="A401" s="1305">
        <v>387</v>
      </c>
      <c r="B401" s="1387"/>
      <c r="C401" s="1344"/>
      <c r="D401" s="1409" t="s">
        <v>258</v>
      </c>
      <c r="E401" s="1345">
        <v>345</v>
      </c>
      <c r="F401" s="1345">
        <v>2000</v>
      </c>
      <c r="G401" s="1346">
        <v>2035</v>
      </c>
      <c r="H401" s="1390" t="s">
        <v>23</v>
      </c>
      <c r="I401" s="1424"/>
      <c r="J401" s="1399"/>
      <c r="K401" s="1399"/>
      <c r="L401" s="1399"/>
      <c r="M401" s="1399"/>
      <c r="N401" s="1400"/>
      <c r="P401" s="1421"/>
    </row>
    <row r="402" spans="1:16" s="1422" customFormat="1" ht="18" customHeight="1" x14ac:dyDescent="0.3">
      <c r="A402" s="1305">
        <v>388</v>
      </c>
      <c r="B402" s="1404"/>
      <c r="C402" s="1381"/>
      <c r="D402" s="1403" t="s">
        <v>239</v>
      </c>
      <c r="E402" s="1382"/>
      <c r="F402" s="1382"/>
      <c r="G402" s="1383"/>
      <c r="H402" s="1408"/>
      <c r="I402" s="1396">
        <f>SUM(J402:N402)</f>
        <v>6000</v>
      </c>
      <c r="J402" s="1405"/>
      <c r="K402" s="1405"/>
      <c r="L402" s="1405"/>
      <c r="M402" s="1392">
        <f>4000+2000</f>
        <v>6000</v>
      </c>
      <c r="N402" s="1428"/>
      <c r="P402" s="1423"/>
    </row>
    <row r="403" spans="1:16" s="1422" customFormat="1" ht="18" customHeight="1" x14ac:dyDescent="0.3">
      <c r="A403" s="1305">
        <v>389</v>
      </c>
      <c r="B403" s="1404"/>
      <c r="C403" s="1381"/>
      <c r="D403" s="635" t="s">
        <v>840</v>
      </c>
      <c r="E403" s="1382"/>
      <c r="F403" s="1382"/>
      <c r="G403" s="1383"/>
      <c r="H403" s="1408"/>
      <c r="I403" s="1397">
        <f>SUM(J403:N403)</f>
        <v>3640</v>
      </c>
      <c r="J403" s="1407"/>
      <c r="K403" s="1407"/>
      <c r="L403" s="1407"/>
      <c r="M403" s="1366">
        <v>3640</v>
      </c>
      <c r="N403" s="1428"/>
      <c r="P403" s="1423"/>
    </row>
    <row r="404" spans="1:16" s="1422" customFormat="1" ht="18" customHeight="1" x14ac:dyDescent="0.3">
      <c r="A404" s="1305">
        <v>390</v>
      </c>
      <c r="B404" s="1404"/>
      <c r="C404" s="1381"/>
      <c r="D404" s="635" t="s">
        <v>614</v>
      </c>
      <c r="E404" s="1382"/>
      <c r="F404" s="1382"/>
      <c r="G404" s="1383"/>
      <c r="H404" s="1408"/>
      <c r="I404" s="262">
        <f>SUM(J404:Q404)</f>
        <v>0</v>
      </c>
      <c r="J404" s="1405"/>
      <c r="K404" s="1405"/>
      <c r="L404" s="1405"/>
      <c r="M404" s="1366"/>
      <c r="N404" s="1428"/>
      <c r="P404" s="1423"/>
    </row>
    <row r="405" spans="1:16" s="1422" customFormat="1" ht="18" customHeight="1" x14ac:dyDescent="0.3">
      <c r="A405" s="1305">
        <v>391</v>
      </c>
      <c r="B405" s="1404"/>
      <c r="C405" s="1381"/>
      <c r="D405" s="635" t="s">
        <v>874</v>
      </c>
      <c r="E405" s="1382"/>
      <c r="F405" s="1382"/>
      <c r="G405" s="1383"/>
      <c r="H405" s="1408"/>
      <c r="I405" s="265">
        <f>SUM(J405:Q405)</f>
        <v>3640</v>
      </c>
      <c r="J405" s="1366"/>
      <c r="K405" s="1366"/>
      <c r="L405" s="1366"/>
      <c r="M405" s="1366">
        <f>SUM(M403:M404)</f>
        <v>3640</v>
      </c>
      <c r="N405" s="1428"/>
      <c r="P405" s="1423"/>
    </row>
    <row r="406" spans="1:16" s="1420" customFormat="1" ht="18" customHeight="1" x14ac:dyDescent="0.3">
      <c r="A406" s="1305">
        <v>392</v>
      </c>
      <c r="B406" s="1387"/>
      <c r="C406" s="1344"/>
      <c r="D406" s="1409" t="s">
        <v>259</v>
      </c>
      <c r="E406" s="1345">
        <v>109</v>
      </c>
      <c r="F406" s="1345">
        <v>500</v>
      </c>
      <c r="G406" s="1346">
        <v>57</v>
      </c>
      <c r="H406" s="1390" t="s">
        <v>23</v>
      </c>
      <c r="I406" s="1424"/>
      <c r="J406" s="1399"/>
      <c r="K406" s="1399"/>
      <c r="L406" s="1399"/>
      <c r="M406" s="1399"/>
      <c r="N406" s="1400"/>
      <c r="P406" s="1421"/>
    </row>
    <row r="407" spans="1:16" s="1422" customFormat="1" ht="18" customHeight="1" x14ac:dyDescent="0.3">
      <c r="A407" s="1305">
        <v>393</v>
      </c>
      <c r="B407" s="1404"/>
      <c r="C407" s="1381"/>
      <c r="D407" s="1403" t="s">
        <v>239</v>
      </c>
      <c r="E407" s="1382"/>
      <c r="F407" s="1382"/>
      <c r="G407" s="1383"/>
      <c r="H407" s="1408"/>
      <c r="I407" s="1396">
        <f>SUM(J407:N407)</f>
        <v>500</v>
      </c>
      <c r="J407" s="1405"/>
      <c r="K407" s="1405"/>
      <c r="L407" s="1405"/>
      <c r="M407" s="1392">
        <v>500</v>
      </c>
      <c r="N407" s="1428"/>
      <c r="P407" s="1423"/>
    </row>
    <row r="408" spans="1:16" s="1422" customFormat="1" ht="18" customHeight="1" x14ac:dyDescent="0.3">
      <c r="A408" s="1305">
        <v>394</v>
      </c>
      <c r="B408" s="1404"/>
      <c r="C408" s="1381"/>
      <c r="D408" s="635" t="s">
        <v>840</v>
      </c>
      <c r="E408" s="1382"/>
      <c r="F408" s="1382"/>
      <c r="G408" s="1383"/>
      <c r="H408" s="1408"/>
      <c r="I408" s="1397">
        <f>SUM(J408:N408)</f>
        <v>500</v>
      </c>
      <c r="J408" s="1407"/>
      <c r="K408" s="1407"/>
      <c r="L408" s="1407"/>
      <c r="M408" s="1366">
        <v>500</v>
      </c>
      <c r="N408" s="1428"/>
      <c r="P408" s="1423"/>
    </row>
    <row r="409" spans="1:16" s="1422" customFormat="1" ht="18" customHeight="1" x14ac:dyDescent="0.3">
      <c r="A409" s="1305">
        <v>395</v>
      </c>
      <c r="B409" s="1404"/>
      <c r="C409" s="1381"/>
      <c r="D409" s="635" t="s">
        <v>614</v>
      </c>
      <c r="E409" s="1382"/>
      <c r="F409" s="1382"/>
      <c r="G409" s="1383"/>
      <c r="H409" s="1408"/>
      <c r="I409" s="262">
        <f>SUM(J409:Q409)</f>
        <v>0</v>
      </c>
      <c r="J409" s="1405"/>
      <c r="K409" s="1405"/>
      <c r="L409" s="1405"/>
      <c r="M409" s="1392"/>
      <c r="N409" s="1428"/>
      <c r="P409" s="1423"/>
    </row>
    <row r="410" spans="1:16" s="1422" customFormat="1" ht="18" customHeight="1" x14ac:dyDescent="0.3">
      <c r="A410" s="1305">
        <v>396</v>
      </c>
      <c r="B410" s="1404"/>
      <c r="C410" s="1381"/>
      <c r="D410" s="635" t="s">
        <v>874</v>
      </c>
      <c r="E410" s="1382"/>
      <c r="F410" s="1382"/>
      <c r="G410" s="1383"/>
      <c r="H410" s="1408"/>
      <c r="I410" s="265">
        <f>SUM(J410:Q410)</f>
        <v>500</v>
      </c>
      <c r="J410" s="1366"/>
      <c r="K410" s="1366"/>
      <c r="L410" s="1366"/>
      <c r="M410" s="1366">
        <f>SUM(M408:M409)</f>
        <v>500</v>
      </c>
      <c r="N410" s="1428"/>
      <c r="P410" s="1423"/>
    </row>
    <row r="411" spans="1:16" s="1420" customFormat="1" ht="18" customHeight="1" x14ac:dyDescent="0.3">
      <c r="A411" s="1305">
        <v>397</v>
      </c>
      <c r="B411" s="1387"/>
      <c r="C411" s="1344"/>
      <c r="D411" s="1409" t="s">
        <v>260</v>
      </c>
      <c r="E411" s="1345">
        <v>945</v>
      </c>
      <c r="F411" s="1345">
        <v>2000</v>
      </c>
      <c r="G411" s="1346">
        <v>1290</v>
      </c>
      <c r="H411" s="1390" t="s">
        <v>23</v>
      </c>
      <c r="I411" s="1424"/>
      <c r="J411" s="1399"/>
      <c r="K411" s="1399"/>
      <c r="L411" s="1399"/>
      <c r="M411" s="1399"/>
      <c r="N411" s="1400"/>
      <c r="P411" s="1421"/>
    </row>
    <row r="412" spans="1:16" s="1422" customFormat="1" ht="18" customHeight="1" x14ac:dyDescent="0.3">
      <c r="A412" s="1305">
        <v>398</v>
      </c>
      <c r="B412" s="1404"/>
      <c r="C412" s="1381"/>
      <c r="D412" s="1403" t="s">
        <v>239</v>
      </c>
      <c r="E412" s="1382"/>
      <c r="F412" s="1382"/>
      <c r="G412" s="1383"/>
      <c r="H412" s="1408"/>
      <c r="I412" s="1396">
        <f>SUM(J412:N412)</f>
        <v>2000</v>
      </c>
      <c r="J412" s="1405"/>
      <c r="K412" s="1405"/>
      <c r="L412" s="1405"/>
      <c r="M412" s="1392">
        <v>2000</v>
      </c>
      <c r="N412" s="1428"/>
      <c r="P412" s="1423"/>
    </row>
    <row r="413" spans="1:16" s="1422" customFormat="1" ht="18" customHeight="1" x14ac:dyDescent="0.3">
      <c r="A413" s="1305">
        <v>399</v>
      </c>
      <c r="B413" s="1404"/>
      <c r="C413" s="1381"/>
      <c r="D413" s="635" t="s">
        <v>840</v>
      </c>
      <c r="E413" s="1382"/>
      <c r="F413" s="1382"/>
      <c r="G413" s="1383"/>
      <c r="H413" s="1408"/>
      <c r="I413" s="1397">
        <f>SUM(J413:N413)</f>
        <v>2000</v>
      </c>
      <c r="J413" s="1407"/>
      <c r="K413" s="1407"/>
      <c r="L413" s="1407"/>
      <c r="M413" s="1366">
        <v>2000</v>
      </c>
      <c r="N413" s="1428"/>
      <c r="P413" s="1423"/>
    </row>
    <row r="414" spans="1:16" s="1422" customFormat="1" ht="18" customHeight="1" x14ac:dyDescent="0.3">
      <c r="A414" s="1305">
        <v>400</v>
      </c>
      <c r="B414" s="1404"/>
      <c r="C414" s="1381"/>
      <c r="D414" s="635" t="s">
        <v>614</v>
      </c>
      <c r="E414" s="1382"/>
      <c r="F414" s="1382"/>
      <c r="G414" s="1383"/>
      <c r="H414" s="1408"/>
      <c r="I414" s="262">
        <f>SUM(J414:Q414)</f>
        <v>0</v>
      </c>
      <c r="J414" s="1405"/>
      <c r="K414" s="1405"/>
      <c r="L414" s="1405"/>
      <c r="M414" s="1392"/>
      <c r="N414" s="1428"/>
      <c r="P414" s="1423"/>
    </row>
    <row r="415" spans="1:16" s="1422" customFormat="1" ht="18" customHeight="1" x14ac:dyDescent="0.3">
      <c r="A415" s="1305">
        <v>401</v>
      </c>
      <c r="B415" s="1404"/>
      <c r="C415" s="1381"/>
      <c r="D415" s="635" t="s">
        <v>874</v>
      </c>
      <c r="E415" s="1382"/>
      <c r="F415" s="1382"/>
      <c r="G415" s="1383"/>
      <c r="H415" s="1408"/>
      <c r="I415" s="265">
        <f>SUM(J415:Q415)</f>
        <v>2000</v>
      </c>
      <c r="J415" s="1366"/>
      <c r="K415" s="1366"/>
      <c r="L415" s="1366"/>
      <c r="M415" s="1366">
        <f>SUM(M413:M414)</f>
        <v>2000</v>
      </c>
      <c r="N415" s="1428"/>
      <c r="P415" s="1423"/>
    </row>
    <row r="416" spans="1:16" s="1420" customFormat="1" ht="18" customHeight="1" x14ac:dyDescent="0.3">
      <c r="A416" s="1305">
        <v>402</v>
      </c>
      <c r="B416" s="1387"/>
      <c r="C416" s="1344"/>
      <c r="D416" s="1409" t="s">
        <v>261</v>
      </c>
      <c r="E416" s="1345"/>
      <c r="F416" s="1345">
        <v>400</v>
      </c>
      <c r="G416" s="1346"/>
      <c r="H416" s="1390" t="s">
        <v>23</v>
      </c>
      <c r="I416" s="1424"/>
      <c r="J416" s="1399"/>
      <c r="K416" s="1399"/>
      <c r="L416" s="1399"/>
      <c r="M416" s="1399"/>
      <c r="N416" s="1400"/>
      <c r="P416" s="1421"/>
    </row>
    <row r="417" spans="1:16" s="1422" customFormat="1" ht="18" customHeight="1" x14ac:dyDescent="0.3">
      <c r="A417" s="1305">
        <v>403</v>
      </c>
      <c r="B417" s="1404"/>
      <c r="C417" s="1381"/>
      <c r="D417" s="1403" t="s">
        <v>239</v>
      </c>
      <c r="E417" s="1382"/>
      <c r="F417" s="1382"/>
      <c r="G417" s="1383"/>
      <c r="H417" s="1408"/>
      <c r="I417" s="1396">
        <f>SUM(J417:N417)</f>
        <v>1000</v>
      </c>
      <c r="J417" s="1405"/>
      <c r="K417" s="1405"/>
      <c r="L417" s="1405"/>
      <c r="M417" s="1392">
        <f>400+600</f>
        <v>1000</v>
      </c>
      <c r="N417" s="1428"/>
      <c r="P417" s="1423"/>
    </row>
    <row r="418" spans="1:16" s="1422" customFormat="1" ht="18" customHeight="1" x14ac:dyDescent="0.3">
      <c r="A418" s="1305">
        <v>404</v>
      </c>
      <c r="B418" s="1404"/>
      <c r="C418" s="1381"/>
      <c r="D418" s="635" t="s">
        <v>840</v>
      </c>
      <c r="E418" s="1382"/>
      <c r="F418" s="1382"/>
      <c r="G418" s="1383"/>
      <c r="H418" s="1408"/>
      <c r="I418" s="1397">
        <f>SUM(J418:N418)</f>
        <v>1000</v>
      </c>
      <c r="J418" s="1407"/>
      <c r="K418" s="1407"/>
      <c r="L418" s="1407"/>
      <c r="M418" s="1366">
        <v>1000</v>
      </c>
      <c r="N418" s="1428"/>
      <c r="P418" s="1423"/>
    </row>
    <row r="419" spans="1:16" s="1422" customFormat="1" ht="18" customHeight="1" x14ac:dyDescent="0.3">
      <c r="A419" s="1305">
        <v>405</v>
      </c>
      <c r="B419" s="1404"/>
      <c r="C419" s="1381"/>
      <c r="D419" s="635" t="s">
        <v>614</v>
      </c>
      <c r="E419" s="1382"/>
      <c r="F419" s="1382"/>
      <c r="G419" s="1383"/>
      <c r="H419" s="1408"/>
      <c r="I419" s="262">
        <f>SUM(J419:Q419)</f>
        <v>0</v>
      </c>
      <c r="J419" s="1405"/>
      <c r="K419" s="1405"/>
      <c r="L419" s="1405"/>
      <c r="M419" s="1392"/>
      <c r="N419" s="1428"/>
      <c r="P419" s="1423"/>
    </row>
    <row r="420" spans="1:16" s="1422" customFormat="1" ht="18" customHeight="1" x14ac:dyDescent="0.3">
      <c r="A420" s="1305">
        <v>406</v>
      </c>
      <c r="B420" s="1404"/>
      <c r="C420" s="1381"/>
      <c r="D420" s="635" t="s">
        <v>874</v>
      </c>
      <c r="E420" s="1382"/>
      <c r="F420" s="1382"/>
      <c r="G420" s="1383"/>
      <c r="H420" s="1408"/>
      <c r="I420" s="265">
        <f>SUM(J420:Q420)</f>
        <v>1000</v>
      </c>
      <c r="J420" s="1366"/>
      <c r="K420" s="1366"/>
      <c r="L420" s="1366"/>
      <c r="M420" s="1366">
        <f>SUM(M418:M419)</f>
        <v>1000</v>
      </c>
      <c r="N420" s="1428"/>
      <c r="P420" s="1423"/>
    </row>
    <row r="421" spans="1:16" s="1420" customFormat="1" ht="18" customHeight="1" x14ac:dyDescent="0.3">
      <c r="A421" s="1305">
        <v>407</v>
      </c>
      <c r="B421" s="1387"/>
      <c r="C421" s="1344"/>
      <c r="D421" s="1409" t="s">
        <v>262</v>
      </c>
      <c r="E421" s="1345">
        <v>228</v>
      </c>
      <c r="F421" s="1345">
        <v>510</v>
      </c>
      <c r="G421" s="1346">
        <v>291</v>
      </c>
      <c r="H421" s="1390" t="s">
        <v>23</v>
      </c>
      <c r="I421" s="1396"/>
      <c r="J421" s="1392"/>
      <c r="K421" s="1392"/>
      <c r="L421" s="1392"/>
      <c r="M421" s="1392"/>
      <c r="N421" s="1393"/>
      <c r="P421" s="1421"/>
    </row>
    <row r="422" spans="1:16" s="1422" customFormat="1" ht="18" customHeight="1" x14ac:dyDescent="0.3">
      <c r="A422" s="1305">
        <v>408</v>
      </c>
      <c r="B422" s="1404"/>
      <c r="C422" s="1381"/>
      <c r="D422" s="1403" t="s">
        <v>239</v>
      </c>
      <c r="E422" s="1382"/>
      <c r="F422" s="1382"/>
      <c r="G422" s="1383"/>
      <c r="H422" s="1408"/>
      <c r="I422" s="1396">
        <f>SUM(J422:N422)</f>
        <v>510</v>
      </c>
      <c r="J422" s="1405"/>
      <c r="K422" s="1405"/>
      <c r="L422" s="1405"/>
      <c r="M422" s="1392">
        <v>510</v>
      </c>
      <c r="N422" s="1428"/>
      <c r="P422" s="1423"/>
    </row>
    <row r="423" spans="1:16" s="1422" customFormat="1" ht="18" customHeight="1" x14ac:dyDescent="0.3">
      <c r="A423" s="1305">
        <v>409</v>
      </c>
      <c r="B423" s="1404"/>
      <c r="C423" s="1381"/>
      <c r="D423" s="635" t="s">
        <v>840</v>
      </c>
      <c r="E423" s="1382"/>
      <c r="F423" s="1382"/>
      <c r="G423" s="1383"/>
      <c r="H423" s="1408"/>
      <c r="I423" s="1397">
        <f>SUM(J423:N423)</f>
        <v>510</v>
      </c>
      <c r="J423" s="1407"/>
      <c r="K423" s="1407"/>
      <c r="L423" s="1407"/>
      <c r="M423" s="1366">
        <v>510</v>
      </c>
      <c r="N423" s="1428"/>
      <c r="P423" s="1423"/>
    </row>
    <row r="424" spans="1:16" s="1422" customFormat="1" ht="18" customHeight="1" x14ac:dyDescent="0.3">
      <c r="A424" s="1305">
        <v>410</v>
      </c>
      <c r="B424" s="1404"/>
      <c r="C424" s="1381"/>
      <c r="D424" s="635" t="s">
        <v>614</v>
      </c>
      <c r="E424" s="1382"/>
      <c r="F424" s="1382"/>
      <c r="G424" s="1383"/>
      <c r="H424" s="1408"/>
      <c r="I424" s="262">
        <f>SUM(J424:Q424)</f>
        <v>0</v>
      </c>
      <c r="J424" s="1405"/>
      <c r="K424" s="1405"/>
      <c r="L424" s="1405"/>
      <c r="M424" s="1392"/>
      <c r="N424" s="1428"/>
      <c r="P424" s="1423"/>
    </row>
    <row r="425" spans="1:16" s="1422" customFormat="1" ht="18" customHeight="1" x14ac:dyDescent="0.3">
      <c r="A425" s="1305">
        <v>411</v>
      </c>
      <c r="B425" s="1404"/>
      <c r="C425" s="1381"/>
      <c r="D425" s="635" t="s">
        <v>874</v>
      </c>
      <c r="E425" s="1382"/>
      <c r="F425" s="1382"/>
      <c r="G425" s="1383"/>
      <c r="H425" s="1408"/>
      <c r="I425" s="265">
        <f>SUM(J425:Q425)</f>
        <v>510</v>
      </c>
      <c r="J425" s="1366"/>
      <c r="K425" s="1366"/>
      <c r="L425" s="1366"/>
      <c r="M425" s="1366">
        <f>SUM(M423:M424)</f>
        <v>510</v>
      </c>
      <c r="N425" s="1428"/>
      <c r="P425" s="1423"/>
    </row>
    <row r="426" spans="1:16" s="1422" customFormat="1" ht="18" customHeight="1" x14ac:dyDescent="0.3">
      <c r="A426" s="1305">
        <v>412</v>
      </c>
      <c r="B426" s="1404"/>
      <c r="C426" s="1381"/>
      <c r="D426" s="1409" t="s">
        <v>409</v>
      </c>
      <c r="E426" s="1382"/>
      <c r="F426" s="1345">
        <v>30000</v>
      </c>
      <c r="G426" s="1383"/>
      <c r="H426" s="1390" t="s">
        <v>23</v>
      </c>
      <c r="I426" s="262"/>
      <c r="J426" s="1405"/>
      <c r="K426" s="1405"/>
      <c r="L426" s="1405"/>
      <c r="M426" s="1392"/>
      <c r="N426" s="1428"/>
      <c r="P426" s="1423"/>
    </row>
    <row r="427" spans="1:16" s="1342" customFormat="1" ht="22.5" customHeight="1" x14ac:dyDescent="0.3">
      <c r="A427" s="1305">
        <v>413</v>
      </c>
      <c r="B427" s="1359"/>
      <c r="C427" s="1360">
        <v>51</v>
      </c>
      <c r="D427" s="1300" t="s">
        <v>59</v>
      </c>
      <c r="E427" s="1345">
        <v>3840</v>
      </c>
      <c r="F427" s="1345">
        <v>7000</v>
      </c>
      <c r="G427" s="1346">
        <v>4706</v>
      </c>
      <c r="H427" s="1347" t="s">
        <v>22</v>
      </c>
      <c r="I427" s="1348"/>
      <c r="J427" s="1349"/>
      <c r="K427" s="1349"/>
      <c r="L427" s="1349"/>
      <c r="M427" s="1349"/>
      <c r="N427" s="1351"/>
      <c r="P427" s="1352"/>
    </row>
    <row r="428" spans="1:16" s="1385" customFormat="1" ht="18" customHeight="1" x14ac:dyDescent="0.3">
      <c r="A428" s="1305">
        <v>414</v>
      </c>
      <c r="B428" s="1380"/>
      <c r="C428" s="1381"/>
      <c r="D428" s="208" t="s">
        <v>239</v>
      </c>
      <c r="E428" s="1382"/>
      <c r="F428" s="1382"/>
      <c r="G428" s="1383"/>
      <c r="H428" s="1384"/>
      <c r="I428" s="1348">
        <f>SUM(J428:N428)</f>
        <v>7000</v>
      </c>
      <c r="J428" s="1350"/>
      <c r="K428" s="1350"/>
      <c r="L428" s="1350"/>
      <c r="M428" s="1350">
        <v>7000</v>
      </c>
      <c r="N428" s="1362"/>
    </row>
    <row r="429" spans="1:16" s="1385" customFormat="1" ht="18" customHeight="1" x14ac:dyDescent="0.3">
      <c r="A429" s="1305">
        <v>415</v>
      </c>
      <c r="B429" s="1380"/>
      <c r="C429" s="1381"/>
      <c r="D429" s="343" t="s">
        <v>840</v>
      </c>
      <c r="E429" s="1382"/>
      <c r="F429" s="1382"/>
      <c r="G429" s="1383"/>
      <c r="H429" s="1384"/>
      <c r="I429" s="1301">
        <f>SUM(J429:N429)</f>
        <v>7000</v>
      </c>
      <c r="J429" s="1364"/>
      <c r="K429" s="1364"/>
      <c r="L429" s="1364"/>
      <c r="M429" s="1364">
        <v>7000</v>
      </c>
      <c r="N429" s="1362"/>
    </row>
    <row r="430" spans="1:16" s="1385" customFormat="1" ht="18" customHeight="1" x14ac:dyDescent="0.3">
      <c r="A430" s="1305">
        <v>416</v>
      </c>
      <c r="B430" s="1380"/>
      <c r="C430" s="1381"/>
      <c r="D430" s="682" t="s">
        <v>614</v>
      </c>
      <c r="E430" s="1382"/>
      <c r="F430" s="1382"/>
      <c r="G430" s="1383"/>
      <c r="H430" s="1384"/>
      <c r="I430" s="262">
        <f>SUM(J430:Q430)</f>
        <v>0</v>
      </c>
      <c r="J430" s="1366"/>
      <c r="K430" s="1366"/>
      <c r="L430" s="1366"/>
      <c r="M430" s="1366"/>
      <c r="N430" s="1362"/>
    </row>
    <row r="431" spans="1:16" s="1385" customFormat="1" ht="18" customHeight="1" x14ac:dyDescent="0.3">
      <c r="A431" s="1305">
        <v>417</v>
      </c>
      <c r="B431" s="1380"/>
      <c r="C431" s="1381"/>
      <c r="D431" s="343" t="s">
        <v>874</v>
      </c>
      <c r="E431" s="1382"/>
      <c r="F431" s="1382"/>
      <c r="G431" s="1383"/>
      <c r="H431" s="1384"/>
      <c r="I431" s="409">
        <f>SUM(J431:Q431)</f>
        <v>7000</v>
      </c>
      <c r="J431" s="1350"/>
      <c r="K431" s="1350"/>
      <c r="L431" s="1350"/>
      <c r="M431" s="1364">
        <f>SUM(M429:M430)</f>
        <v>7000</v>
      </c>
      <c r="N431" s="1362"/>
    </row>
    <row r="432" spans="1:16" s="1309" customFormat="1" ht="22.5" customHeight="1" x14ac:dyDescent="0.35">
      <c r="A432" s="1305">
        <v>418</v>
      </c>
      <c r="B432" s="1419"/>
      <c r="C432" s="1360">
        <v>52</v>
      </c>
      <c r="D432" s="1300" t="s">
        <v>60</v>
      </c>
      <c r="E432" s="1345">
        <v>1474</v>
      </c>
      <c r="F432" s="1345">
        <v>4910</v>
      </c>
      <c r="G432" s="1346">
        <v>1693</v>
      </c>
      <c r="H432" s="1347" t="s">
        <v>22</v>
      </c>
      <c r="I432" s="1348"/>
      <c r="J432" s="1349"/>
      <c r="K432" s="1349"/>
      <c r="L432" s="1349"/>
      <c r="M432" s="1349"/>
      <c r="N432" s="1351"/>
      <c r="P432" s="1310"/>
    </row>
    <row r="433" spans="1:16" s="1385" customFormat="1" ht="18" customHeight="1" x14ac:dyDescent="0.3">
      <c r="A433" s="1305">
        <v>419</v>
      </c>
      <c r="B433" s="1380"/>
      <c r="C433" s="1381"/>
      <c r="D433" s="208" t="s">
        <v>239</v>
      </c>
      <c r="E433" s="1382"/>
      <c r="F433" s="1382"/>
      <c r="G433" s="1383"/>
      <c r="H433" s="1384"/>
      <c r="I433" s="1348">
        <f>SUM(J433:N433)</f>
        <v>6177</v>
      </c>
      <c r="J433" s="1350">
        <v>5800</v>
      </c>
      <c r="K433" s="1350">
        <v>377</v>
      </c>
      <c r="L433" s="1350"/>
      <c r="M433" s="1350"/>
      <c r="N433" s="1362"/>
    </row>
    <row r="434" spans="1:16" s="1385" customFormat="1" ht="18" customHeight="1" x14ac:dyDescent="0.3">
      <c r="A434" s="1305">
        <v>420</v>
      </c>
      <c r="B434" s="1380"/>
      <c r="C434" s="1381"/>
      <c r="D434" s="343" t="s">
        <v>840</v>
      </c>
      <c r="E434" s="1382"/>
      <c r="F434" s="1382"/>
      <c r="G434" s="1383"/>
      <c r="H434" s="1384"/>
      <c r="I434" s="1301">
        <f>SUM(J434:N434)</f>
        <v>6177</v>
      </c>
      <c r="J434" s="1364">
        <v>5800</v>
      </c>
      <c r="K434" s="1364">
        <v>377</v>
      </c>
      <c r="L434" s="1350"/>
      <c r="M434" s="1350"/>
      <c r="N434" s="1362"/>
    </row>
    <row r="435" spans="1:16" s="1385" customFormat="1" ht="18" customHeight="1" x14ac:dyDescent="0.3">
      <c r="A435" s="1305">
        <v>421</v>
      </c>
      <c r="B435" s="1380"/>
      <c r="C435" s="1381"/>
      <c r="D435" s="682" t="s">
        <v>614</v>
      </c>
      <c r="E435" s="1382"/>
      <c r="F435" s="1382"/>
      <c r="G435" s="1383"/>
      <c r="H435" s="1384"/>
      <c r="I435" s="262">
        <f>SUM(J435:Q435)</f>
        <v>0</v>
      </c>
      <c r="J435" s="1366"/>
      <c r="K435" s="1366"/>
      <c r="L435" s="1350"/>
      <c r="M435" s="1350"/>
      <c r="N435" s="1362"/>
    </row>
    <row r="436" spans="1:16" s="1385" customFormat="1" ht="18" customHeight="1" x14ac:dyDescent="0.3">
      <c r="A436" s="1305">
        <v>422</v>
      </c>
      <c r="B436" s="1380"/>
      <c r="C436" s="1381"/>
      <c r="D436" s="343" t="s">
        <v>874</v>
      </c>
      <c r="E436" s="1382"/>
      <c r="F436" s="1382"/>
      <c r="G436" s="1383"/>
      <c r="H436" s="1384"/>
      <c r="I436" s="409">
        <f>SUM(J436:Q436)</f>
        <v>6177</v>
      </c>
      <c r="J436" s="1364">
        <f>SUM(J434:J435)</f>
        <v>5800</v>
      </c>
      <c r="K436" s="1364">
        <f>SUM(K434:K435)</f>
        <v>377</v>
      </c>
      <c r="L436" s="1350"/>
      <c r="M436" s="1350"/>
      <c r="N436" s="1362"/>
    </row>
    <row r="437" spans="1:16" s="1309" customFormat="1" ht="22.5" customHeight="1" x14ac:dyDescent="0.35">
      <c r="A437" s="1305">
        <v>423</v>
      </c>
      <c r="B437" s="1419"/>
      <c r="C437" s="1360">
        <v>53</v>
      </c>
      <c r="D437" s="1300" t="s">
        <v>216</v>
      </c>
      <c r="E437" s="1345">
        <v>577</v>
      </c>
      <c r="F437" s="1345">
        <v>3334</v>
      </c>
      <c r="G437" s="1346">
        <v>216</v>
      </c>
      <c r="H437" s="1347" t="s">
        <v>23</v>
      </c>
      <c r="I437" s="1348"/>
      <c r="J437" s="1349"/>
      <c r="K437" s="1349"/>
      <c r="L437" s="1349"/>
      <c r="M437" s="1349"/>
      <c r="N437" s="1351"/>
      <c r="P437" s="1310"/>
    </row>
    <row r="438" spans="1:16" s="1385" customFormat="1" ht="18" customHeight="1" x14ac:dyDescent="0.3">
      <c r="A438" s="1305">
        <v>424</v>
      </c>
      <c r="B438" s="1380"/>
      <c r="C438" s="1381"/>
      <c r="D438" s="208" t="s">
        <v>239</v>
      </c>
      <c r="E438" s="1382"/>
      <c r="F438" s="1382"/>
      <c r="G438" s="1383"/>
      <c r="H438" s="1384"/>
      <c r="I438" s="1348">
        <f>SUM(J438:N438)</f>
        <v>4407</v>
      </c>
      <c r="J438" s="1350">
        <v>3900</v>
      </c>
      <c r="K438" s="1350">
        <v>507</v>
      </c>
      <c r="L438" s="1350"/>
      <c r="M438" s="1350"/>
      <c r="N438" s="1362"/>
    </row>
    <row r="439" spans="1:16" s="1385" customFormat="1" ht="18" customHeight="1" x14ac:dyDescent="0.3">
      <c r="A439" s="1305">
        <v>425</v>
      </c>
      <c r="B439" s="1380"/>
      <c r="C439" s="1381"/>
      <c r="D439" s="343" t="s">
        <v>840</v>
      </c>
      <c r="E439" s="1382"/>
      <c r="F439" s="1382"/>
      <c r="G439" s="1383"/>
      <c r="H439" s="1384"/>
      <c r="I439" s="1301">
        <f>SUM(J439:N439)</f>
        <v>4407</v>
      </c>
      <c r="J439" s="1364">
        <v>3900</v>
      </c>
      <c r="K439" s="1364">
        <v>507</v>
      </c>
      <c r="L439" s="1350"/>
      <c r="M439" s="1350"/>
      <c r="N439" s="1362"/>
    </row>
    <row r="440" spans="1:16" s="1385" customFormat="1" ht="18" customHeight="1" x14ac:dyDescent="0.3">
      <c r="A440" s="1305">
        <v>426</v>
      </c>
      <c r="B440" s="1380"/>
      <c r="C440" s="1381"/>
      <c r="D440" s="682" t="s">
        <v>614</v>
      </c>
      <c r="E440" s="1382"/>
      <c r="F440" s="1382"/>
      <c r="G440" s="1383"/>
      <c r="H440" s="1384"/>
      <c r="I440" s="262">
        <f>SUM(J440:Q440)</f>
        <v>0</v>
      </c>
      <c r="J440" s="1366"/>
      <c r="K440" s="1366"/>
      <c r="L440" s="1350"/>
      <c r="M440" s="1350"/>
      <c r="N440" s="1362"/>
    </row>
    <row r="441" spans="1:16" s="1385" customFormat="1" ht="18" customHeight="1" x14ac:dyDescent="0.3">
      <c r="A441" s="1305">
        <v>427</v>
      </c>
      <c r="B441" s="1380"/>
      <c r="C441" s="1381"/>
      <c r="D441" s="343" t="s">
        <v>874</v>
      </c>
      <c r="E441" s="1382"/>
      <c r="F441" s="1382"/>
      <c r="G441" s="1383"/>
      <c r="H441" s="1384"/>
      <c r="I441" s="409">
        <f>SUM(J441:Q441)</f>
        <v>4407</v>
      </c>
      <c r="J441" s="1364">
        <f>SUM(J439:J440)</f>
        <v>3900</v>
      </c>
      <c r="K441" s="1364">
        <f>SUM(K439:K440)</f>
        <v>507</v>
      </c>
      <c r="L441" s="1350"/>
      <c r="M441" s="1350"/>
      <c r="N441" s="1362"/>
    </row>
    <row r="442" spans="1:16" s="1309" customFormat="1" ht="22.5" customHeight="1" x14ac:dyDescent="0.35">
      <c r="A442" s="1305">
        <v>428</v>
      </c>
      <c r="B442" s="1419"/>
      <c r="C442" s="1360">
        <v>54</v>
      </c>
      <c r="D442" s="1300" t="s">
        <v>61</v>
      </c>
      <c r="E442" s="1345"/>
      <c r="F442" s="1345">
        <v>100</v>
      </c>
      <c r="G442" s="1346"/>
      <c r="H442" s="1347" t="s">
        <v>23</v>
      </c>
      <c r="I442" s="1348"/>
      <c r="J442" s="1349"/>
      <c r="K442" s="1349"/>
      <c r="L442" s="1349"/>
      <c r="M442" s="1349"/>
      <c r="N442" s="1351"/>
      <c r="P442" s="1310"/>
    </row>
    <row r="443" spans="1:16" s="1385" customFormat="1" ht="18" customHeight="1" x14ac:dyDescent="0.3">
      <c r="A443" s="1305">
        <v>429</v>
      </c>
      <c r="B443" s="1380"/>
      <c r="C443" s="1381"/>
      <c r="D443" s="208" t="s">
        <v>239</v>
      </c>
      <c r="E443" s="1382"/>
      <c r="F443" s="1382"/>
      <c r="G443" s="1383"/>
      <c r="H443" s="1384"/>
      <c r="I443" s="1348">
        <f>SUM(J443:N443)</f>
        <v>100</v>
      </c>
      <c r="J443" s="1350"/>
      <c r="K443" s="1350"/>
      <c r="L443" s="1350"/>
      <c r="M443" s="1350">
        <v>100</v>
      </c>
      <c r="N443" s="1362"/>
    </row>
    <row r="444" spans="1:16" s="1385" customFormat="1" ht="18" customHeight="1" x14ac:dyDescent="0.3">
      <c r="A444" s="1305">
        <v>430</v>
      </c>
      <c r="B444" s="1380"/>
      <c r="C444" s="1381"/>
      <c r="D444" s="343" t="s">
        <v>840</v>
      </c>
      <c r="E444" s="1382"/>
      <c r="F444" s="1382"/>
      <c r="G444" s="1383"/>
      <c r="H444" s="1384"/>
      <c r="I444" s="1301">
        <f>SUM(J444:N444)</f>
        <v>100</v>
      </c>
      <c r="J444" s="1364"/>
      <c r="K444" s="1364"/>
      <c r="L444" s="1364"/>
      <c r="M444" s="1364">
        <v>100</v>
      </c>
      <c r="N444" s="1362"/>
    </row>
    <row r="445" spans="1:16" s="1385" customFormat="1" ht="18" customHeight="1" x14ac:dyDescent="0.3">
      <c r="A445" s="1305">
        <v>431</v>
      </c>
      <c r="B445" s="1380"/>
      <c r="C445" s="1381"/>
      <c r="D445" s="682" t="s">
        <v>614</v>
      </c>
      <c r="E445" s="1382"/>
      <c r="F445" s="1382"/>
      <c r="G445" s="1383"/>
      <c r="H445" s="1384"/>
      <c r="I445" s="262">
        <f>SUM(J445:Q445)</f>
        <v>0</v>
      </c>
      <c r="J445" s="1350"/>
      <c r="K445" s="1350"/>
      <c r="L445" s="1350"/>
      <c r="M445" s="1366"/>
      <c r="N445" s="1362"/>
    </row>
    <row r="446" spans="1:16" s="1385" customFormat="1" ht="18" customHeight="1" x14ac:dyDescent="0.3">
      <c r="A446" s="1305">
        <v>432</v>
      </c>
      <c r="B446" s="1380"/>
      <c r="C446" s="1381"/>
      <c r="D446" s="343" t="s">
        <v>874</v>
      </c>
      <c r="E446" s="1382"/>
      <c r="F446" s="1382"/>
      <c r="G446" s="1383"/>
      <c r="H446" s="1384"/>
      <c r="I446" s="409">
        <f>SUM(J446:Q446)</f>
        <v>100</v>
      </c>
      <c r="J446" s="1350"/>
      <c r="K446" s="1350"/>
      <c r="L446" s="1350"/>
      <c r="M446" s="1364">
        <f>SUM(M444:M445)</f>
        <v>100</v>
      </c>
      <c r="N446" s="1362"/>
    </row>
    <row r="447" spans="1:16" s="1309" customFormat="1" ht="22.5" customHeight="1" x14ac:dyDescent="0.35">
      <c r="A447" s="1305">
        <v>433</v>
      </c>
      <c r="B447" s="1419"/>
      <c r="C447" s="1360">
        <v>56</v>
      </c>
      <c r="D447" s="1300" t="s">
        <v>237</v>
      </c>
      <c r="E447" s="1345">
        <v>12000</v>
      </c>
      <c r="F447" s="1345">
        <v>12000</v>
      </c>
      <c r="G447" s="1346">
        <v>12000</v>
      </c>
      <c r="H447" s="1347" t="s">
        <v>22</v>
      </c>
      <c r="I447" s="1348"/>
      <c r="J447" s="1349"/>
      <c r="K447" s="1349"/>
      <c r="L447" s="1349"/>
      <c r="M447" s="1349"/>
      <c r="N447" s="1351"/>
      <c r="P447" s="1310"/>
    </row>
    <row r="448" spans="1:16" s="1385" customFormat="1" ht="18" customHeight="1" x14ac:dyDescent="0.3">
      <c r="A448" s="1305">
        <v>434</v>
      </c>
      <c r="B448" s="1380"/>
      <c r="C448" s="1381"/>
      <c r="D448" s="208" t="s">
        <v>239</v>
      </c>
      <c r="E448" s="1382"/>
      <c r="F448" s="1382"/>
      <c r="G448" s="1383"/>
      <c r="H448" s="1384"/>
      <c r="I448" s="1348">
        <f>SUM(J448:N448)</f>
        <v>12000</v>
      </c>
      <c r="J448" s="1350"/>
      <c r="K448" s="1350"/>
      <c r="L448" s="1350"/>
      <c r="M448" s="1350"/>
      <c r="N448" s="1362">
        <v>12000</v>
      </c>
    </row>
    <row r="449" spans="1:16" s="1385" customFormat="1" ht="18" customHeight="1" x14ac:dyDescent="0.3">
      <c r="A449" s="1305">
        <v>435</v>
      </c>
      <c r="B449" s="1380"/>
      <c r="C449" s="1381"/>
      <c r="D449" s="343" t="s">
        <v>840</v>
      </c>
      <c r="E449" s="1382"/>
      <c r="F449" s="1382"/>
      <c r="G449" s="1383"/>
      <c r="H449" s="1384"/>
      <c r="I449" s="1301">
        <f>SUM(J449:N449)</f>
        <v>12000</v>
      </c>
      <c r="J449" s="1364"/>
      <c r="K449" s="1364"/>
      <c r="L449" s="1364"/>
      <c r="M449" s="1364"/>
      <c r="N449" s="1365">
        <v>12000</v>
      </c>
    </row>
    <row r="450" spans="1:16" s="1385" customFormat="1" ht="18" customHeight="1" x14ac:dyDescent="0.3">
      <c r="A450" s="1305">
        <v>436</v>
      </c>
      <c r="B450" s="1380"/>
      <c r="C450" s="1381"/>
      <c r="D450" s="682" t="s">
        <v>614</v>
      </c>
      <c r="E450" s="1382"/>
      <c r="F450" s="1382"/>
      <c r="G450" s="1383"/>
      <c r="H450" s="1384"/>
      <c r="I450" s="262">
        <f>SUM(J450:Q450)</f>
        <v>0</v>
      </c>
      <c r="J450" s="1366"/>
      <c r="K450" s="1366"/>
      <c r="L450" s="1366"/>
      <c r="M450" s="1366"/>
      <c r="N450" s="1386"/>
    </row>
    <row r="451" spans="1:16" s="1385" customFormat="1" ht="18" customHeight="1" x14ac:dyDescent="0.3">
      <c r="A451" s="1305">
        <v>437</v>
      </c>
      <c r="B451" s="1380"/>
      <c r="C451" s="1381"/>
      <c r="D451" s="343" t="s">
        <v>874</v>
      </c>
      <c r="E451" s="1382"/>
      <c r="F451" s="1382"/>
      <c r="G451" s="1383"/>
      <c r="H451" s="1384"/>
      <c r="I451" s="409">
        <f>SUM(J451:Q451)</f>
        <v>12000</v>
      </c>
      <c r="J451" s="1350"/>
      <c r="K451" s="1350"/>
      <c r="L451" s="1350"/>
      <c r="M451" s="1350"/>
      <c r="N451" s="1365">
        <f>SUM(N449:N450)</f>
        <v>12000</v>
      </c>
    </row>
    <row r="452" spans="1:16" s="1309" customFormat="1" ht="22.5" customHeight="1" x14ac:dyDescent="0.35">
      <c r="A452" s="1305">
        <v>438</v>
      </c>
      <c r="B452" s="1419"/>
      <c r="C452" s="1360">
        <v>57</v>
      </c>
      <c r="D452" s="1300" t="s">
        <v>62</v>
      </c>
      <c r="E452" s="1345">
        <v>80000</v>
      </c>
      <c r="F452" s="1345">
        <v>85000</v>
      </c>
      <c r="G452" s="1346">
        <v>85000</v>
      </c>
      <c r="H452" s="1347" t="s">
        <v>22</v>
      </c>
      <c r="I452" s="1348"/>
      <c r="J452" s="1349"/>
      <c r="K452" s="1349"/>
      <c r="L452" s="1349"/>
      <c r="M452" s="1349"/>
      <c r="N452" s="1351"/>
      <c r="P452" s="1310"/>
    </row>
    <row r="453" spans="1:16" s="1385" customFormat="1" ht="18" customHeight="1" x14ac:dyDescent="0.3">
      <c r="A453" s="1305">
        <v>439</v>
      </c>
      <c r="B453" s="1380"/>
      <c r="C453" s="1381"/>
      <c r="D453" s="208" t="s">
        <v>239</v>
      </c>
      <c r="E453" s="1382"/>
      <c r="F453" s="1382"/>
      <c r="G453" s="1383"/>
      <c r="H453" s="1384"/>
      <c r="I453" s="1348">
        <f>SUM(J453:N453)</f>
        <v>85000</v>
      </c>
      <c r="J453" s="1350"/>
      <c r="K453" s="1350"/>
      <c r="L453" s="1350"/>
      <c r="M453" s="1350"/>
      <c r="N453" s="1362">
        <v>85000</v>
      </c>
    </row>
    <row r="454" spans="1:16" s="1385" customFormat="1" ht="18" customHeight="1" x14ac:dyDescent="0.3">
      <c r="A454" s="1305">
        <v>440</v>
      </c>
      <c r="B454" s="1380"/>
      <c r="C454" s="1381"/>
      <c r="D454" s="343" t="s">
        <v>840</v>
      </c>
      <c r="E454" s="1382"/>
      <c r="F454" s="1382"/>
      <c r="G454" s="1383"/>
      <c r="H454" s="1384"/>
      <c r="I454" s="1301">
        <f>SUM(J454:N454)</f>
        <v>85000</v>
      </c>
      <c r="J454" s="1364"/>
      <c r="K454" s="1364"/>
      <c r="L454" s="1364"/>
      <c r="M454" s="1364"/>
      <c r="N454" s="1365">
        <v>85000</v>
      </c>
    </row>
    <row r="455" spans="1:16" s="1385" customFormat="1" ht="18" customHeight="1" x14ac:dyDescent="0.3">
      <c r="A455" s="1305">
        <v>441</v>
      </c>
      <c r="B455" s="1380"/>
      <c r="C455" s="1381"/>
      <c r="D455" s="682" t="s">
        <v>614</v>
      </c>
      <c r="E455" s="1382"/>
      <c r="F455" s="1382"/>
      <c r="G455" s="1383"/>
      <c r="H455" s="1384"/>
      <c r="I455" s="262">
        <f>SUM(J455:Q455)</f>
        <v>0</v>
      </c>
      <c r="J455" s="1366"/>
      <c r="K455" s="1366"/>
      <c r="L455" s="1366"/>
      <c r="M455" s="1366"/>
      <c r="N455" s="1386"/>
    </row>
    <row r="456" spans="1:16" s="1385" customFormat="1" ht="18" customHeight="1" x14ac:dyDescent="0.3">
      <c r="A456" s="1305">
        <v>442</v>
      </c>
      <c r="B456" s="1380"/>
      <c r="C456" s="1381"/>
      <c r="D456" s="343" t="s">
        <v>874</v>
      </c>
      <c r="E456" s="1382"/>
      <c r="F456" s="1382"/>
      <c r="G456" s="1383"/>
      <c r="H456" s="1384"/>
      <c r="I456" s="409">
        <f>SUM(J456:Q456)</f>
        <v>85000</v>
      </c>
      <c r="J456" s="1350"/>
      <c r="K456" s="1350"/>
      <c r="L456" s="1350"/>
      <c r="M456" s="1350"/>
      <c r="N456" s="1365">
        <f>SUM(N454:N455)</f>
        <v>85000</v>
      </c>
    </row>
    <row r="457" spans="1:16" s="1309" customFormat="1" ht="22.5" customHeight="1" x14ac:dyDescent="0.35">
      <c r="A457" s="1305">
        <v>443</v>
      </c>
      <c r="B457" s="1419"/>
      <c r="C457" s="1360">
        <v>58</v>
      </c>
      <c r="D457" s="1300" t="s">
        <v>602</v>
      </c>
      <c r="E457" s="1345">
        <v>889032</v>
      </c>
      <c r="F457" s="1345">
        <v>886415</v>
      </c>
      <c r="G457" s="1346">
        <v>983535</v>
      </c>
      <c r="H457" s="1347" t="s">
        <v>22</v>
      </c>
      <c r="I457" s="1348"/>
      <c r="J457" s="1349"/>
      <c r="K457" s="1349"/>
      <c r="L457" s="1349"/>
      <c r="M457" s="1349"/>
      <c r="N457" s="1351"/>
      <c r="P457" s="1310"/>
    </row>
    <row r="458" spans="1:16" s="1385" customFormat="1" ht="18" customHeight="1" x14ac:dyDescent="0.3">
      <c r="A458" s="1305">
        <v>444</v>
      </c>
      <c r="B458" s="1380"/>
      <c r="C458" s="1381"/>
      <c r="D458" s="208" t="s">
        <v>239</v>
      </c>
      <c r="E458" s="1382"/>
      <c r="F458" s="1382"/>
      <c r="G458" s="1383"/>
      <c r="H458" s="1384"/>
      <c r="I458" s="1348">
        <f>SUM(J458:N458)</f>
        <v>904763</v>
      </c>
      <c r="J458" s="1350"/>
      <c r="K458" s="1350"/>
      <c r="L458" s="1350"/>
      <c r="M458" s="1350"/>
      <c r="N458" s="1362">
        <v>904763</v>
      </c>
    </row>
    <row r="459" spans="1:16" s="1385" customFormat="1" ht="18" customHeight="1" x14ac:dyDescent="0.3">
      <c r="A459" s="1305">
        <v>445</v>
      </c>
      <c r="B459" s="1380"/>
      <c r="C459" s="1381"/>
      <c r="D459" s="343" t="s">
        <v>840</v>
      </c>
      <c r="E459" s="1382"/>
      <c r="F459" s="1382"/>
      <c r="G459" s="1383"/>
      <c r="H459" s="1384"/>
      <c r="I459" s="1301">
        <f>SUM(J459:N459)</f>
        <v>1034365</v>
      </c>
      <c r="J459" s="1364"/>
      <c r="K459" s="1364"/>
      <c r="L459" s="1364"/>
      <c r="M459" s="1364"/>
      <c r="N459" s="1365">
        <v>1034365</v>
      </c>
    </row>
    <row r="460" spans="1:16" s="1385" customFormat="1" ht="18" customHeight="1" x14ac:dyDescent="0.3">
      <c r="A460" s="1305">
        <v>446</v>
      </c>
      <c r="B460" s="1380"/>
      <c r="C460" s="1381"/>
      <c r="D460" s="682" t="s">
        <v>880</v>
      </c>
      <c r="E460" s="1382"/>
      <c r="F460" s="1382"/>
      <c r="G460" s="1383"/>
      <c r="H460" s="1384"/>
      <c r="I460" s="262">
        <f>SUM(J460:Q460)</f>
        <v>249</v>
      </c>
      <c r="J460" s="1366"/>
      <c r="K460" s="1366"/>
      <c r="L460" s="1366"/>
      <c r="M460" s="1366"/>
      <c r="N460" s="1386">
        <v>249</v>
      </c>
    </row>
    <row r="461" spans="1:16" s="1385" customFormat="1" ht="18" customHeight="1" x14ac:dyDescent="0.3">
      <c r="A461" s="1305">
        <v>447</v>
      </c>
      <c r="B461" s="1380"/>
      <c r="C461" s="1381"/>
      <c r="D461" s="682" t="s">
        <v>879</v>
      </c>
      <c r="E461" s="1382"/>
      <c r="F461" s="1382"/>
      <c r="G461" s="1383"/>
      <c r="H461" s="1384"/>
      <c r="I461" s="262">
        <f>SUM(J461:Q461)</f>
        <v>125</v>
      </c>
      <c r="J461" s="1366"/>
      <c r="K461" s="1366"/>
      <c r="L461" s="1366"/>
      <c r="M461" s="1366"/>
      <c r="N461" s="1386">
        <v>125</v>
      </c>
    </row>
    <row r="462" spans="1:16" s="1385" customFormat="1" ht="18" customHeight="1" x14ac:dyDescent="0.3">
      <c r="A462" s="1305">
        <v>448</v>
      </c>
      <c r="B462" s="1380"/>
      <c r="C462" s="1381"/>
      <c r="D462" s="343" t="s">
        <v>874</v>
      </c>
      <c r="E462" s="1382"/>
      <c r="F462" s="1382"/>
      <c r="G462" s="1383"/>
      <c r="H462" s="1384"/>
      <c r="I462" s="409">
        <f>SUM(J462:Q462)</f>
        <v>1034739</v>
      </c>
      <c r="J462" s="1350"/>
      <c r="K462" s="1350"/>
      <c r="L462" s="1350"/>
      <c r="M462" s="1350"/>
      <c r="N462" s="1365">
        <f>SUM(N459:N461)</f>
        <v>1034739</v>
      </c>
    </row>
    <row r="463" spans="1:16" s="1309" customFormat="1" ht="23.45" customHeight="1" x14ac:dyDescent="0.35">
      <c r="A463" s="1305">
        <v>449</v>
      </c>
      <c r="B463" s="1419"/>
      <c r="C463" s="1360">
        <v>59</v>
      </c>
      <c r="D463" s="1300" t="s">
        <v>247</v>
      </c>
      <c r="E463" s="1345">
        <v>90207</v>
      </c>
      <c r="F463" s="1345"/>
      <c r="G463" s="1346"/>
      <c r="H463" s="1347" t="s">
        <v>22</v>
      </c>
      <c r="I463" s="1348"/>
      <c r="J463" s="1349"/>
      <c r="K463" s="1349"/>
      <c r="L463" s="1349"/>
      <c r="M463" s="1349"/>
      <c r="N463" s="1351"/>
      <c r="P463" s="1310"/>
    </row>
    <row r="464" spans="1:16" s="1352" customFormat="1" ht="22.5" customHeight="1" x14ac:dyDescent="0.3">
      <c r="A464" s="1305">
        <v>450</v>
      </c>
      <c r="B464" s="1343"/>
      <c r="C464" s="1360">
        <v>60</v>
      </c>
      <c r="D464" s="1335" t="s">
        <v>277</v>
      </c>
      <c r="E464" s="1345">
        <v>1419</v>
      </c>
      <c r="F464" s="1345">
        <v>4320</v>
      </c>
      <c r="G464" s="1346">
        <v>2325</v>
      </c>
      <c r="H464" s="1347" t="s">
        <v>23</v>
      </c>
      <c r="I464" s="1348"/>
      <c r="J464" s="1349"/>
      <c r="K464" s="1349"/>
      <c r="L464" s="1349"/>
      <c r="M464" s="1349"/>
      <c r="N464" s="1351"/>
    </row>
    <row r="465" spans="1:16" s="1385" customFormat="1" ht="18" customHeight="1" x14ac:dyDescent="0.3">
      <c r="A465" s="1305">
        <v>451</v>
      </c>
      <c r="B465" s="1380"/>
      <c r="C465" s="1381"/>
      <c r="D465" s="208" t="s">
        <v>239</v>
      </c>
      <c r="E465" s="1382"/>
      <c r="F465" s="1382"/>
      <c r="G465" s="1383"/>
      <c r="H465" s="1384"/>
      <c r="I465" s="1348">
        <f>SUM(J465:N465)</f>
        <v>4320</v>
      </c>
      <c r="J465" s="1350"/>
      <c r="K465" s="1350"/>
      <c r="L465" s="1350">
        <v>4320</v>
      </c>
      <c r="M465" s="1350"/>
      <c r="N465" s="1362"/>
    </row>
    <row r="466" spans="1:16" s="1385" customFormat="1" ht="18" customHeight="1" x14ac:dyDescent="0.3">
      <c r="A466" s="1305">
        <v>452</v>
      </c>
      <c r="B466" s="1380"/>
      <c r="C466" s="1381"/>
      <c r="D466" s="343" t="s">
        <v>840</v>
      </c>
      <c r="E466" s="1382"/>
      <c r="F466" s="1382"/>
      <c r="G466" s="1383"/>
      <c r="H466" s="1384"/>
      <c r="I466" s="1301">
        <f>SUM(J466:N466)</f>
        <v>4320</v>
      </c>
      <c r="J466" s="1364"/>
      <c r="K466" s="1364"/>
      <c r="L466" s="1364">
        <v>4320</v>
      </c>
      <c r="M466" s="1350"/>
      <c r="N466" s="1362"/>
    </row>
    <row r="467" spans="1:16" s="1385" customFormat="1" ht="18" customHeight="1" x14ac:dyDescent="0.3">
      <c r="A467" s="1305">
        <v>453</v>
      </c>
      <c r="B467" s="1380"/>
      <c r="C467" s="1381"/>
      <c r="D467" s="682" t="s">
        <v>614</v>
      </c>
      <c r="E467" s="1382"/>
      <c r="F467" s="1382"/>
      <c r="G467" s="1383"/>
      <c r="H467" s="1384"/>
      <c r="I467" s="262">
        <f>SUM(J467:Q467)</f>
        <v>0</v>
      </c>
      <c r="J467" s="1366"/>
      <c r="K467" s="1366"/>
      <c r="L467" s="1366"/>
      <c r="M467" s="1366"/>
      <c r="N467" s="1386"/>
    </row>
    <row r="468" spans="1:16" s="1385" customFormat="1" ht="18" customHeight="1" x14ac:dyDescent="0.3">
      <c r="A468" s="1305">
        <v>454</v>
      </c>
      <c r="B468" s="1380"/>
      <c r="C468" s="1381"/>
      <c r="D468" s="343" t="s">
        <v>874</v>
      </c>
      <c r="E468" s="1382"/>
      <c r="F468" s="1382"/>
      <c r="G468" s="1383"/>
      <c r="H468" s="1384"/>
      <c r="I468" s="409">
        <f>SUM(J468:Q468)</f>
        <v>4320</v>
      </c>
      <c r="J468" s="1350"/>
      <c r="K468" s="1350"/>
      <c r="L468" s="1364">
        <f>SUM(L466:L467)</f>
        <v>4320</v>
      </c>
      <c r="M468" s="1350"/>
      <c r="N468" s="1362"/>
    </row>
    <row r="469" spans="1:16" s="1352" customFormat="1" ht="22.5" customHeight="1" x14ac:dyDescent="0.3">
      <c r="A469" s="1305">
        <v>455</v>
      </c>
      <c r="B469" s="1343"/>
      <c r="C469" s="1360">
        <v>61</v>
      </c>
      <c r="D469" s="1335" t="s">
        <v>278</v>
      </c>
      <c r="E469" s="1345"/>
      <c r="F469" s="1345">
        <v>4000</v>
      </c>
      <c r="G469" s="1346"/>
      <c r="H469" s="1347" t="s">
        <v>23</v>
      </c>
      <c r="I469" s="1348"/>
      <c r="J469" s="1349"/>
      <c r="K469" s="1349"/>
      <c r="L469" s="1349"/>
      <c r="M469" s="1349"/>
      <c r="N469" s="1351"/>
    </row>
    <row r="470" spans="1:16" s="1342" customFormat="1" ht="22.5" customHeight="1" x14ac:dyDescent="0.3">
      <c r="A470" s="1305">
        <v>456</v>
      </c>
      <c r="B470" s="1359"/>
      <c r="C470" s="1360">
        <v>62</v>
      </c>
      <c r="D470" s="1300" t="s">
        <v>63</v>
      </c>
      <c r="E470" s="1345">
        <v>2000</v>
      </c>
      <c r="F470" s="1345">
        <v>2000</v>
      </c>
      <c r="G470" s="1346">
        <v>2000</v>
      </c>
      <c r="H470" s="1347" t="s">
        <v>23</v>
      </c>
      <c r="I470" s="1348"/>
      <c r="J470" s="1349"/>
      <c r="K470" s="1349"/>
      <c r="L470" s="1349"/>
      <c r="M470" s="1349"/>
      <c r="N470" s="1351"/>
      <c r="P470" s="1352"/>
    </row>
    <row r="471" spans="1:16" s="1385" customFormat="1" ht="18" customHeight="1" x14ac:dyDescent="0.3">
      <c r="A471" s="1305">
        <v>457</v>
      </c>
      <c r="B471" s="1380"/>
      <c r="C471" s="1381"/>
      <c r="D471" s="208" t="s">
        <v>239</v>
      </c>
      <c r="E471" s="1382"/>
      <c r="F471" s="1382"/>
      <c r="G471" s="1383"/>
      <c r="H471" s="1384"/>
      <c r="I471" s="1348">
        <f>SUM(J471:N471)</f>
        <v>2000</v>
      </c>
      <c r="J471" s="1350"/>
      <c r="K471" s="1350"/>
      <c r="L471" s="1350">
        <v>2000</v>
      </c>
      <c r="M471" s="1350"/>
      <c r="N471" s="1362"/>
    </row>
    <row r="472" spans="1:16" s="1385" customFormat="1" ht="18" customHeight="1" x14ac:dyDescent="0.3">
      <c r="A472" s="1305">
        <v>458</v>
      </c>
      <c r="B472" s="1380"/>
      <c r="C472" s="1381"/>
      <c r="D472" s="343" t="s">
        <v>840</v>
      </c>
      <c r="E472" s="1382"/>
      <c r="F472" s="1382"/>
      <c r="G472" s="1383"/>
      <c r="H472" s="1384"/>
      <c r="I472" s="1301">
        <f>SUM(J472:N472)</f>
        <v>2000</v>
      </c>
      <c r="J472" s="1364"/>
      <c r="K472" s="1364"/>
      <c r="L472" s="1364">
        <v>2000</v>
      </c>
      <c r="M472" s="1350"/>
      <c r="N472" s="1362"/>
    </row>
    <row r="473" spans="1:16" s="1385" customFormat="1" ht="18" customHeight="1" x14ac:dyDescent="0.3">
      <c r="A473" s="1305">
        <v>459</v>
      </c>
      <c r="B473" s="1380"/>
      <c r="C473" s="1381"/>
      <c r="D473" s="682" t="s">
        <v>614</v>
      </c>
      <c r="E473" s="1382"/>
      <c r="F473" s="1382"/>
      <c r="G473" s="1383"/>
      <c r="H473" s="1384"/>
      <c r="I473" s="262">
        <f>SUM(J473:Q473)</f>
        <v>0</v>
      </c>
      <c r="J473" s="1366"/>
      <c r="K473" s="1366"/>
      <c r="L473" s="1366"/>
      <c r="M473" s="1366"/>
      <c r="N473" s="1386"/>
    </row>
    <row r="474" spans="1:16" s="1385" customFormat="1" ht="18" customHeight="1" x14ac:dyDescent="0.3">
      <c r="A474" s="1305">
        <v>460</v>
      </c>
      <c r="B474" s="1380"/>
      <c r="C474" s="1381"/>
      <c r="D474" s="343" t="s">
        <v>874</v>
      </c>
      <c r="E474" s="1382"/>
      <c r="F474" s="1382"/>
      <c r="G474" s="1383"/>
      <c r="H474" s="1384"/>
      <c r="I474" s="409">
        <f>SUM(J474:Q474)</f>
        <v>2000</v>
      </c>
      <c r="J474" s="1350"/>
      <c r="K474" s="1350"/>
      <c r="L474" s="1364">
        <f>SUM(L472:L473)</f>
        <v>2000</v>
      </c>
      <c r="M474" s="1350"/>
      <c r="N474" s="1362"/>
    </row>
    <row r="475" spans="1:16" s="1342" customFormat="1" ht="23.45" customHeight="1" x14ac:dyDescent="0.3">
      <c r="A475" s="1305">
        <v>461</v>
      </c>
      <c r="B475" s="1359"/>
      <c r="C475" s="1360">
        <v>63</v>
      </c>
      <c r="D475" s="1300" t="s">
        <v>263</v>
      </c>
      <c r="E475" s="1345"/>
      <c r="F475" s="1345"/>
      <c r="G475" s="1346"/>
      <c r="H475" s="1347" t="s">
        <v>23</v>
      </c>
      <c r="I475" s="1348"/>
      <c r="J475" s="1349"/>
      <c r="K475" s="1349"/>
      <c r="L475" s="1349"/>
      <c r="M475" s="1349"/>
      <c r="N475" s="1351"/>
      <c r="P475" s="1352"/>
    </row>
    <row r="476" spans="1:16" s="1342" customFormat="1" ht="23.45" customHeight="1" x14ac:dyDescent="0.3">
      <c r="A476" s="1305">
        <v>462</v>
      </c>
      <c r="B476" s="1359"/>
      <c r="C476" s="1360">
        <v>64</v>
      </c>
      <c r="D476" s="1300" t="s">
        <v>64</v>
      </c>
      <c r="E476" s="1345">
        <v>1000</v>
      </c>
      <c r="F476" s="1345">
        <v>1000</v>
      </c>
      <c r="G476" s="1346">
        <v>1000</v>
      </c>
      <c r="H476" s="1347" t="s">
        <v>23</v>
      </c>
      <c r="I476" s="1348"/>
      <c r="J476" s="1349"/>
      <c r="K476" s="1349"/>
      <c r="L476" s="1349"/>
      <c r="M476" s="1349"/>
      <c r="N476" s="1351"/>
      <c r="P476" s="1352"/>
    </row>
    <row r="477" spans="1:16" s="1385" customFormat="1" ht="18" customHeight="1" x14ac:dyDescent="0.3">
      <c r="A477" s="1305">
        <v>463</v>
      </c>
      <c r="B477" s="1380"/>
      <c r="C477" s="1381"/>
      <c r="D477" s="208" t="s">
        <v>239</v>
      </c>
      <c r="E477" s="1382"/>
      <c r="F477" s="1382"/>
      <c r="G477" s="1383"/>
      <c r="H477" s="1384"/>
      <c r="I477" s="1348">
        <f>SUM(J477:N477)</f>
        <v>1000</v>
      </c>
      <c r="J477" s="1350"/>
      <c r="K477" s="1350"/>
      <c r="L477" s="1350">
        <v>1000</v>
      </c>
      <c r="M477" s="1350"/>
      <c r="N477" s="1362"/>
    </row>
    <row r="478" spans="1:16" s="1385" customFormat="1" ht="18" customHeight="1" x14ac:dyDescent="0.3">
      <c r="A478" s="1305">
        <v>464</v>
      </c>
      <c r="B478" s="1380"/>
      <c r="C478" s="1381"/>
      <c r="D478" s="343" t="s">
        <v>840</v>
      </c>
      <c r="E478" s="1382"/>
      <c r="F478" s="1382"/>
      <c r="G478" s="1383"/>
      <c r="H478" s="1384"/>
      <c r="I478" s="1301">
        <f>SUM(J478:N478)</f>
        <v>1000</v>
      </c>
      <c r="J478" s="1364"/>
      <c r="K478" s="1364"/>
      <c r="L478" s="1364">
        <v>1000</v>
      </c>
      <c r="M478" s="1350"/>
      <c r="N478" s="1362"/>
    </row>
    <row r="479" spans="1:16" s="1385" customFormat="1" ht="18" customHeight="1" x14ac:dyDescent="0.3">
      <c r="A479" s="1305">
        <v>465</v>
      </c>
      <c r="B479" s="1380"/>
      <c r="C479" s="1381"/>
      <c r="D479" s="682" t="s">
        <v>614</v>
      </c>
      <c r="E479" s="1382"/>
      <c r="F479" s="1382"/>
      <c r="G479" s="1383"/>
      <c r="H479" s="1384"/>
      <c r="I479" s="262">
        <f>SUM(J479:Q479)</f>
        <v>0</v>
      </c>
      <c r="J479" s="1366"/>
      <c r="K479" s="1366"/>
      <c r="L479" s="1366"/>
      <c r="M479" s="1366"/>
      <c r="N479" s="1386"/>
    </row>
    <row r="480" spans="1:16" s="1385" customFormat="1" ht="18" customHeight="1" x14ac:dyDescent="0.3">
      <c r="A480" s="1305">
        <v>466</v>
      </c>
      <c r="B480" s="1380"/>
      <c r="C480" s="1381"/>
      <c r="D480" s="343" t="s">
        <v>874</v>
      </c>
      <c r="E480" s="1382"/>
      <c r="F480" s="1382"/>
      <c r="G480" s="1383"/>
      <c r="H480" s="1384"/>
      <c r="I480" s="409">
        <f>SUM(J480:Q480)</f>
        <v>1000</v>
      </c>
      <c r="J480" s="1350"/>
      <c r="K480" s="1350"/>
      <c r="L480" s="1364">
        <f>SUM(L478:L479)</f>
        <v>1000</v>
      </c>
      <c r="M480" s="1350"/>
      <c r="N480" s="1362"/>
    </row>
    <row r="481" spans="1:16" s="1352" customFormat="1" ht="22.5" customHeight="1" x14ac:dyDescent="0.3">
      <c r="A481" s="1305">
        <v>467</v>
      </c>
      <c r="B481" s="1343"/>
      <c r="C481" s="1360">
        <v>65</v>
      </c>
      <c r="D481" s="1300" t="s">
        <v>321</v>
      </c>
      <c r="E481" s="1345">
        <v>3000</v>
      </c>
      <c r="F481" s="1345">
        <v>3000</v>
      </c>
      <c r="G481" s="1346">
        <v>3000</v>
      </c>
      <c r="H481" s="1347" t="s">
        <v>22</v>
      </c>
      <c r="I481" s="1348"/>
      <c r="J481" s="1349"/>
      <c r="K481" s="1349"/>
      <c r="L481" s="1349"/>
      <c r="M481" s="1349"/>
      <c r="N481" s="1351"/>
    </row>
    <row r="482" spans="1:16" s="1352" customFormat="1" ht="18" customHeight="1" x14ac:dyDescent="0.3">
      <c r="A482" s="1305">
        <v>468</v>
      </c>
      <c r="B482" s="1343"/>
      <c r="C482" s="1360"/>
      <c r="D482" s="208" t="s">
        <v>239</v>
      </c>
      <c r="E482" s="1345"/>
      <c r="F482" s="1345"/>
      <c r="G482" s="1346"/>
      <c r="H482" s="1347"/>
      <c r="I482" s="1348">
        <f>SUM(J482:N482)</f>
        <v>3000</v>
      </c>
      <c r="J482" s="1349"/>
      <c r="K482" s="1349"/>
      <c r="L482" s="1350"/>
      <c r="M482" s="1349"/>
      <c r="N482" s="1362">
        <v>3000</v>
      </c>
    </row>
    <row r="483" spans="1:16" s="1352" customFormat="1" ht="18" customHeight="1" x14ac:dyDescent="0.3">
      <c r="A483" s="1305">
        <v>469</v>
      </c>
      <c r="B483" s="1343"/>
      <c r="C483" s="1360"/>
      <c r="D483" s="343" t="s">
        <v>840</v>
      </c>
      <c r="E483" s="1345"/>
      <c r="F483" s="1345"/>
      <c r="G483" s="1346"/>
      <c r="H483" s="1347"/>
      <c r="I483" s="1301">
        <f>SUM(J483:N483)</f>
        <v>3000</v>
      </c>
      <c r="J483" s="1363"/>
      <c r="K483" s="1363"/>
      <c r="L483" s="1364"/>
      <c r="M483" s="1363"/>
      <c r="N483" s="1365">
        <v>3000</v>
      </c>
    </row>
    <row r="484" spans="1:16" s="1352" customFormat="1" ht="18" customHeight="1" x14ac:dyDescent="0.3">
      <c r="A484" s="1305">
        <v>470</v>
      </c>
      <c r="B484" s="1343"/>
      <c r="C484" s="1360"/>
      <c r="D484" s="682" t="s">
        <v>614</v>
      </c>
      <c r="E484" s="1345"/>
      <c r="F484" s="1345"/>
      <c r="G484" s="1346"/>
      <c r="H484" s="1347"/>
      <c r="I484" s="262">
        <f>SUM(J484:Q484)</f>
        <v>0</v>
      </c>
      <c r="J484" s="1366"/>
      <c r="K484" s="1366"/>
      <c r="L484" s="1407"/>
      <c r="M484" s="1366"/>
      <c r="N484" s="1367"/>
    </row>
    <row r="485" spans="1:16" s="1352" customFormat="1" ht="18" customHeight="1" x14ac:dyDescent="0.3">
      <c r="A485" s="1305">
        <v>471</v>
      </c>
      <c r="B485" s="1343"/>
      <c r="C485" s="1360"/>
      <c r="D485" s="343" t="s">
        <v>874</v>
      </c>
      <c r="E485" s="1345"/>
      <c r="F485" s="1345"/>
      <c r="G485" s="1346"/>
      <c r="H485" s="1347"/>
      <c r="I485" s="409">
        <f>SUM(J485:Q485)</f>
        <v>3000</v>
      </c>
      <c r="J485" s="1349"/>
      <c r="K485" s="1349"/>
      <c r="L485" s="1350"/>
      <c r="M485" s="1349"/>
      <c r="N485" s="1365">
        <f>SUM(N483:N484)</f>
        <v>3000</v>
      </c>
    </row>
    <row r="486" spans="1:16" s="1342" customFormat="1" ht="22.5" customHeight="1" x14ac:dyDescent="0.3">
      <c r="A486" s="1305">
        <v>472</v>
      </c>
      <c r="B486" s="1359"/>
      <c r="C486" s="1360">
        <v>67</v>
      </c>
      <c r="D486" s="1300" t="s">
        <v>65</v>
      </c>
      <c r="E486" s="1345">
        <v>6665</v>
      </c>
      <c r="F486" s="1345">
        <v>7350</v>
      </c>
      <c r="G486" s="1346">
        <v>6195</v>
      </c>
      <c r="H486" s="1347" t="s">
        <v>22</v>
      </c>
      <c r="I486" s="1348"/>
      <c r="J486" s="1349"/>
      <c r="K486" s="1349"/>
      <c r="L486" s="1349"/>
      <c r="M486" s="1349"/>
      <c r="N486" s="1351"/>
      <c r="P486" s="1352"/>
    </row>
    <row r="487" spans="1:16" s="1385" customFormat="1" ht="18" customHeight="1" x14ac:dyDescent="0.3">
      <c r="A487" s="1305">
        <v>473</v>
      </c>
      <c r="B487" s="1380"/>
      <c r="C487" s="1381"/>
      <c r="D487" s="208" t="s">
        <v>239</v>
      </c>
      <c r="E487" s="1382"/>
      <c r="F487" s="1382"/>
      <c r="G487" s="1383"/>
      <c r="H487" s="1384"/>
      <c r="I487" s="1348">
        <f>SUM(J487:N487)</f>
        <v>8374</v>
      </c>
      <c r="J487" s="1350"/>
      <c r="K487" s="1350"/>
      <c r="L487" s="1350">
        <f>7219+1155</f>
        <v>8374</v>
      </c>
      <c r="M487" s="1350"/>
      <c r="N487" s="1362"/>
    </row>
    <row r="488" spans="1:16" s="1385" customFormat="1" ht="18" customHeight="1" x14ac:dyDescent="0.3">
      <c r="A488" s="1305">
        <v>474</v>
      </c>
      <c r="B488" s="1380"/>
      <c r="C488" s="1381"/>
      <c r="D488" s="343" t="s">
        <v>840</v>
      </c>
      <c r="E488" s="1382"/>
      <c r="F488" s="1382"/>
      <c r="G488" s="1383"/>
      <c r="H488" s="1384"/>
      <c r="I488" s="1301">
        <f>SUM(J488:N488)</f>
        <v>8374</v>
      </c>
      <c r="J488" s="1364"/>
      <c r="K488" s="1364"/>
      <c r="L488" s="1364">
        <v>8374</v>
      </c>
      <c r="M488" s="1350"/>
      <c r="N488" s="1362"/>
    </row>
    <row r="489" spans="1:16" s="1385" customFormat="1" ht="18" customHeight="1" x14ac:dyDescent="0.3">
      <c r="A489" s="1305">
        <v>475</v>
      </c>
      <c r="B489" s="1380"/>
      <c r="C489" s="1381"/>
      <c r="D489" s="682" t="s">
        <v>614</v>
      </c>
      <c r="E489" s="1382"/>
      <c r="F489" s="1382"/>
      <c r="G489" s="1383"/>
      <c r="H489" s="1384"/>
      <c r="I489" s="262">
        <f>SUM(J489:Q489)</f>
        <v>0</v>
      </c>
      <c r="J489" s="1366"/>
      <c r="K489" s="1366"/>
      <c r="L489" s="1366"/>
      <c r="M489" s="1366"/>
      <c r="N489" s="1386"/>
    </row>
    <row r="490" spans="1:16" s="1385" customFormat="1" ht="18" customHeight="1" x14ac:dyDescent="0.3">
      <c r="A490" s="1305">
        <v>476</v>
      </c>
      <c r="B490" s="1380"/>
      <c r="C490" s="1381"/>
      <c r="D490" s="343" t="s">
        <v>874</v>
      </c>
      <c r="E490" s="1382"/>
      <c r="F490" s="1382"/>
      <c r="G490" s="1383"/>
      <c r="H490" s="1384"/>
      <c r="I490" s="409">
        <f>SUM(J490:Q490)</f>
        <v>8374</v>
      </c>
      <c r="J490" s="1350"/>
      <c r="K490" s="1350"/>
      <c r="L490" s="1364">
        <f>SUM(L488:L489)</f>
        <v>8374</v>
      </c>
      <c r="M490" s="1350"/>
      <c r="N490" s="1362"/>
    </row>
    <row r="491" spans="1:16" s="1342" customFormat="1" ht="22.5" customHeight="1" x14ac:dyDescent="0.3">
      <c r="A491" s="1305">
        <v>477</v>
      </c>
      <c r="B491" s="1359"/>
      <c r="C491" s="1360">
        <v>68</v>
      </c>
      <c r="D491" s="1300" t="s">
        <v>66</v>
      </c>
      <c r="E491" s="1345">
        <v>2227</v>
      </c>
      <c r="F491" s="1345">
        <v>6448</v>
      </c>
      <c r="G491" s="1346">
        <v>2326</v>
      </c>
      <c r="H491" s="1347" t="s">
        <v>23</v>
      </c>
      <c r="I491" s="1348"/>
      <c r="J491" s="1349"/>
      <c r="K491" s="1349"/>
      <c r="L491" s="1349"/>
      <c r="M491" s="1349"/>
      <c r="N491" s="1351"/>
      <c r="P491" s="1352"/>
    </row>
    <row r="492" spans="1:16" s="1385" customFormat="1" ht="18" customHeight="1" x14ac:dyDescent="0.3">
      <c r="A492" s="1305">
        <v>478</v>
      </c>
      <c r="B492" s="1380"/>
      <c r="C492" s="1381"/>
      <c r="D492" s="208" t="s">
        <v>239</v>
      </c>
      <c r="E492" s="1382"/>
      <c r="F492" s="1382"/>
      <c r="G492" s="1383"/>
      <c r="H492" s="1384"/>
      <c r="I492" s="1348">
        <f>SUM(J492:N492)</f>
        <v>6448</v>
      </c>
      <c r="J492" s="1350"/>
      <c r="K492" s="1350"/>
      <c r="L492" s="1350">
        <f>6448</f>
        <v>6448</v>
      </c>
      <c r="M492" s="1350"/>
      <c r="N492" s="1362"/>
    </row>
    <row r="493" spans="1:16" s="1385" customFormat="1" ht="18" customHeight="1" x14ac:dyDescent="0.3">
      <c r="A493" s="1305">
        <v>479</v>
      </c>
      <c r="B493" s="1380"/>
      <c r="C493" s="1381"/>
      <c r="D493" s="343" t="s">
        <v>840</v>
      </c>
      <c r="E493" s="1382"/>
      <c r="F493" s="1382"/>
      <c r="G493" s="1383"/>
      <c r="H493" s="1384"/>
      <c r="I493" s="1301">
        <f>SUM(J493:N493)</f>
        <v>6448</v>
      </c>
      <c r="J493" s="1364"/>
      <c r="K493" s="1364"/>
      <c r="L493" s="1364">
        <v>6448</v>
      </c>
      <c r="M493" s="1350"/>
      <c r="N493" s="1362"/>
    </row>
    <row r="494" spans="1:16" s="1385" customFormat="1" ht="18" customHeight="1" x14ac:dyDescent="0.3">
      <c r="A494" s="1305">
        <v>480</v>
      </c>
      <c r="B494" s="1380"/>
      <c r="C494" s="1381"/>
      <c r="D494" s="682" t="s">
        <v>614</v>
      </c>
      <c r="E494" s="1382"/>
      <c r="F494" s="1382"/>
      <c r="G494" s="1383"/>
      <c r="H494" s="1384"/>
      <c r="I494" s="262">
        <f>SUM(J494:Q494)</f>
        <v>0</v>
      </c>
      <c r="J494" s="1366"/>
      <c r="K494" s="1366"/>
      <c r="L494" s="1366"/>
      <c r="M494" s="1366"/>
      <c r="N494" s="1386"/>
    </row>
    <row r="495" spans="1:16" s="1385" customFormat="1" ht="18" customHeight="1" x14ac:dyDescent="0.3">
      <c r="A495" s="1305">
        <v>481</v>
      </c>
      <c r="B495" s="1380"/>
      <c r="C495" s="1381"/>
      <c r="D495" s="343" t="s">
        <v>874</v>
      </c>
      <c r="E495" s="1382"/>
      <c r="F495" s="1382"/>
      <c r="G495" s="1383"/>
      <c r="H495" s="1384"/>
      <c r="I495" s="409">
        <f>SUM(J495:Q495)</f>
        <v>6448</v>
      </c>
      <c r="J495" s="1350"/>
      <c r="K495" s="1350"/>
      <c r="L495" s="1364">
        <f>SUM(L493:L494)</f>
        <v>6448</v>
      </c>
      <c r="M495" s="1350"/>
      <c r="N495" s="1362"/>
    </row>
    <row r="496" spans="1:16" s="1342" customFormat="1" ht="22.5" customHeight="1" x14ac:dyDescent="0.3">
      <c r="A496" s="1305">
        <v>482</v>
      </c>
      <c r="B496" s="1359"/>
      <c r="C496" s="1360">
        <v>69</v>
      </c>
      <c r="D496" s="1300" t="s">
        <v>67</v>
      </c>
      <c r="E496" s="1345">
        <v>250887</v>
      </c>
      <c r="F496" s="1345">
        <v>511189</v>
      </c>
      <c r="G496" s="1346">
        <v>321258</v>
      </c>
      <c r="H496" s="1347" t="s">
        <v>22</v>
      </c>
      <c r="I496" s="1348"/>
      <c r="J496" s="1349"/>
      <c r="K496" s="1349"/>
      <c r="L496" s="1349"/>
      <c r="M496" s="1349"/>
      <c r="N496" s="1351"/>
      <c r="P496" s="1352"/>
    </row>
    <row r="497" spans="1:16" s="1385" customFormat="1" ht="18" customHeight="1" x14ac:dyDescent="0.3">
      <c r="A497" s="1305">
        <v>483</v>
      </c>
      <c r="B497" s="1380"/>
      <c r="C497" s="1381"/>
      <c r="D497" s="208" t="s">
        <v>239</v>
      </c>
      <c r="E497" s="1382"/>
      <c r="F497" s="1382"/>
      <c r="G497" s="1383"/>
      <c r="H497" s="1384"/>
      <c r="I497" s="1348">
        <f>SUM(J497:N497)</f>
        <v>678928</v>
      </c>
      <c r="J497" s="1350">
        <f>362323+109286</f>
        <v>471609</v>
      </c>
      <c r="K497" s="1350">
        <f>46889+34072</f>
        <v>80961</v>
      </c>
      <c r="L497" s="1350">
        <f>52685+25000+48673</f>
        <v>126358</v>
      </c>
      <c r="M497" s="1350"/>
      <c r="N497" s="1362"/>
    </row>
    <row r="498" spans="1:16" s="1385" customFormat="1" ht="18" customHeight="1" x14ac:dyDescent="0.3">
      <c r="A498" s="1305">
        <v>484</v>
      </c>
      <c r="B498" s="1380"/>
      <c r="C498" s="1381"/>
      <c r="D498" s="343" t="s">
        <v>840</v>
      </c>
      <c r="E498" s="1382"/>
      <c r="F498" s="1382"/>
      <c r="G498" s="1383"/>
      <c r="H498" s="1384"/>
      <c r="I498" s="1301">
        <f>SUM(J498:N498)</f>
        <v>668928</v>
      </c>
      <c r="J498" s="1364">
        <v>471609</v>
      </c>
      <c r="K498" s="1364">
        <v>80961</v>
      </c>
      <c r="L498" s="1364">
        <v>116358</v>
      </c>
      <c r="M498" s="1350"/>
      <c r="N498" s="1362"/>
    </row>
    <row r="499" spans="1:16" s="1385" customFormat="1" ht="18" customHeight="1" x14ac:dyDescent="0.3">
      <c r="A499" s="1305">
        <v>485</v>
      </c>
      <c r="B499" s="1380"/>
      <c r="C499" s="1381"/>
      <c r="D499" s="682" t="s">
        <v>614</v>
      </c>
      <c r="E499" s="1382"/>
      <c r="F499" s="1382"/>
      <c r="G499" s="1383"/>
      <c r="H499" s="1384"/>
      <c r="I499" s="262">
        <f>SUM(J499:Q499)</f>
        <v>0</v>
      </c>
      <c r="J499" s="1366"/>
      <c r="K499" s="1366"/>
      <c r="L499" s="1366"/>
      <c r="M499" s="1350"/>
      <c r="N499" s="1362"/>
    </row>
    <row r="500" spans="1:16" s="1385" customFormat="1" ht="18" customHeight="1" x14ac:dyDescent="0.3">
      <c r="A500" s="1305">
        <v>486</v>
      </c>
      <c r="B500" s="1380"/>
      <c r="C500" s="1381"/>
      <c r="D500" s="343" t="s">
        <v>874</v>
      </c>
      <c r="E500" s="1382"/>
      <c r="F500" s="1382"/>
      <c r="G500" s="1383"/>
      <c r="H500" s="1384"/>
      <c r="I500" s="409">
        <f>SUM(J500:Q500)</f>
        <v>668928</v>
      </c>
      <c r="J500" s="1364">
        <f>SUM(J498:J499)</f>
        <v>471609</v>
      </c>
      <c r="K500" s="1364">
        <f>SUM(K498:K499)</f>
        <v>80961</v>
      </c>
      <c r="L500" s="1364">
        <f>SUM(L498:L499)</f>
        <v>116358</v>
      </c>
      <c r="M500" s="1350"/>
      <c r="N500" s="1362"/>
    </row>
    <row r="501" spans="1:16" s="1352" customFormat="1" ht="22.5" customHeight="1" x14ac:dyDescent="0.3">
      <c r="A501" s="1305">
        <v>487</v>
      </c>
      <c r="B501" s="1343"/>
      <c r="C501" s="1360">
        <v>70</v>
      </c>
      <c r="D501" s="1335" t="s">
        <v>475</v>
      </c>
      <c r="E501" s="1345">
        <v>45</v>
      </c>
      <c r="F501" s="1345">
        <v>180</v>
      </c>
      <c r="G501" s="1346">
        <v>180</v>
      </c>
      <c r="H501" s="1347" t="s">
        <v>22</v>
      </c>
      <c r="I501" s="1348"/>
      <c r="J501" s="1349"/>
      <c r="K501" s="1349"/>
      <c r="L501" s="1349"/>
      <c r="M501" s="1349"/>
      <c r="N501" s="1351"/>
    </row>
    <row r="502" spans="1:16" s="1385" customFormat="1" ht="18" customHeight="1" x14ac:dyDescent="0.3">
      <c r="A502" s="1305">
        <v>488</v>
      </c>
      <c r="B502" s="1380"/>
      <c r="C502" s="1381"/>
      <c r="D502" s="208" t="s">
        <v>239</v>
      </c>
      <c r="E502" s="1382"/>
      <c r="F502" s="1382"/>
      <c r="G502" s="1383"/>
      <c r="H502" s="1384"/>
      <c r="I502" s="1348">
        <f>SUM(J502:N502)</f>
        <v>180</v>
      </c>
      <c r="J502" s="1350"/>
      <c r="K502" s="1350"/>
      <c r="L502" s="1350">
        <v>180</v>
      </c>
      <c r="M502" s="1350"/>
      <c r="N502" s="1362"/>
    </row>
    <row r="503" spans="1:16" s="1385" customFormat="1" ht="18" customHeight="1" x14ac:dyDescent="0.3">
      <c r="A503" s="1305">
        <v>489</v>
      </c>
      <c r="B503" s="1380"/>
      <c r="C503" s="1381"/>
      <c r="D503" s="343" t="s">
        <v>840</v>
      </c>
      <c r="E503" s="1382"/>
      <c r="F503" s="1382"/>
      <c r="G503" s="1383"/>
      <c r="H503" s="1384"/>
      <c r="I503" s="1301">
        <f>SUM(J503:N503)</f>
        <v>180</v>
      </c>
      <c r="J503" s="1364"/>
      <c r="K503" s="1364"/>
      <c r="L503" s="1364">
        <v>180</v>
      </c>
      <c r="M503" s="1350"/>
      <c r="N503" s="1362"/>
    </row>
    <row r="504" spans="1:16" s="1385" customFormat="1" ht="18" customHeight="1" x14ac:dyDescent="0.3">
      <c r="A504" s="1305">
        <v>490</v>
      </c>
      <c r="B504" s="1380"/>
      <c r="C504" s="1381"/>
      <c r="D504" s="682" t="s">
        <v>614</v>
      </c>
      <c r="E504" s="1382"/>
      <c r="F504" s="1382"/>
      <c r="G504" s="1383"/>
      <c r="H504" s="1384"/>
      <c r="I504" s="262">
        <f>SUM(J504:Q504)</f>
        <v>0</v>
      </c>
      <c r="J504" s="1366"/>
      <c r="K504" s="1366"/>
      <c r="L504" s="1366"/>
      <c r="M504" s="1366"/>
      <c r="N504" s="1386"/>
    </row>
    <row r="505" spans="1:16" s="1385" customFormat="1" ht="18" customHeight="1" x14ac:dyDescent="0.3">
      <c r="A505" s="1305">
        <v>491</v>
      </c>
      <c r="B505" s="1380"/>
      <c r="C505" s="1381"/>
      <c r="D505" s="343" t="s">
        <v>874</v>
      </c>
      <c r="E505" s="1382"/>
      <c r="F505" s="1382"/>
      <c r="G505" s="1383"/>
      <c r="H505" s="1384"/>
      <c r="I505" s="409">
        <f>SUM(J505:Q505)</f>
        <v>180</v>
      </c>
      <c r="J505" s="1350"/>
      <c r="K505" s="1350"/>
      <c r="L505" s="1364">
        <f>SUM(L503:L504)</f>
        <v>180</v>
      </c>
      <c r="M505" s="1350"/>
      <c r="N505" s="1362"/>
    </row>
    <row r="506" spans="1:16" s="1342" customFormat="1" ht="22.5" customHeight="1" x14ac:dyDescent="0.3">
      <c r="A506" s="1305">
        <v>492</v>
      </c>
      <c r="B506" s="1359"/>
      <c r="C506" s="1360">
        <v>71</v>
      </c>
      <c r="D506" s="1300" t="s">
        <v>68</v>
      </c>
      <c r="E506" s="1345">
        <v>71148</v>
      </c>
      <c r="F506" s="1345">
        <v>90000</v>
      </c>
      <c r="G506" s="1346">
        <v>63271</v>
      </c>
      <c r="H506" s="1347" t="s">
        <v>22</v>
      </c>
      <c r="I506" s="1348"/>
      <c r="J506" s="1349"/>
      <c r="K506" s="1349"/>
      <c r="L506" s="1349"/>
      <c r="M506" s="1349"/>
      <c r="N506" s="1351"/>
      <c r="P506" s="1352"/>
    </row>
    <row r="507" spans="1:16" s="1385" customFormat="1" ht="18" customHeight="1" x14ac:dyDescent="0.3">
      <c r="A507" s="1305">
        <v>493</v>
      </c>
      <c r="B507" s="1429"/>
      <c r="C507" s="1381"/>
      <c r="D507" s="208" t="s">
        <v>239</v>
      </c>
      <c r="E507" s="1430"/>
      <c r="F507" s="1430"/>
      <c r="G507" s="1431"/>
      <c r="H507" s="1426"/>
      <c r="I507" s="1348">
        <f>SUM(J507:N507)</f>
        <v>84627</v>
      </c>
      <c r="J507" s="1432"/>
      <c r="K507" s="1432"/>
      <c r="L507" s="1432">
        <f>4393+100+1134</f>
        <v>5627</v>
      </c>
      <c r="M507" s="1432"/>
      <c r="N507" s="1412">
        <v>79000</v>
      </c>
    </row>
    <row r="508" spans="1:16" s="1385" customFormat="1" ht="18" customHeight="1" x14ac:dyDescent="0.3">
      <c r="A508" s="1305">
        <v>494</v>
      </c>
      <c r="B508" s="1429"/>
      <c r="C508" s="1381"/>
      <c r="D508" s="343" t="s">
        <v>840</v>
      </c>
      <c r="E508" s="1430"/>
      <c r="F508" s="1430"/>
      <c r="G508" s="1431"/>
      <c r="H508" s="1426"/>
      <c r="I508" s="1301">
        <f>SUM(J508:N508)</f>
        <v>112952</v>
      </c>
      <c r="J508" s="1355"/>
      <c r="K508" s="1355"/>
      <c r="L508" s="1355">
        <v>12627</v>
      </c>
      <c r="M508" s="1355"/>
      <c r="N508" s="1413">
        <v>100325</v>
      </c>
    </row>
    <row r="509" spans="1:16" s="1385" customFormat="1" ht="18" customHeight="1" x14ac:dyDescent="0.3">
      <c r="A509" s="1305">
        <v>495</v>
      </c>
      <c r="B509" s="1429"/>
      <c r="C509" s="1381"/>
      <c r="D509" s="682" t="s">
        <v>885</v>
      </c>
      <c r="E509" s="1430"/>
      <c r="F509" s="1430"/>
      <c r="G509" s="1431"/>
      <c r="H509" s="1426"/>
      <c r="I509" s="262">
        <f>SUM(J509:Q509)</f>
        <v>89380</v>
      </c>
      <c r="J509" s="1358"/>
      <c r="K509" s="1358"/>
      <c r="L509" s="1358"/>
      <c r="M509" s="1358"/>
      <c r="N509" s="1414">
        <v>89380</v>
      </c>
    </row>
    <row r="510" spans="1:16" s="1385" customFormat="1" ht="18" customHeight="1" x14ac:dyDescent="0.3">
      <c r="A510" s="1305">
        <v>496</v>
      </c>
      <c r="B510" s="1429"/>
      <c r="C510" s="1381"/>
      <c r="D510" s="343" t="s">
        <v>874</v>
      </c>
      <c r="E510" s="1430"/>
      <c r="F510" s="1430"/>
      <c r="G510" s="1431"/>
      <c r="H510" s="1426"/>
      <c r="I510" s="409">
        <f>SUM(J510:Q510)</f>
        <v>202332</v>
      </c>
      <c r="J510" s="1432"/>
      <c r="K510" s="1432"/>
      <c r="L510" s="1355">
        <f>SUM(L508:L509)</f>
        <v>12627</v>
      </c>
      <c r="M510" s="1355"/>
      <c r="N510" s="1413">
        <f>SUM(N508:N509)</f>
        <v>189705</v>
      </c>
    </row>
    <row r="511" spans="1:16" s="1342" customFormat="1" ht="22.5" customHeight="1" x14ac:dyDescent="0.3">
      <c r="A511" s="1305">
        <v>497</v>
      </c>
      <c r="B511" s="1359"/>
      <c r="C511" s="1360">
        <v>72</v>
      </c>
      <c r="D511" s="1300" t="s">
        <v>69</v>
      </c>
      <c r="E511" s="1345">
        <v>330427</v>
      </c>
      <c r="F511" s="1345">
        <v>241986</v>
      </c>
      <c r="G511" s="1346">
        <v>258141</v>
      </c>
      <c r="H511" s="1347" t="s">
        <v>22</v>
      </c>
      <c r="I511" s="1348"/>
      <c r="J511" s="1349"/>
      <c r="K511" s="1349"/>
      <c r="L511" s="1349"/>
      <c r="M511" s="1349"/>
      <c r="N511" s="1351"/>
      <c r="P511" s="1352"/>
    </row>
    <row r="512" spans="1:16" s="1385" customFormat="1" ht="18" customHeight="1" x14ac:dyDescent="0.3">
      <c r="A512" s="1305">
        <v>498</v>
      </c>
      <c r="B512" s="1380"/>
      <c r="C512" s="1381"/>
      <c r="D512" s="208" t="s">
        <v>239</v>
      </c>
      <c r="E512" s="1382"/>
      <c r="F512" s="1382"/>
      <c r="G512" s="1383"/>
      <c r="H512" s="1384"/>
      <c r="I512" s="1348">
        <f>SUM(J512:N512)</f>
        <v>699997</v>
      </c>
      <c r="J512" s="1350"/>
      <c r="K512" s="1350"/>
      <c r="L512" s="1350">
        <f>216152+483845</f>
        <v>699997</v>
      </c>
      <c r="M512" s="1350"/>
      <c r="N512" s="1362"/>
    </row>
    <row r="513" spans="1:16" s="1385" customFormat="1" ht="18" customHeight="1" x14ac:dyDescent="0.3">
      <c r="A513" s="1305">
        <v>499</v>
      </c>
      <c r="B513" s="1380"/>
      <c r="C513" s="1381"/>
      <c r="D513" s="343" t="s">
        <v>840</v>
      </c>
      <c r="E513" s="1382"/>
      <c r="F513" s="1382"/>
      <c r="G513" s="1383"/>
      <c r="H513" s="1384"/>
      <c r="I513" s="1301">
        <f>SUM(J513:N513)</f>
        <v>699997</v>
      </c>
      <c r="J513" s="1364"/>
      <c r="K513" s="1364"/>
      <c r="L513" s="1364">
        <v>699997</v>
      </c>
      <c r="M513" s="1350"/>
      <c r="N513" s="1362"/>
    </row>
    <row r="514" spans="1:16" s="1385" customFormat="1" ht="18" customHeight="1" x14ac:dyDescent="0.3">
      <c r="A514" s="1305">
        <v>500</v>
      </c>
      <c r="B514" s="1380"/>
      <c r="C514" s="1381"/>
      <c r="D514" s="682" t="s">
        <v>614</v>
      </c>
      <c r="E514" s="1382"/>
      <c r="F514" s="1382"/>
      <c r="G514" s="1383"/>
      <c r="H514" s="1384"/>
      <c r="I514" s="262">
        <f>SUM(J514:Q514)</f>
        <v>0</v>
      </c>
      <c r="J514" s="1366"/>
      <c r="K514" s="1366"/>
      <c r="L514" s="1366"/>
      <c r="M514" s="1366"/>
      <c r="N514" s="1386"/>
    </row>
    <row r="515" spans="1:16" s="1385" customFormat="1" ht="18" customHeight="1" x14ac:dyDescent="0.3">
      <c r="A515" s="1305">
        <v>501</v>
      </c>
      <c r="B515" s="1380"/>
      <c r="C515" s="1381"/>
      <c r="D515" s="343" t="s">
        <v>874</v>
      </c>
      <c r="E515" s="1382"/>
      <c r="F515" s="1382"/>
      <c r="G515" s="1383"/>
      <c r="H515" s="1384"/>
      <c r="I515" s="409">
        <f>SUM(J515:Q515)</f>
        <v>699997</v>
      </c>
      <c r="J515" s="1350"/>
      <c r="K515" s="1350"/>
      <c r="L515" s="1364">
        <f>SUM(L513:L514)</f>
        <v>699997</v>
      </c>
      <c r="M515" s="1350"/>
      <c r="N515" s="1362"/>
    </row>
    <row r="516" spans="1:16" s="1342" customFormat="1" ht="22.5" customHeight="1" x14ac:dyDescent="0.3">
      <c r="A516" s="1305">
        <v>502</v>
      </c>
      <c r="B516" s="1359"/>
      <c r="C516" s="1360">
        <v>73</v>
      </c>
      <c r="D516" s="1300" t="s">
        <v>70</v>
      </c>
      <c r="E516" s="1345">
        <v>191921</v>
      </c>
      <c r="F516" s="1345">
        <v>131877</v>
      </c>
      <c r="G516" s="1346">
        <v>110274</v>
      </c>
      <c r="H516" s="1347" t="s">
        <v>23</v>
      </c>
      <c r="I516" s="1348"/>
      <c r="J516" s="1349"/>
      <c r="K516" s="1349"/>
      <c r="L516" s="1349"/>
      <c r="M516" s="1349"/>
      <c r="N516" s="1351"/>
      <c r="P516" s="1352"/>
    </row>
    <row r="517" spans="1:16" s="1385" customFormat="1" ht="18" customHeight="1" x14ac:dyDescent="0.3">
      <c r="A517" s="1305">
        <v>503</v>
      </c>
      <c r="B517" s="1380"/>
      <c r="C517" s="1381"/>
      <c r="D517" s="208" t="s">
        <v>239</v>
      </c>
      <c r="E517" s="1382"/>
      <c r="F517" s="1382"/>
      <c r="G517" s="1383"/>
      <c r="H517" s="1384"/>
      <c r="I517" s="1348">
        <f>SUM(J517:N517)</f>
        <v>73932</v>
      </c>
      <c r="J517" s="1350"/>
      <c r="K517" s="1350"/>
      <c r="L517" s="1350">
        <v>73932</v>
      </c>
      <c r="M517" s="1350"/>
      <c r="N517" s="1362"/>
    </row>
    <row r="518" spans="1:16" s="1385" customFormat="1" ht="18" customHeight="1" x14ac:dyDescent="0.3">
      <c r="A518" s="1305">
        <v>504</v>
      </c>
      <c r="B518" s="1380"/>
      <c r="C518" s="1381"/>
      <c r="D518" s="343" t="s">
        <v>840</v>
      </c>
      <c r="E518" s="1382"/>
      <c r="F518" s="1382"/>
      <c r="G518" s="1383"/>
      <c r="H518" s="1384"/>
      <c r="I518" s="1301">
        <f>SUM(J518:N518)</f>
        <v>73932</v>
      </c>
      <c r="J518" s="1364"/>
      <c r="K518" s="1364"/>
      <c r="L518" s="1364">
        <v>73932</v>
      </c>
      <c r="M518" s="1350"/>
      <c r="N518" s="1362"/>
    </row>
    <row r="519" spans="1:16" s="1385" customFormat="1" ht="18" customHeight="1" x14ac:dyDescent="0.3">
      <c r="A519" s="1305">
        <v>505</v>
      </c>
      <c r="B519" s="1380"/>
      <c r="C519" s="1381"/>
      <c r="D519" s="682" t="s">
        <v>614</v>
      </c>
      <c r="E519" s="1382"/>
      <c r="F519" s="1382"/>
      <c r="G519" s="1383"/>
      <c r="H519" s="1384"/>
      <c r="I519" s="262">
        <f>SUM(J519:Q519)</f>
        <v>0</v>
      </c>
      <c r="J519" s="1366"/>
      <c r="K519" s="1366"/>
      <c r="L519" s="1366"/>
      <c r="M519" s="1366"/>
      <c r="N519" s="1386"/>
    </row>
    <row r="520" spans="1:16" s="1385" customFormat="1" ht="18" customHeight="1" x14ac:dyDescent="0.3">
      <c r="A520" s="1305">
        <v>506</v>
      </c>
      <c r="B520" s="1380"/>
      <c r="C520" s="1381"/>
      <c r="D520" s="343" t="s">
        <v>874</v>
      </c>
      <c r="E520" s="1382"/>
      <c r="F520" s="1382"/>
      <c r="G520" s="1383"/>
      <c r="H520" s="1384"/>
      <c r="I520" s="409">
        <f>SUM(J520:Q520)</f>
        <v>73932</v>
      </c>
      <c r="J520" s="1350"/>
      <c r="K520" s="1350"/>
      <c r="L520" s="1364">
        <f>SUM(L518:L519)</f>
        <v>73932</v>
      </c>
      <c r="M520" s="1350"/>
      <c r="N520" s="1362"/>
    </row>
    <row r="521" spans="1:16" s="1352" customFormat="1" ht="22.5" customHeight="1" x14ac:dyDescent="0.3">
      <c r="A521" s="1305">
        <v>507</v>
      </c>
      <c r="B521" s="1343"/>
      <c r="C521" s="1360">
        <v>74</v>
      </c>
      <c r="D521" s="1335" t="s">
        <v>264</v>
      </c>
      <c r="E521" s="1345">
        <v>2665054</v>
      </c>
      <c r="F521" s="1345">
        <v>3487933</v>
      </c>
      <c r="G521" s="1346">
        <v>3487933</v>
      </c>
      <c r="H521" s="1347" t="s">
        <v>22</v>
      </c>
      <c r="I521" s="1348"/>
      <c r="J521" s="1349"/>
      <c r="K521" s="1349"/>
      <c r="L521" s="1349"/>
      <c r="M521" s="1349"/>
      <c r="N521" s="1351"/>
    </row>
    <row r="522" spans="1:16" s="1385" customFormat="1" ht="18" customHeight="1" x14ac:dyDescent="0.3">
      <c r="A522" s="1305">
        <v>508</v>
      </c>
      <c r="B522" s="1380"/>
      <c r="C522" s="1381"/>
      <c r="D522" s="208" t="s">
        <v>239</v>
      </c>
      <c r="E522" s="1382"/>
      <c r="F522" s="1382"/>
      <c r="G522" s="1383"/>
      <c r="H522" s="1384"/>
      <c r="I522" s="1348">
        <f>SUM(J522:N522)</f>
        <v>3756010</v>
      </c>
      <c r="J522" s="1350"/>
      <c r="K522" s="1350"/>
      <c r="L522" s="1350"/>
      <c r="M522" s="1350"/>
      <c r="N522" s="1362">
        <v>3756010</v>
      </c>
    </row>
    <row r="523" spans="1:16" s="1385" customFormat="1" ht="18" customHeight="1" x14ac:dyDescent="0.3">
      <c r="A523" s="1305">
        <v>509</v>
      </c>
      <c r="B523" s="1380"/>
      <c r="C523" s="1381"/>
      <c r="D523" s="343" t="s">
        <v>840</v>
      </c>
      <c r="E523" s="1345"/>
      <c r="F523" s="1345"/>
      <c r="G523" s="1433"/>
      <c r="H523" s="1434"/>
      <c r="I523" s="1301">
        <f>SUM(J523:N523)</f>
        <v>3756010</v>
      </c>
      <c r="J523" s="1364"/>
      <c r="K523" s="1364"/>
      <c r="L523" s="1364"/>
      <c r="M523" s="1364"/>
      <c r="N523" s="1365">
        <v>3756010</v>
      </c>
    </row>
    <row r="524" spans="1:16" s="1385" customFormat="1" ht="18" customHeight="1" x14ac:dyDescent="0.3">
      <c r="A524" s="1305">
        <v>510</v>
      </c>
      <c r="B524" s="1380"/>
      <c r="C524" s="1381"/>
      <c r="D524" s="682" t="s">
        <v>614</v>
      </c>
      <c r="E524" s="1382"/>
      <c r="F524" s="1382"/>
      <c r="G524" s="1383"/>
      <c r="H524" s="1384"/>
      <c r="I524" s="262">
        <f>SUM(J524:Q524)</f>
        <v>0</v>
      </c>
      <c r="J524" s="1366"/>
      <c r="K524" s="1366"/>
      <c r="L524" s="1366"/>
      <c r="M524" s="1366"/>
      <c r="N524" s="1386"/>
    </row>
    <row r="525" spans="1:16" s="1385" customFormat="1" ht="18" customHeight="1" x14ac:dyDescent="0.3">
      <c r="A525" s="1305">
        <v>511</v>
      </c>
      <c r="B525" s="1380"/>
      <c r="C525" s="1381"/>
      <c r="D525" s="343" t="s">
        <v>874</v>
      </c>
      <c r="E525" s="1382"/>
      <c r="F525" s="1382"/>
      <c r="G525" s="1383"/>
      <c r="H525" s="1384"/>
      <c r="I525" s="409">
        <f>SUM(J525:Q525)</f>
        <v>3756010</v>
      </c>
      <c r="J525" s="1350"/>
      <c r="K525" s="1350"/>
      <c r="L525" s="1350"/>
      <c r="M525" s="1350"/>
      <c r="N525" s="1365">
        <f>SUM(N523:N524)</f>
        <v>3756010</v>
      </c>
    </row>
    <row r="526" spans="1:16" s="1342" customFormat="1" ht="22.5" customHeight="1" x14ac:dyDescent="0.3">
      <c r="A526" s="1305">
        <v>512</v>
      </c>
      <c r="B526" s="1359"/>
      <c r="C526" s="1360">
        <v>75</v>
      </c>
      <c r="D526" s="1300" t="s">
        <v>71</v>
      </c>
      <c r="E526" s="1345">
        <v>2276</v>
      </c>
      <c r="F526" s="1345">
        <v>20000</v>
      </c>
      <c r="G526" s="1346">
        <v>18000</v>
      </c>
      <c r="H526" s="1347" t="s">
        <v>23</v>
      </c>
      <c r="I526" s="1348"/>
      <c r="J526" s="1349"/>
      <c r="K526" s="1349"/>
      <c r="L526" s="1349"/>
      <c r="M526" s="1349"/>
      <c r="N526" s="1351"/>
      <c r="P526" s="1352"/>
    </row>
    <row r="527" spans="1:16" s="1385" customFormat="1" ht="18" customHeight="1" x14ac:dyDescent="0.3">
      <c r="A527" s="1305">
        <v>513</v>
      </c>
      <c r="B527" s="1380"/>
      <c r="C527" s="1381"/>
      <c r="D527" s="208" t="s">
        <v>239</v>
      </c>
      <c r="E527" s="1382"/>
      <c r="F527" s="1382"/>
      <c r="G527" s="1383"/>
      <c r="H527" s="1384"/>
      <c r="I527" s="1348">
        <f>SUM(J527:N527)</f>
        <v>6000</v>
      </c>
      <c r="J527" s="1350"/>
      <c r="K527" s="1350"/>
      <c r="L527" s="1350"/>
      <c r="M527" s="1350"/>
      <c r="N527" s="1362">
        <v>6000</v>
      </c>
    </row>
    <row r="528" spans="1:16" s="1385" customFormat="1" ht="18" customHeight="1" x14ac:dyDescent="0.3">
      <c r="A528" s="1305">
        <v>514</v>
      </c>
      <c r="B528" s="1380"/>
      <c r="C528" s="1381"/>
      <c r="D528" s="343" t="s">
        <v>840</v>
      </c>
      <c r="E528" s="1382"/>
      <c r="F528" s="1382"/>
      <c r="G528" s="1383"/>
      <c r="H528" s="1384"/>
      <c r="I528" s="1301">
        <f>SUM(J528:N528)</f>
        <v>15000</v>
      </c>
      <c r="J528" s="1364"/>
      <c r="K528" s="1364"/>
      <c r="L528" s="1364"/>
      <c r="M528" s="1364"/>
      <c r="N528" s="1365">
        <v>15000</v>
      </c>
    </row>
    <row r="529" spans="1:16" s="1385" customFormat="1" ht="18" customHeight="1" x14ac:dyDescent="0.3">
      <c r="A529" s="1305">
        <v>515</v>
      </c>
      <c r="B529" s="1380"/>
      <c r="C529" s="1381"/>
      <c r="D529" s="682" t="s">
        <v>614</v>
      </c>
      <c r="E529" s="1382"/>
      <c r="F529" s="1382"/>
      <c r="G529" s="1383"/>
      <c r="H529" s="1384"/>
      <c r="I529" s="265">
        <f>SUM(J529:Q529)</f>
        <v>0</v>
      </c>
      <c r="J529" s="1366"/>
      <c r="K529" s="1366"/>
      <c r="L529" s="1366"/>
      <c r="M529" s="1366"/>
      <c r="N529" s="1386"/>
    </row>
    <row r="530" spans="1:16" s="1385" customFormat="1" ht="18" customHeight="1" x14ac:dyDescent="0.3">
      <c r="A530" s="1305">
        <v>516</v>
      </c>
      <c r="B530" s="1380"/>
      <c r="C530" s="1381"/>
      <c r="D530" s="343" t="s">
        <v>874</v>
      </c>
      <c r="E530" s="1382"/>
      <c r="F530" s="1382"/>
      <c r="G530" s="1383"/>
      <c r="H530" s="1384"/>
      <c r="I530" s="409">
        <f>SUM(J530:Q530)</f>
        <v>15000</v>
      </c>
      <c r="J530" s="1350"/>
      <c r="K530" s="1350"/>
      <c r="L530" s="1350"/>
      <c r="M530" s="1350"/>
      <c r="N530" s="1365">
        <f>SUM(N528:N529)</f>
        <v>15000</v>
      </c>
    </row>
    <row r="531" spans="1:16" s="1342" customFormat="1" ht="22.5" customHeight="1" x14ac:dyDescent="0.3">
      <c r="A531" s="1305">
        <v>517</v>
      </c>
      <c r="B531" s="1359"/>
      <c r="C531" s="1360">
        <v>76</v>
      </c>
      <c r="D531" s="1300" t="s">
        <v>74</v>
      </c>
      <c r="E531" s="1345">
        <v>30000</v>
      </c>
      <c r="F531" s="1345">
        <v>75000</v>
      </c>
      <c r="G531" s="1346">
        <v>75000</v>
      </c>
      <c r="H531" s="1347" t="s">
        <v>23</v>
      </c>
      <c r="I531" s="1348"/>
      <c r="J531" s="1349"/>
      <c r="K531" s="1349"/>
      <c r="L531" s="1349"/>
      <c r="M531" s="1349"/>
      <c r="N531" s="1351"/>
      <c r="P531" s="1352"/>
    </row>
    <row r="532" spans="1:16" s="1385" customFormat="1" ht="18" customHeight="1" x14ac:dyDescent="0.3">
      <c r="A532" s="1305">
        <v>518</v>
      </c>
      <c r="B532" s="1380"/>
      <c r="C532" s="1381"/>
      <c r="D532" s="208" t="s">
        <v>239</v>
      </c>
      <c r="E532" s="1382"/>
      <c r="F532" s="1382"/>
      <c r="G532" s="1383"/>
      <c r="H532" s="1384"/>
      <c r="I532" s="1348">
        <f>SUM(J532:N532)</f>
        <v>65000</v>
      </c>
      <c r="J532" s="1350"/>
      <c r="K532" s="1350"/>
      <c r="L532" s="1350"/>
      <c r="M532" s="1350"/>
      <c r="N532" s="1362">
        <v>65000</v>
      </c>
    </row>
    <row r="533" spans="1:16" s="1385" customFormat="1" ht="18" customHeight="1" x14ac:dyDescent="0.3">
      <c r="A533" s="1305">
        <v>519</v>
      </c>
      <c r="B533" s="1380"/>
      <c r="C533" s="1381"/>
      <c r="D533" s="343" t="s">
        <v>840</v>
      </c>
      <c r="E533" s="1382"/>
      <c r="F533" s="1382"/>
      <c r="G533" s="1383"/>
      <c r="H533" s="1384"/>
      <c r="I533" s="1301">
        <f>SUM(J533:N533)</f>
        <v>73000</v>
      </c>
      <c r="J533" s="1364"/>
      <c r="K533" s="1364"/>
      <c r="L533" s="1364"/>
      <c r="M533" s="1364"/>
      <c r="N533" s="1365">
        <v>73000</v>
      </c>
    </row>
    <row r="534" spans="1:16" s="1385" customFormat="1" ht="18" customHeight="1" x14ac:dyDescent="0.3">
      <c r="A534" s="1305">
        <v>520</v>
      </c>
      <c r="B534" s="1380"/>
      <c r="C534" s="1381"/>
      <c r="D534" s="682" t="s">
        <v>614</v>
      </c>
      <c r="E534" s="1382"/>
      <c r="F534" s="1382"/>
      <c r="G534" s="1383"/>
      <c r="H534" s="1384"/>
      <c r="I534" s="265">
        <f>SUM(J534:Q534)</f>
        <v>0</v>
      </c>
      <c r="J534" s="1407"/>
      <c r="K534" s="1407"/>
      <c r="L534" s="1407"/>
      <c r="M534" s="1407"/>
      <c r="N534" s="1386"/>
    </row>
    <row r="535" spans="1:16" s="1385" customFormat="1" ht="18" customHeight="1" x14ac:dyDescent="0.3">
      <c r="A535" s="1305">
        <v>521</v>
      </c>
      <c r="B535" s="1380"/>
      <c r="C535" s="1381"/>
      <c r="D535" s="343" t="s">
        <v>874</v>
      </c>
      <c r="E535" s="1382"/>
      <c r="F535" s="1382"/>
      <c r="G535" s="1383"/>
      <c r="H535" s="1384"/>
      <c r="I535" s="409">
        <f>SUM(J535:Q535)</f>
        <v>73000</v>
      </c>
      <c r="J535" s="1350"/>
      <c r="K535" s="1350"/>
      <c r="L535" s="1350"/>
      <c r="M535" s="1350"/>
      <c r="N535" s="1365">
        <f>SUM(N533:N534)</f>
        <v>73000</v>
      </c>
    </row>
    <row r="536" spans="1:16" s="1342" customFormat="1" ht="22.5" customHeight="1" x14ac:dyDescent="0.3">
      <c r="A536" s="1305">
        <v>522</v>
      </c>
      <c r="B536" s="1359"/>
      <c r="C536" s="1360">
        <v>77</v>
      </c>
      <c r="D536" s="1300" t="s">
        <v>476</v>
      </c>
      <c r="E536" s="1345">
        <v>110364</v>
      </c>
      <c r="F536" s="1345">
        <v>135364</v>
      </c>
      <c r="G536" s="1346">
        <v>218364</v>
      </c>
      <c r="H536" s="1347" t="s">
        <v>23</v>
      </c>
      <c r="I536" s="1348"/>
      <c r="J536" s="1349"/>
      <c r="K536" s="1349"/>
      <c r="L536" s="1349"/>
      <c r="M536" s="1349"/>
      <c r="N536" s="1351"/>
      <c r="P536" s="1352"/>
    </row>
    <row r="537" spans="1:16" s="1342" customFormat="1" ht="20.100000000000001" customHeight="1" x14ac:dyDescent="0.3">
      <c r="A537" s="1305">
        <v>523</v>
      </c>
      <c r="B537" s="1359"/>
      <c r="C537" s="1360"/>
      <c r="D537" s="208" t="s">
        <v>239</v>
      </c>
      <c r="E537" s="1345"/>
      <c r="F537" s="1345"/>
      <c r="G537" s="1346"/>
      <c r="H537" s="1347"/>
      <c r="I537" s="1348">
        <f>SUM(J537:N537)</f>
        <v>140364</v>
      </c>
      <c r="J537" s="1349"/>
      <c r="K537" s="1349"/>
      <c r="L537" s="1349"/>
      <c r="M537" s="1349"/>
      <c r="N537" s="1362">
        <v>140364</v>
      </c>
      <c r="P537" s="1352"/>
    </row>
    <row r="538" spans="1:16" s="1342" customFormat="1" ht="18" customHeight="1" x14ac:dyDescent="0.3">
      <c r="A538" s="1305">
        <v>524</v>
      </c>
      <c r="B538" s="1359"/>
      <c r="C538" s="1360"/>
      <c r="D538" s="343" t="s">
        <v>840</v>
      </c>
      <c r="E538" s="1345"/>
      <c r="F538" s="1345"/>
      <c r="G538" s="1346"/>
      <c r="H538" s="1347"/>
      <c r="I538" s="1301">
        <f>SUM(J538:N538)</f>
        <v>200728</v>
      </c>
      <c r="J538" s="1363"/>
      <c r="K538" s="1363"/>
      <c r="L538" s="1363"/>
      <c r="M538" s="1363"/>
      <c r="N538" s="1365">
        <v>200728</v>
      </c>
      <c r="P538" s="1352"/>
    </row>
    <row r="539" spans="1:16" s="1342" customFormat="1" ht="20.100000000000001" customHeight="1" x14ac:dyDescent="0.3">
      <c r="A539" s="1305">
        <v>525</v>
      </c>
      <c r="B539" s="1359"/>
      <c r="C539" s="1360"/>
      <c r="D539" s="682" t="s">
        <v>614</v>
      </c>
      <c r="E539" s="1345"/>
      <c r="F539" s="1345"/>
      <c r="G539" s="1346"/>
      <c r="H539" s="1347"/>
      <c r="I539" s="265">
        <f>SUM(J539:Q539)</f>
        <v>0</v>
      </c>
      <c r="J539" s="1366"/>
      <c r="K539" s="1366"/>
      <c r="L539" s="1366"/>
      <c r="M539" s="1366"/>
      <c r="N539" s="1386"/>
      <c r="P539" s="1352"/>
    </row>
    <row r="540" spans="1:16" s="1342" customFormat="1" ht="20.100000000000001" customHeight="1" x14ac:dyDescent="0.3">
      <c r="A540" s="1305">
        <v>526</v>
      </c>
      <c r="B540" s="1359"/>
      <c r="C540" s="1360"/>
      <c r="D540" s="343" t="s">
        <v>874</v>
      </c>
      <c r="E540" s="1345"/>
      <c r="F540" s="1345"/>
      <c r="G540" s="1346"/>
      <c r="H540" s="1347"/>
      <c r="I540" s="409">
        <f>SUM(J540:Q540)</f>
        <v>200728</v>
      </c>
      <c r="J540" s="1349"/>
      <c r="K540" s="1349"/>
      <c r="L540" s="1349"/>
      <c r="M540" s="1349"/>
      <c r="N540" s="1365">
        <f>SUM(N538:N539)</f>
        <v>200728</v>
      </c>
      <c r="P540" s="1352"/>
    </row>
    <row r="541" spans="1:16" s="1342" customFormat="1" ht="22.5" customHeight="1" x14ac:dyDescent="0.3">
      <c r="A541" s="1305">
        <v>527</v>
      </c>
      <c r="B541" s="1359"/>
      <c r="C541" s="1360">
        <v>78</v>
      </c>
      <c r="D541" s="1300" t="s">
        <v>529</v>
      </c>
      <c r="E541" s="1345">
        <v>15576</v>
      </c>
      <c r="F541" s="1345">
        <v>336000</v>
      </c>
      <c r="G541" s="1346">
        <v>57673</v>
      </c>
      <c r="H541" s="1347" t="s">
        <v>23</v>
      </c>
      <c r="I541" s="1348"/>
      <c r="J541" s="1349"/>
      <c r="K541" s="1349"/>
      <c r="L541" s="1349"/>
      <c r="M541" s="1349"/>
      <c r="N541" s="1351"/>
      <c r="P541" s="1352"/>
    </row>
    <row r="542" spans="1:16" s="1342" customFormat="1" ht="18" customHeight="1" x14ac:dyDescent="0.3">
      <c r="A542" s="1305">
        <v>528</v>
      </c>
      <c r="B542" s="1359"/>
      <c r="C542" s="1360"/>
      <c r="D542" s="343" t="s">
        <v>840</v>
      </c>
      <c r="E542" s="1345"/>
      <c r="F542" s="1345"/>
      <c r="G542" s="1346"/>
      <c r="H542" s="1347"/>
      <c r="I542" s="409">
        <f>SUM(J542:Q542)</f>
        <v>10000</v>
      </c>
      <c r="J542" s="1349"/>
      <c r="K542" s="1349"/>
      <c r="L542" s="1364">
        <v>10000</v>
      </c>
      <c r="M542" s="1349"/>
      <c r="N542" s="1351"/>
      <c r="P542" s="1352"/>
    </row>
    <row r="543" spans="1:16" s="1342" customFormat="1" ht="20.100000000000001" customHeight="1" x14ac:dyDescent="0.3">
      <c r="A543" s="1305">
        <v>529</v>
      </c>
      <c r="B543" s="1359"/>
      <c r="C543" s="1360"/>
      <c r="D543" s="682" t="s">
        <v>614</v>
      </c>
      <c r="E543" s="1345"/>
      <c r="F543" s="1345"/>
      <c r="G543" s="1346"/>
      <c r="H543" s="1347"/>
      <c r="I543" s="265">
        <f>SUM(J543:Q543)</f>
        <v>0</v>
      </c>
      <c r="J543" s="1349"/>
      <c r="K543" s="1349"/>
      <c r="L543" s="1366"/>
      <c r="M543" s="1349"/>
      <c r="N543" s="1351"/>
      <c r="P543" s="1352"/>
    </row>
    <row r="544" spans="1:16" s="1342" customFormat="1" ht="20.100000000000001" customHeight="1" x14ac:dyDescent="0.3">
      <c r="A544" s="1305">
        <v>530</v>
      </c>
      <c r="B544" s="1359"/>
      <c r="C544" s="1360"/>
      <c r="D544" s="343" t="s">
        <v>874</v>
      </c>
      <c r="E544" s="1345"/>
      <c r="F544" s="1345"/>
      <c r="G544" s="1346"/>
      <c r="H544" s="1347"/>
      <c r="I544" s="409">
        <f>SUM(J544:Q544)</f>
        <v>10000</v>
      </c>
      <c r="J544" s="1349"/>
      <c r="K544" s="1349"/>
      <c r="L544" s="1364">
        <f>SUM(L542:L543)</f>
        <v>10000</v>
      </c>
      <c r="M544" s="1349"/>
      <c r="N544" s="1351"/>
      <c r="P544" s="1352"/>
    </row>
    <row r="545" spans="1:16" s="1342" customFormat="1" ht="22.5" customHeight="1" x14ac:dyDescent="0.3">
      <c r="A545" s="1305">
        <v>531</v>
      </c>
      <c r="B545" s="1359"/>
      <c r="C545" s="1360">
        <v>79</v>
      </c>
      <c r="D545" s="1300" t="s">
        <v>75</v>
      </c>
      <c r="E545" s="1345">
        <v>22000</v>
      </c>
      <c r="F545" s="1345">
        <v>38913</v>
      </c>
      <c r="G545" s="1346">
        <v>35398</v>
      </c>
      <c r="H545" s="1347" t="s">
        <v>22</v>
      </c>
      <c r="I545" s="1348"/>
      <c r="J545" s="1349"/>
      <c r="K545" s="1349"/>
      <c r="L545" s="1349"/>
      <c r="M545" s="1349"/>
      <c r="N545" s="1351"/>
      <c r="P545" s="1352"/>
    </row>
    <row r="546" spans="1:16" s="1385" customFormat="1" ht="18" customHeight="1" x14ac:dyDescent="0.3">
      <c r="A546" s="1305">
        <v>532</v>
      </c>
      <c r="B546" s="1380"/>
      <c r="C546" s="1381"/>
      <c r="D546" s="208" t="s">
        <v>239</v>
      </c>
      <c r="E546" s="1382"/>
      <c r="F546" s="1382"/>
      <c r="G546" s="1383"/>
      <c r="H546" s="1384"/>
      <c r="I546" s="1348">
        <f>SUM(J546:N546)</f>
        <v>47406</v>
      </c>
      <c r="J546" s="1350"/>
      <c r="K546" s="1350"/>
      <c r="L546" s="1350">
        <f>43891+3515</f>
        <v>47406</v>
      </c>
      <c r="M546" s="1350"/>
      <c r="N546" s="1362"/>
    </row>
    <row r="547" spans="1:16" s="1385" customFormat="1" ht="18" customHeight="1" x14ac:dyDescent="0.3">
      <c r="A547" s="1305">
        <v>533</v>
      </c>
      <c r="B547" s="1380"/>
      <c r="C547" s="1381"/>
      <c r="D547" s="343" t="s">
        <v>840</v>
      </c>
      <c r="E547" s="1382"/>
      <c r="F547" s="1382"/>
      <c r="G547" s="1383"/>
      <c r="H547" s="1384"/>
      <c r="I547" s="1301">
        <f>SUM(J547:N547)</f>
        <v>47406</v>
      </c>
      <c r="J547" s="1364"/>
      <c r="K547" s="1364"/>
      <c r="L547" s="1364">
        <v>47406</v>
      </c>
      <c r="M547" s="1350"/>
      <c r="N547" s="1362"/>
    </row>
    <row r="548" spans="1:16" s="1385" customFormat="1" ht="18" customHeight="1" x14ac:dyDescent="0.3">
      <c r="A548" s="1305">
        <v>534</v>
      </c>
      <c r="B548" s="1380"/>
      <c r="C548" s="1381"/>
      <c r="D548" s="682" t="s">
        <v>614</v>
      </c>
      <c r="E548" s="1382"/>
      <c r="F548" s="1382"/>
      <c r="G548" s="1383"/>
      <c r="H548" s="1384"/>
      <c r="I548" s="262">
        <f>SUM(J548:Q548)</f>
        <v>0</v>
      </c>
      <c r="J548" s="1366"/>
      <c r="K548" s="1366"/>
      <c r="L548" s="1366"/>
      <c r="M548" s="1366"/>
      <c r="N548" s="1386"/>
    </row>
    <row r="549" spans="1:16" s="1385" customFormat="1" ht="18" customHeight="1" x14ac:dyDescent="0.3">
      <c r="A549" s="1305">
        <v>535</v>
      </c>
      <c r="B549" s="1380"/>
      <c r="C549" s="1381"/>
      <c r="D549" s="343" t="s">
        <v>874</v>
      </c>
      <c r="E549" s="1382"/>
      <c r="F549" s="1382"/>
      <c r="G549" s="1383"/>
      <c r="H549" s="1384"/>
      <c r="I549" s="409">
        <f>SUM(J549:Q549)</f>
        <v>47406</v>
      </c>
      <c r="J549" s="1350"/>
      <c r="K549" s="1350"/>
      <c r="L549" s="1364">
        <f>SUM(L547:L548)</f>
        <v>47406</v>
      </c>
      <c r="M549" s="1350"/>
      <c r="N549" s="1362"/>
    </row>
    <row r="550" spans="1:16" s="1342" customFormat="1" ht="22.5" customHeight="1" x14ac:dyDescent="0.3">
      <c r="A550" s="1305">
        <v>536</v>
      </c>
      <c r="B550" s="1359"/>
      <c r="C550" s="1360">
        <v>81</v>
      </c>
      <c r="D550" s="1300" t="s">
        <v>76</v>
      </c>
      <c r="E550" s="1345"/>
      <c r="F550" s="1345">
        <v>102870</v>
      </c>
      <c r="G550" s="1346">
        <v>21631</v>
      </c>
      <c r="H550" s="1347" t="s">
        <v>23</v>
      </c>
      <c r="I550" s="1348"/>
      <c r="J550" s="1349"/>
      <c r="K550" s="1349"/>
      <c r="L550" s="1349"/>
      <c r="M550" s="1349"/>
      <c r="N550" s="1351"/>
      <c r="P550" s="1352"/>
    </row>
    <row r="551" spans="1:16" s="1342" customFormat="1" ht="18" customHeight="1" x14ac:dyDescent="0.3">
      <c r="A551" s="1305">
        <v>537</v>
      </c>
      <c r="B551" s="1359"/>
      <c r="C551" s="1360"/>
      <c r="D551" s="208" t="s">
        <v>239</v>
      </c>
      <c r="E551" s="1345"/>
      <c r="F551" s="1345"/>
      <c r="G551" s="1346"/>
      <c r="H551" s="1347"/>
      <c r="I551" s="1348">
        <f>SUM(J551:N551)</f>
        <v>118173</v>
      </c>
      <c r="J551" s="1349"/>
      <c r="K551" s="1349"/>
      <c r="L551" s="1350">
        <f>114173+4000</f>
        <v>118173</v>
      </c>
      <c r="M551" s="1349"/>
      <c r="N551" s="1351"/>
      <c r="P551" s="1352"/>
    </row>
    <row r="552" spans="1:16" s="1342" customFormat="1" ht="18" customHeight="1" x14ac:dyDescent="0.3">
      <c r="A552" s="1305">
        <v>538</v>
      </c>
      <c r="B552" s="1359"/>
      <c r="C552" s="1360"/>
      <c r="D552" s="343" t="s">
        <v>840</v>
      </c>
      <c r="E552" s="1345"/>
      <c r="F552" s="1345"/>
      <c r="G552" s="1346"/>
      <c r="H552" s="1347"/>
      <c r="I552" s="1301">
        <f>SUM(J552:N552)</f>
        <v>118173</v>
      </c>
      <c r="J552" s="1363"/>
      <c r="K552" s="1363"/>
      <c r="L552" s="1364">
        <v>118173</v>
      </c>
      <c r="M552" s="1349"/>
      <c r="N552" s="1351"/>
      <c r="P552" s="1352"/>
    </row>
    <row r="553" spans="1:16" s="1342" customFormat="1" ht="18" customHeight="1" x14ac:dyDescent="0.3">
      <c r="A553" s="1305">
        <v>539</v>
      </c>
      <c r="B553" s="1359"/>
      <c r="C553" s="1360"/>
      <c r="D553" s="682" t="s">
        <v>614</v>
      </c>
      <c r="E553" s="1345"/>
      <c r="F553" s="1345"/>
      <c r="G553" s="1346"/>
      <c r="H553" s="1347"/>
      <c r="I553" s="262">
        <f>SUM(J553:Q553)</f>
        <v>0</v>
      </c>
      <c r="J553" s="1366"/>
      <c r="K553" s="1366"/>
      <c r="L553" s="1407"/>
      <c r="M553" s="1366"/>
      <c r="N553" s="1386"/>
      <c r="P553" s="1352"/>
    </row>
    <row r="554" spans="1:16" s="1342" customFormat="1" ht="18" customHeight="1" x14ac:dyDescent="0.3">
      <c r="A554" s="1305">
        <v>540</v>
      </c>
      <c r="B554" s="1359"/>
      <c r="C554" s="1360"/>
      <c r="D554" s="343" t="s">
        <v>874</v>
      </c>
      <c r="E554" s="1345"/>
      <c r="F554" s="1345"/>
      <c r="G554" s="1346"/>
      <c r="H554" s="1347"/>
      <c r="I554" s="409">
        <f>SUM(J554:Q554)</f>
        <v>118173</v>
      </c>
      <c r="J554" s="1349"/>
      <c r="K554" s="1349"/>
      <c r="L554" s="1364">
        <f>SUM(L552:L553)</f>
        <v>118173</v>
      </c>
      <c r="M554" s="1349"/>
      <c r="N554" s="1351"/>
      <c r="P554" s="1352"/>
    </row>
    <row r="555" spans="1:16" s="1342" customFormat="1" ht="22.5" customHeight="1" x14ac:dyDescent="0.3">
      <c r="A555" s="1305">
        <v>541</v>
      </c>
      <c r="B555" s="1359"/>
      <c r="C555" s="1360">
        <v>82</v>
      </c>
      <c r="D555" s="1300" t="s">
        <v>347</v>
      </c>
      <c r="E555" s="1345">
        <v>95000</v>
      </c>
      <c r="F555" s="1345">
        <v>140200</v>
      </c>
      <c r="G555" s="1346">
        <v>140200</v>
      </c>
      <c r="H555" s="1347" t="s">
        <v>23</v>
      </c>
      <c r="I555" s="1348"/>
      <c r="J555" s="1349"/>
      <c r="K555" s="1349"/>
      <c r="L555" s="1349"/>
      <c r="M555" s="1349"/>
      <c r="N555" s="1351"/>
      <c r="P555" s="1352"/>
    </row>
    <row r="556" spans="1:16" s="1385" customFormat="1" ht="18" customHeight="1" x14ac:dyDescent="0.3">
      <c r="A556" s="1305">
        <v>542</v>
      </c>
      <c r="B556" s="1380"/>
      <c r="C556" s="1381"/>
      <c r="D556" s="208" t="s">
        <v>239</v>
      </c>
      <c r="E556" s="1382"/>
      <c r="F556" s="1382"/>
      <c r="G556" s="1383"/>
      <c r="H556" s="1384"/>
      <c r="I556" s="1348">
        <f>SUM(J556:N556)</f>
        <v>98000</v>
      </c>
      <c r="J556" s="1350"/>
      <c r="K556" s="1350"/>
      <c r="L556" s="1350"/>
      <c r="M556" s="1350"/>
      <c r="N556" s="1362">
        <v>98000</v>
      </c>
    </row>
    <row r="557" spans="1:16" s="1385" customFormat="1" ht="18" customHeight="1" x14ac:dyDescent="0.3">
      <c r="A557" s="1305">
        <v>543</v>
      </c>
      <c r="B557" s="1380"/>
      <c r="C557" s="1381"/>
      <c r="D557" s="343" t="s">
        <v>840</v>
      </c>
      <c r="E557" s="1382"/>
      <c r="F557" s="1382"/>
      <c r="G557" s="1383"/>
      <c r="H557" s="1384"/>
      <c r="I557" s="1301">
        <f>SUM(J557:N557)</f>
        <v>98000</v>
      </c>
      <c r="J557" s="1364"/>
      <c r="K557" s="1364"/>
      <c r="L557" s="1364"/>
      <c r="M557" s="1364"/>
      <c r="N557" s="1365">
        <v>98000</v>
      </c>
    </row>
    <row r="558" spans="1:16" s="1385" customFormat="1" ht="18" customHeight="1" x14ac:dyDescent="0.3">
      <c r="A558" s="1305">
        <v>544</v>
      </c>
      <c r="B558" s="1380"/>
      <c r="C558" s="1381"/>
      <c r="D558" s="682" t="s">
        <v>614</v>
      </c>
      <c r="E558" s="1382"/>
      <c r="F558" s="1382"/>
      <c r="G558" s="1383"/>
      <c r="H558" s="1384"/>
      <c r="I558" s="262">
        <f>SUM(J558:Q558)</f>
        <v>0</v>
      </c>
      <c r="J558" s="1366"/>
      <c r="K558" s="1366"/>
      <c r="L558" s="1366"/>
      <c r="M558" s="1366"/>
      <c r="N558" s="1386"/>
    </row>
    <row r="559" spans="1:16" s="1385" customFormat="1" ht="18" customHeight="1" x14ac:dyDescent="0.3">
      <c r="A559" s="1305">
        <v>545</v>
      </c>
      <c r="B559" s="1380"/>
      <c r="C559" s="1381"/>
      <c r="D559" s="343" t="s">
        <v>874</v>
      </c>
      <c r="E559" s="1382"/>
      <c r="F559" s="1382"/>
      <c r="G559" s="1383"/>
      <c r="H559" s="1384"/>
      <c r="I559" s="409">
        <f>SUM(J559:Q559)</f>
        <v>98000</v>
      </c>
      <c r="J559" s="1350"/>
      <c r="K559" s="1350"/>
      <c r="L559" s="1350"/>
      <c r="M559" s="1350"/>
      <c r="N559" s="1365">
        <f>SUM(N557:N558)</f>
        <v>98000</v>
      </c>
    </row>
    <row r="560" spans="1:16" s="1342" customFormat="1" ht="32.25" customHeight="1" x14ac:dyDescent="0.3">
      <c r="A560" s="1305">
        <v>546</v>
      </c>
      <c r="B560" s="1359"/>
      <c r="C560" s="1388">
        <v>83</v>
      </c>
      <c r="D560" s="1335" t="s">
        <v>477</v>
      </c>
      <c r="E560" s="1345">
        <v>17785</v>
      </c>
      <c r="F560" s="1345">
        <v>61213</v>
      </c>
      <c r="G560" s="1346">
        <v>17294</v>
      </c>
      <c r="H560" s="1347" t="s">
        <v>23</v>
      </c>
      <c r="I560" s="1348"/>
      <c r="J560" s="1349"/>
      <c r="K560" s="1349"/>
      <c r="L560" s="1349"/>
      <c r="M560" s="1349"/>
      <c r="N560" s="1362"/>
      <c r="P560" s="1352"/>
    </row>
    <row r="561" spans="1:16" s="1385" customFormat="1" ht="18" customHeight="1" x14ac:dyDescent="0.3">
      <c r="A561" s="1305">
        <v>547</v>
      </c>
      <c r="B561" s="1380"/>
      <c r="C561" s="1381"/>
      <c r="D561" s="208" t="s">
        <v>239</v>
      </c>
      <c r="E561" s="1382"/>
      <c r="F561" s="1382"/>
      <c r="G561" s="1383"/>
      <c r="H561" s="1384"/>
      <c r="I561" s="1348">
        <f>SUM(J561:N561)</f>
        <v>23719</v>
      </c>
      <c r="J561" s="1350"/>
      <c r="K561" s="1350"/>
      <c r="L561" s="1350">
        <f>15000+8719</f>
        <v>23719</v>
      </c>
      <c r="M561" s="1350"/>
      <c r="N561" s="1362"/>
    </row>
    <row r="562" spans="1:16" s="1385" customFormat="1" ht="18" customHeight="1" x14ac:dyDescent="0.3">
      <c r="A562" s="1305">
        <v>548</v>
      </c>
      <c r="B562" s="1380"/>
      <c r="C562" s="1381"/>
      <c r="D562" s="343" t="s">
        <v>840</v>
      </c>
      <c r="E562" s="1382"/>
      <c r="F562" s="1382"/>
      <c r="G562" s="1383"/>
      <c r="H562" s="1384"/>
      <c r="I562" s="1301">
        <f>SUM(J562:N562)</f>
        <v>19219</v>
      </c>
      <c r="J562" s="1364"/>
      <c r="K562" s="1364"/>
      <c r="L562" s="1364">
        <v>19219</v>
      </c>
      <c r="M562" s="1350"/>
      <c r="N562" s="1362"/>
    </row>
    <row r="563" spans="1:16" s="1385" customFormat="1" ht="18" customHeight="1" x14ac:dyDescent="0.3">
      <c r="A563" s="1305">
        <v>549</v>
      </c>
      <c r="B563" s="1380"/>
      <c r="C563" s="1381"/>
      <c r="D563" s="682" t="s">
        <v>614</v>
      </c>
      <c r="E563" s="1382"/>
      <c r="F563" s="1382"/>
      <c r="G563" s="1383"/>
      <c r="H563" s="1384"/>
      <c r="I563" s="262">
        <f>SUM(J563:Q563)</f>
        <v>0</v>
      </c>
      <c r="J563" s="1366"/>
      <c r="K563" s="1366"/>
      <c r="L563" s="1366"/>
      <c r="M563" s="1366"/>
      <c r="N563" s="1386"/>
    </row>
    <row r="564" spans="1:16" s="1385" customFormat="1" ht="18" customHeight="1" x14ac:dyDescent="0.3">
      <c r="A564" s="1305">
        <v>550</v>
      </c>
      <c r="B564" s="1380"/>
      <c r="C564" s="1381"/>
      <c r="D564" s="343" t="s">
        <v>874</v>
      </c>
      <c r="E564" s="1382"/>
      <c r="F564" s="1382"/>
      <c r="G564" s="1383"/>
      <c r="H564" s="1384"/>
      <c r="I564" s="409">
        <f>SUM(J564:Q564)</f>
        <v>19219</v>
      </c>
      <c r="J564" s="1350"/>
      <c r="K564" s="1350"/>
      <c r="L564" s="1364">
        <f>SUM(L562:L563)</f>
        <v>19219</v>
      </c>
      <c r="M564" s="1350"/>
      <c r="N564" s="1362"/>
    </row>
    <row r="565" spans="1:16" s="1352" customFormat="1" ht="22.5" customHeight="1" x14ac:dyDescent="0.3">
      <c r="A565" s="1305">
        <v>551</v>
      </c>
      <c r="B565" s="1343"/>
      <c r="C565" s="1360">
        <v>84</v>
      </c>
      <c r="D565" s="1335" t="s">
        <v>590</v>
      </c>
      <c r="E565" s="1345"/>
      <c r="F565" s="1345">
        <v>7500</v>
      </c>
      <c r="G565" s="1346">
        <v>6186</v>
      </c>
      <c r="H565" s="1347" t="s">
        <v>23</v>
      </c>
      <c r="I565" s="1348"/>
      <c r="J565" s="1349"/>
      <c r="K565" s="1349"/>
      <c r="L565" s="1349"/>
      <c r="M565" s="1349"/>
      <c r="N565" s="1351"/>
    </row>
    <row r="566" spans="1:16" s="1352" customFormat="1" ht="22.5" customHeight="1" x14ac:dyDescent="0.3">
      <c r="A566" s="1305">
        <v>552</v>
      </c>
      <c r="B566" s="1343"/>
      <c r="C566" s="1360">
        <v>85</v>
      </c>
      <c r="D566" s="1300" t="s">
        <v>53</v>
      </c>
      <c r="E566" s="1345"/>
      <c r="F566" s="1345">
        <v>11000</v>
      </c>
      <c r="G566" s="1346">
        <v>11000</v>
      </c>
      <c r="H566" s="1338" t="s">
        <v>23</v>
      </c>
      <c r="I566" s="1368"/>
      <c r="J566" s="1369"/>
      <c r="K566" s="1369"/>
      <c r="L566" s="1369"/>
      <c r="M566" s="1369"/>
      <c r="N566" s="1370"/>
    </row>
    <row r="567" spans="1:16" s="1352" customFormat="1" ht="18" customHeight="1" x14ac:dyDescent="0.3">
      <c r="A567" s="1305">
        <v>553</v>
      </c>
      <c r="B567" s="1343"/>
      <c r="C567" s="1360"/>
      <c r="D567" s="208" t="s">
        <v>239</v>
      </c>
      <c r="E567" s="1345"/>
      <c r="F567" s="1345"/>
      <c r="G567" s="1346"/>
      <c r="H567" s="1338"/>
      <c r="I567" s="1348">
        <f>SUM(J567:N567)</f>
        <v>5000</v>
      </c>
      <c r="J567" s="1369"/>
      <c r="K567" s="1369"/>
      <c r="L567" s="1369"/>
      <c r="M567" s="1369"/>
      <c r="N567" s="1372">
        <v>5000</v>
      </c>
    </row>
    <row r="568" spans="1:16" s="1352" customFormat="1" ht="18" customHeight="1" x14ac:dyDescent="0.3">
      <c r="A568" s="1305">
        <v>554</v>
      </c>
      <c r="B568" s="1343"/>
      <c r="C568" s="1360"/>
      <c r="D568" s="343" t="s">
        <v>840</v>
      </c>
      <c r="E568" s="1345"/>
      <c r="F568" s="1345"/>
      <c r="G568" s="1346"/>
      <c r="H568" s="1338"/>
      <c r="I568" s="1301">
        <f>SUM(J568:N568)</f>
        <v>5000</v>
      </c>
      <c r="J568" s="1303"/>
      <c r="K568" s="1303"/>
      <c r="L568" s="1303"/>
      <c r="M568" s="1303"/>
      <c r="N568" s="1304">
        <v>5000</v>
      </c>
    </row>
    <row r="569" spans="1:16" s="1352" customFormat="1" ht="18" customHeight="1" x14ac:dyDescent="0.3">
      <c r="A569" s="1305">
        <v>555</v>
      </c>
      <c r="B569" s="1343"/>
      <c r="C569" s="1360"/>
      <c r="D569" s="682" t="s">
        <v>614</v>
      </c>
      <c r="E569" s="1345"/>
      <c r="F569" s="1345"/>
      <c r="G569" s="1346"/>
      <c r="H569" s="1338"/>
      <c r="I569" s="262">
        <f>SUM(J569:Q569)</f>
        <v>0</v>
      </c>
      <c r="J569" s="1373"/>
      <c r="K569" s="1373"/>
      <c r="L569" s="1373"/>
      <c r="M569" s="1373"/>
      <c r="N569" s="1435"/>
    </row>
    <row r="570" spans="1:16" s="1352" customFormat="1" ht="18" customHeight="1" x14ac:dyDescent="0.3">
      <c r="A570" s="1305">
        <v>556</v>
      </c>
      <c r="B570" s="1343"/>
      <c r="C570" s="1360"/>
      <c r="D570" s="343" t="s">
        <v>874</v>
      </c>
      <c r="E570" s="1345"/>
      <c r="F570" s="1345"/>
      <c r="G570" s="1346"/>
      <c r="H570" s="1338"/>
      <c r="I570" s="409">
        <f>SUM(J570:Q570)</f>
        <v>5000</v>
      </c>
      <c r="J570" s="1369"/>
      <c r="K570" s="1369"/>
      <c r="L570" s="1369"/>
      <c r="M570" s="1369"/>
      <c r="N570" s="1304">
        <f>SUM(N568:N569)</f>
        <v>5000</v>
      </c>
    </row>
    <row r="571" spans="1:16" s="1342" customFormat="1" ht="22.5" customHeight="1" x14ac:dyDescent="0.3">
      <c r="A571" s="1305">
        <v>557</v>
      </c>
      <c r="B571" s="1359"/>
      <c r="C571" s="1360">
        <v>86</v>
      </c>
      <c r="D571" s="1300" t="s">
        <v>77</v>
      </c>
      <c r="E571" s="1345">
        <v>767</v>
      </c>
      <c r="F571" s="1345">
        <v>2100</v>
      </c>
      <c r="G571" s="1346">
        <v>1541</v>
      </c>
      <c r="H571" s="1347" t="s">
        <v>22</v>
      </c>
      <c r="I571" s="1348"/>
      <c r="J571" s="1349"/>
      <c r="K571" s="1349"/>
      <c r="L571" s="1349"/>
      <c r="M571" s="1349"/>
      <c r="N571" s="1351"/>
      <c r="P571" s="1352"/>
    </row>
    <row r="572" spans="1:16" s="1385" customFormat="1" ht="18" customHeight="1" x14ac:dyDescent="0.3">
      <c r="A572" s="1305">
        <v>558</v>
      </c>
      <c r="B572" s="1380"/>
      <c r="C572" s="1381"/>
      <c r="D572" s="208" t="s">
        <v>239</v>
      </c>
      <c r="E572" s="1382"/>
      <c r="F572" s="1382"/>
      <c r="G572" s="1383"/>
      <c r="H572" s="1384"/>
      <c r="I572" s="1348">
        <f>SUM(J572:N572)</f>
        <v>6237</v>
      </c>
      <c r="J572" s="1350">
        <f>500+676</f>
        <v>1176</v>
      </c>
      <c r="K572" s="1350">
        <f>300+500</f>
        <v>800</v>
      </c>
      <c r="L572" s="1350">
        <f>1500+2761</f>
        <v>4261</v>
      </c>
      <c r="M572" s="1350"/>
      <c r="N572" s="1362"/>
    </row>
    <row r="573" spans="1:16" s="1385" customFormat="1" ht="18" customHeight="1" x14ac:dyDescent="0.3">
      <c r="A573" s="1305">
        <v>559</v>
      </c>
      <c r="B573" s="1380"/>
      <c r="C573" s="1381"/>
      <c r="D573" s="343" t="s">
        <v>840</v>
      </c>
      <c r="E573" s="1382"/>
      <c r="F573" s="1382"/>
      <c r="G573" s="1383"/>
      <c r="H573" s="1384"/>
      <c r="I573" s="1301">
        <f>SUM(J573:N573)</f>
        <v>6237</v>
      </c>
      <c r="J573" s="1364">
        <v>1176</v>
      </c>
      <c r="K573" s="1364">
        <v>800</v>
      </c>
      <c r="L573" s="1364">
        <v>4261</v>
      </c>
      <c r="M573" s="1350"/>
      <c r="N573" s="1362"/>
    </row>
    <row r="574" spans="1:16" s="1385" customFormat="1" ht="18" customHeight="1" x14ac:dyDescent="0.3">
      <c r="A574" s="1305">
        <v>560</v>
      </c>
      <c r="B574" s="1380"/>
      <c r="C574" s="1381"/>
      <c r="D574" s="682" t="s">
        <v>614</v>
      </c>
      <c r="E574" s="1382"/>
      <c r="F574" s="1382"/>
      <c r="G574" s="1383"/>
      <c r="H574" s="1384"/>
      <c r="I574" s="262">
        <f>SUM(J574:Q574)</f>
        <v>0</v>
      </c>
      <c r="J574" s="1366"/>
      <c r="K574" s="1366"/>
      <c r="L574" s="1366"/>
      <c r="M574" s="1350"/>
      <c r="N574" s="1362"/>
    </row>
    <row r="575" spans="1:16" s="1385" customFormat="1" ht="18" customHeight="1" x14ac:dyDescent="0.3">
      <c r="A575" s="1305">
        <v>561</v>
      </c>
      <c r="B575" s="1380"/>
      <c r="C575" s="1381"/>
      <c r="D575" s="343" t="s">
        <v>874</v>
      </c>
      <c r="E575" s="1382"/>
      <c r="F575" s="1382"/>
      <c r="G575" s="1383"/>
      <c r="H575" s="1384"/>
      <c r="I575" s="409">
        <f>SUM(J575:Q575)</f>
        <v>6237</v>
      </c>
      <c r="J575" s="1364">
        <f>SUM(J573:J574)</f>
        <v>1176</v>
      </c>
      <c r="K575" s="1364">
        <f>SUM(K573:K574)</f>
        <v>800</v>
      </c>
      <c r="L575" s="1364">
        <f>SUM(L573:L574)</f>
        <v>4261</v>
      </c>
      <c r="M575" s="1350"/>
      <c r="N575" s="1362"/>
    </row>
    <row r="576" spans="1:16" s="1352" customFormat="1" ht="22.5" customHeight="1" x14ac:dyDescent="0.3">
      <c r="A576" s="1305">
        <v>562</v>
      </c>
      <c r="B576" s="1343"/>
      <c r="C576" s="1360">
        <v>87</v>
      </c>
      <c r="D576" s="1335" t="s">
        <v>640</v>
      </c>
      <c r="E576" s="1345">
        <v>1288</v>
      </c>
      <c r="F576" s="1345">
        <v>2319</v>
      </c>
      <c r="G576" s="1346">
        <v>2514</v>
      </c>
      <c r="H576" s="1347" t="s">
        <v>23</v>
      </c>
      <c r="I576" s="1348"/>
      <c r="J576" s="1349"/>
      <c r="K576" s="1349"/>
      <c r="L576" s="1349"/>
      <c r="M576" s="1349"/>
      <c r="N576" s="1351"/>
    </row>
    <row r="577" spans="1:16" s="1385" customFormat="1" ht="18" customHeight="1" x14ac:dyDescent="0.3">
      <c r="A577" s="1305">
        <v>563</v>
      </c>
      <c r="B577" s="1380"/>
      <c r="C577" s="1381"/>
      <c r="D577" s="208" t="s">
        <v>239</v>
      </c>
      <c r="E577" s="1382"/>
      <c r="F577" s="1382"/>
      <c r="G577" s="1383"/>
      <c r="H577" s="1384"/>
      <c r="I577" s="1348">
        <f>SUM(J577:N577)</f>
        <v>3594</v>
      </c>
      <c r="J577" s="1350"/>
      <c r="K577" s="1350"/>
      <c r="L577" s="1350">
        <v>3594</v>
      </c>
      <c r="M577" s="1350"/>
      <c r="N577" s="1362"/>
    </row>
    <row r="578" spans="1:16" s="1385" customFormat="1" ht="18" customHeight="1" x14ac:dyDescent="0.3">
      <c r="A578" s="1305">
        <v>564</v>
      </c>
      <c r="B578" s="1380"/>
      <c r="C578" s="1381"/>
      <c r="D578" s="343" t="s">
        <v>840</v>
      </c>
      <c r="E578" s="1382"/>
      <c r="F578" s="1382"/>
      <c r="G578" s="1383"/>
      <c r="H578" s="1384"/>
      <c r="I578" s="1301">
        <f>SUM(J578:N578)</f>
        <v>5952</v>
      </c>
      <c r="J578" s="1364"/>
      <c r="K578" s="1364"/>
      <c r="L578" s="1364">
        <v>5952</v>
      </c>
      <c r="M578" s="1350"/>
      <c r="N578" s="1362"/>
    </row>
    <row r="579" spans="1:16" s="1385" customFormat="1" ht="18" customHeight="1" x14ac:dyDescent="0.3">
      <c r="A579" s="1305">
        <v>565</v>
      </c>
      <c r="B579" s="1380"/>
      <c r="C579" s="1381"/>
      <c r="D579" s="682" t="s">
        <v>614</v>
      </c>
      <c r="E579" s="1382"/>
      <c r="F579" s="1382"/>
      <c r="G579" s="1383"/>
      <c r="H579" s="1384"/>
      <c r="I579" s="262">
        <f>SUM(J579:Q579)</f>
        <v>0</v>
      </c>
      <c r="J579" s="1366"/>
      <c r="K579" s="1366"/>
      <c r="L579" s="1366"/>
      <c r="M579" s="1350"/>
      <c r="N579" s="1362"/>
    </row>
    <row r="580" spans="1:16" s="1385" customFormat="1" ht="18" customHeight="1" x14ac:dyDescent="0.3">
      <c r="A580" s="1305">
        <v>566</v>
      </c>
      <c r="B580" s="1380"/>
      <c r="C580" s="1381"/>
      <c r="D580" s="343" t="s">
        <v>874</v>
      </c>
      <c r="E580" s="1382"/>
      <c r="F580" s="1382"/>
      <c r="G580" s="1383"/>
      <c r="H580" s="1384"/>
      <c r="I580" s="409">
        <f>SUM(J580:Q580)</f>
        <v>5952</v>
      </c>
      <c r="J580" s="1350"/>
      <c r="K580" s="1350"/>
      <c r="L580" s="1364">
        <f>SUM(L578:L579)</f>
        <v>5952</v>
      </c>
      <c r="M580" s="1350"/>
      <c r="N580" s="1362"/>
    </row>
    <row r="581" spans="1:16" s="1342" customFormat="1" ht="22.5" customHeight="1" x14ac:dyDescent="0.3">
      <c r="A581" s="1305">
        <v>567</v>
      </c>
      <c r="B581" s="1359"/>
      <c r="C581" s="1360">
        <v>88</v>
      </c>
      <c r="D581" s="1300" t="s">
        <v>280</v>
      </c>
      <c r="E581" s="1345">
        <v>167016</v>
      </c>
      <c r="F581" s="1345">
        <v>191158</v>
      </c>
      <c r="G581" s="1346">
        <v>160827</v>
      </c>
      <c r="H581" s="1347" t="s">
        <v>22</v>
      </c>
      <c r="I581" s="1348"/>
      <c r="J581" s="1349"/>
      <c r="K581" s="1349"/>
      <c r="L581" s="1349"/>
      <c r="M581" s="1349"/>
      <c r="N581" s="1351"/>
      <c r="P581" s="1352"/>
    </row>
    <row r="582" spans="1:16" s="1385" customFormat="1" ht="18" customHeight="1" x14ac:dyDescent="0.3">
      <c r="A582" s="1305">
        <v>568</v>
      </c>
      <c r="B582" s="1380"/>
      <c r="C582" s="1381"/>
      <c r="D582" s="208" t="s">
        <v>239</v>
      </c>
      <c r="E582" s="1382"/>
      <c r="F582" s="1382"/>
      <c r="G582" s="1383"/>
      <c r="H582" s="1384"/>
      <c r="I582" s="1348">
        <f>SUM(J582:N582)</f>
        <v>270071</v>
      </c>
      <c r="J582" s="1350"/>
      <c r="K582" s="1350"/>
      <c r="L582" s="1350">
        <f>240000+30071</f>
        <v>270071</v>
      </c>
      <c r="M582" s="1350"/>
      <c r="N582" s="1362"/>
    </row>
    <row r="583" spans="1:16" s="1385" customFormat="1" ht="18" customHeight="1" x14ac:dyDescent="0.3">
      <c r="A583" s="1305">
        <v>569</v>
      </c>
      <c r="B583" s="1380"/>
      <c r="C583" s="1381"/>
      <c r="D583" s="343" t="s">
        <v>840</v>
      </c>
      <c r="E583" s="1382"/>
      <c r="F583" s="1382"/>
      <c r="G583" s="1383"/>
      <c r="H583" s="1384"/>
      <c r="I583" s="1301">
        <f>SUM(J583:N583)</f>
        <v>276071</v>
      </c>
      <c r="J583" s="1364"/>
      <c r="K583" s="1364"/>
      <c r="L583" s="1364">
        <v>276071</v>
      </c>
      <c r="M583" s="1350"/>
      <c r="N583" s="1362"/>
    </row>
    <row r="584" spans="1:16" s="1385" customFormat="1" ht="18" customHeight="1" x14ac:dyDescent="0.3">
      <c r="A584" s="1305">
        <v>570</v>
      </c>
      <c r="B584" s="1380"/>
      <c r="C584" s="1381"/>
      <c r="D584" s="682" t="s">
        <v>614</v>
      </c>
      <c r="E584" s="1382"/>
      <c r="F584" s="1382"/>
      <c r="G584" s="1383"/>
      <c r="H584" s="1384"/>
      <c r="I584" s="262">
        <f>SUM(J584:Q584)</f>
        <v>0</v>
      </c>
      <c r="J584" s="1366"/>
      <c r="K584" s="1366"/>
      <c r="L584" s="1366"/>
      <c r="M584" s="1366"/>
      <c r="N584" s="1386"/>
    </row>
    <row r="585" spans="1:16" s="1385" customFormat="1" ht="18" customHeight="1" x14ac:dyDescent="0.3">
      <c r="A585" s="1305">
        <v>571</v>
      </c>
      <c r="B585" s="1380"/>
      <c r="C585" s="1381"/>
      <c r="D585" s="343" t="s">
        <v>874</v>
      </c>
      <c r="E585" s="1382"/>
      <c r="F585" s="1382"/>
      <c r="G585" s="1383"/>
      <c r="H585" s="1384"/>
      <c r="I585" s="409">
        <f>SUM(J585:Q585)</f>
        <v>276071</v>
      </c>
      <c r="J585" s="1350"/>
      <c r="K585" s="1350"/>
      <c r="L585" s="1364">
        <f>SUM(L583:L584)</f>
        <v>276071</v>
      </c>
      <c r="M585" s="1350"/>
      <c r="N585" s="1362"/>
    </row>
    <row r="586" spans="1:16" s="1342" customFormat="1" ht="22.5" customHeight="1" x14ac:dyDescent="0.3">
      <c r="A586" s="1305">
        <v>572</v>
      </c>
      <c r="B586" s="1359"/>
      <c r="C586" s="1360">
        <v>89</v>
      </c>
      <c r="D586" s="1300" t="s">
        <v>72</v>
      </c>
      <c r="E586" s="1436">
        <v>162972</v>
      </c>
      <c r="F586" s="1436">
        <v>241302</v>
      </c>
      <c r="G586" s="1437">
        <v>149685</v>
      </c>
      <c r="H586" s="1347" t="s">
        <v>22</v>
      </c>
      <c r="I586" s="1348"/>
      <c r="J586" s="1349"/>
      <c r="K586" s="1349"/>
      <c r="L586" s="1349"/>
      <c r="M586" s="1349"/>
      <c r="N586" s="1351"/>
      <c r="P586" s="1352"/>
    </row>
    <row r="587" spans="1:16" s="1385" customFormat="1" ht="18" customHeight="1" x14ac:dyDescent="0.3">
      <c r="A587" s="1305">
        <v>573</v>
      </c>
      <c r="B587" s="1380"/>
      <c r="C587" s="1381"/>
      <c r="D587" s="208" t="s">
        <v>239</v>
      </c>
      <c r="E587" s="1382"/>
      <c r="F587" s="1382"/>
      <c r="G587" s="1383"/>
      <c r="H587" s="1384"/>
      <c r="I587" s="1348">
        <f>SUM(J587:N587)</f>
        <v>256536</v>
      </c>
      <c r="J587" s="1350"/>
      <c r="K587" s="1350"/>
      <c r="L587" s="1350">
        <f>78359+119200+58977</f>
        <v>256536</v>
      </c>
      <c r="M587" s="1350"/>
      <c r="N587" s="1362"/>
    </row>
    <row r="588" spans="1:16" s="1385" customFormat="1" ht="18" customHeight="1" x14ac:dyDescent="0.3">
      <c r="A588" s="1305">
        <v>574</v>
      </c>
      <c r="B588" s="1380"/>
      <c r="C588" s="1381"/>
      <c r="D588" s="343" t="s">
        <v>840</v>
      </c>
      <c r="E588" s="1382"/>
      <c r="F588" s="1382"/>
      <c r="G588" s="1383"/>
      <c r="H588" s="1384"/>
      <c r="I588" s="1301">
        <f>SUM(J588:N588)</f>
        <v>256536</v>
      </c>
      <c r="J588" s="1364"/>
      <c r="K588" s="1364"/>
      <c r="L588" s="1364">
        <v>256536</v>
      </c>
      <c r="M588" s="1350"/>
      <c r="N588" s="1362"/>
    </row>
    <row r="589" spans="1:16" s="1385" customFormat="1" ht="18" customHeight="1" x14ac:dyDescent="0.3">
      <c r="A589" s="1305">
        <v>575</v>
      </c>
      <c r="B589" s="1380"/>
      <c r="C589" s="1381"/>
      <c r="D589" s="682" t="s">
        <v>899</v>
      </c>
      <c r="E589" s="1382"/>
      <c r="F589" s="1382"/>
      <c r="G589" s="1383"/>
      <c r="H589" s="1384"/>
      <c r="I589" s="262">
        <f>SUM(J589:Q589)</f>
        <v>-15000</v>
      </c>
      <c r="J589" s="1366"/>
      <c r="K589" s="1366"/>
      <c r="L589" s="1366">
        <v>-15000</v>
      </c>
      <c r="M589" s="1366"/>
      <c r="N589" s="1386"/>
    </row>
    <row r="590" spans="1:16" s="1385" customFormat="1" ht="18" customHeight="1" x14ac:dyDescent="0.3">
      <c r="A590" s="1305">
        <v>576</v>
      </c>
      <c r="B590" s="1380"/>
      <c r="C590" s="1381"/>
      <c r="D590" s="343" t="s">
        <v>874</v>
      </c>
      <c r="E590" s="1382"/>
      <c r="F590" s="1382"/>
      <c r="G590" s="1383"/>
      <c r="H590" s="1384"/>
      <c r="I590" s="409">
        <f>SUM(J590:Q590)</f>
        <v>241536</v>
      </c>
      <c r="J590" s="1350"/>
      <c r="K590" s="1350"/>
      <c r="L590" s="1364">
        <f>SUM(L588:L589)</f>
        <v>241536</v>
      </c>
      <c r="M590" s="1350"/>
      <c r="N590" s="1362"/>
    </row>
    <row r="591" spans="1:16" s="1342" customFormat="1" ht="23.45" customHeight="1" x14ac:dyDescent="0.3">
      <c r="A591" s="1305">
        <v>577</v>
      </c>
      <c r="B591" s="1359"/>
      <c r="C591" s="1360">
        <v>90</v>
      </c>
      <c r="D591" s="1300" t="s">
        <v>73</v>
      </c>
      <c r="E591" s="1345">
        <v>20030</v>
      </c>
      <c r="F591" s="1345">
        <v>13970</v>
      </c>
      <c r="G591" s="1346">
        <v>10593</v>
      </c>
      <c r="H591" s="1347" t="s">
        <v>22</v>
      </c>
      <c r="I591" s="1348"/>
      <c r="J591" s="1349"/>
      <c r="K591" s="1349"/>
      <c r="L591" s="1349"/>
      <c r="M591" s="1349"/>
      <c r="N591" s="1351"/>
      <c r="P591" s="1352"/>
    </row>
    <row r="592" spans="1:16" s="1385" customFormat="1" ht="18" customHeight="1" x14ac:dyDescent="0.3">
      <c r="A592" s="1305">
        <v>578</v>
      </c>
      <c r="B592" s="1380"/>
      <c r="C592" s="1381"/>
      <c r="D592" s="208" t="s">
        <v>239</v>
      </c>
      <c r="E592" s="1382"/>
      <c r="F592" s="1382"/>
      <c r="G592" s="1383"/>
      <c r="H592" s="1384"/>
      <c r="I592" s="1348">
        <f>SUM(J592:N592)</f>
        <v>15000</v>
      </c>
      <c r="J592" s="1350"/>
      <c r="K592" s="1350"/>
      <c r="L592" s="1350">
        <v>15000</v>
      </c>
      <c r="M592" s="1350"/>
      <c r="N592" s="1362"/>
    </row>
    <row r="593" spans="1:14" s="1385" customFormat="1" ht="18" customHeight="1" x14ac:dyDescent="0.3">
      <c r="A593" s="1305">
        <v>579</v>
      </c>
      <c r="B593" s="1380"/>
      <c r="C593" s="1381"/>
      <c r="D593" s="343" t="s">
        <v>840</v>
      </c>
      <c r="E593" s="1382"/>
      <c r="F593" s="1382"/>
      <c r="G593" s="1383"/>
      <c r="H593" s="1384"/>
      <c r="I593" s="1301">
        <f>SUM(J593:N593)</f>
        <v>15000</v>
      </c>
      <c r="J593" s="1364"/>
      <c r="K593" s="1364"/>
      <c r="L593" s="1364">
        <v>15000</v>
      </c>
      <c r="M593" s="1350"/>
      <c r="N593" s="1362"/>
    </row>
    <row r="594" spans="1:14" s="1385" customFormat="1" ht="18" customHeight="1" x14ac:dyDescent="0.3">
      <c r="A594" s="1305">
        <v>580</v>
      </c>
      <c r="B594" s="1380"/>
      <c r="C594" s="1381"/>
      <c r="D594" s="682" t="s">
        <v>614</v>
      </c>
      <c r="E594" s="1382"/>
      <c r="F594" s="1382"/>
      <c r="G594" s="1383"/>
      <c r="H594" s="1384"/>
      <c r="I594" s="262">
        <f>SUM(J594:Q594)</f>
        <v>0</v>
      </c>
      <c r="J594" s="1366"/>
      <c r="K594" s="1366"/>
      <c r="L594" s="1366"/>
      <c r="M594" s="1366"/>
      <c r="N594" s="1386"/>
    </row>
    <row r="595" spans="1:14" s="1385" customFormat="1" ht="18" customHeight="1" x14ac:dyDescent="0.3">
      <c r="A595" s="1305">
        <v>581</v>
      </c>
      <c r="B595" s="1380"/>
      <c r="C595" s="1381"/>
      <c r="D595" s="343" t="s">
        <v>874</v>
      </c>
      <c r="E595" s="1382"/>
      <c r="F595" s="1382"/>
      <c r="G595" s="1383"/>
      <c r="H595" s="1384"/>
      <c r="I595" s="409">
        <f>SUM(J595:Q595)</f>
        <v>15000</v>
      </c>
      <c r="J595" s="1350"/>
      <c r="K595" s="1350"/>
      <c r="L595" s="1364">
        <f>SUM(L593:L594)</f>
        <v>15000</v>
      </c>
      <c r="M595" s="1350"/>
      <c r="N595" s="1362"/>
    </row>
    <row r="596" spans="1:14" s="1342" customFormat="1" ht="22.5" customHeight="1" x14ac:dyDescent="0.3">
      <c r="A596" s="1305">
        <v>582</v>
      </c>
      <c r="B596" s="1359"/>
      <c r="C596" s="1360">
        <v>91</v>
      </c>
      <c r="D596" s="1300" t="s">
        <v>603</v>
      </c>
      <c r="E596" s="1345">
        <v>1545456</v>
      </c>
      <c r="F596" s="1345">
        <v>1776573</v>
      </c>
      <c r="G596" s="1346">
        <v>1776573</v>
      </c>
      <c r="H596" s="1347" t="s">
        <v>22</v>
      </c>
      <c r="I596" s="1348"/>
      <c r="J596" s="1349"/>
      <c r="K596" s="1349"/>
      <c r="L596" s="1349"/>
      <c r="M596" s="1349"/>
      <c r="N596" s="1351"/>
    </row>
    <row r="597" spans="1:14" s="1342" customFormat="1" ht="20.100000000000001" customHeight="1" x14ac:dyDescent="0.3">
      <c r="A597" s="1305">
        <v>583</v>
      </c>
      <c r="B597" s="1359"/>
      <c r="C597" s="1360"/>
      <c r="D597" s="1438" t="s">
        <v>461</v>
      </c>
      <c r="E597" s="1345"/>
      <c r="F597" s="1345"/>
      <c r="G597" s="1346"/>
      <c r="H597" s="1347"/>
      <c r="I597" s="1348"/>
      <c r="J597" s="1349"/>
      <c r="K597" s="1349"/>
      <c r="L597" s="1349"/>
      <c r="M597" s="1349"/>
      <c r="N597" s="1351"/>
    </row>
    <row r="598" spans="1:14" s="1385" customFormat="1" ht="18" customHeight="1" x14ac:dyDescent="0.3">
      <c r="A598" s="1305">
        <v>584</v>
      </c>
      <c r="B598" s="1380"/>
      <c r="C598" s="1381"/>
      <c r="D598" s="1439" t="s">
        <v>239</v>
      </c>
      <c r="E598" s="1382"/>
      <c r="F598" s="1382"/>
      <c r="G598" s="1383"/>
      <c r="H598" s="1384"/>
      <c r="I598" s="1348">
        <f>SUM(J598:N598)</f>
        <v>1775824</v>
      </c>
      <c r="J598" s="1350"/>
      <c r="K598" s="1350"/>
      <c r="L598" s="1350"/>
      <c r="M598" s="1350"/>
      <c r="N598" s="1362">
        <f>1751063+24761</f>
        <v>1775824</v>
      </c>
    </row>
    <row r="599" spans="1:14" s="1385" customFormat="1" ht="18" customHeight="1" x14ac:dyDescent="0.3">
      <c r="A599" s="1305">
        <v>585</v>
      </c>
      <c r="B599" s="1380"/>
      <c r="C599" s="1381"/>
      <c r="D599" s="343" t="s">
        <v>842</v>
      </c>
      <c r="E599" s="1382"/>
      <c r="F599" s="1382"/>
      <c r="G599" s="1383"/>
      <c r="H599" s="1384"/>
      <c r="I599" s="1301">
        <f>SUM(J599:N599)</f>
        <v>1775824</v>
      </c>
      <c r="J599" s="1364"/>
      <c r="K599" s="1364"/>
      <c r="L599" s="1364"/>
      <c r="M599" s="1364"/>
      <c r="N599" s="1365">
        <v>1775824</v>
      </c>
    </row>
    <row r="600" spans="1:14" s="1385" customFormat="1" ht="18" customHeight="1" x14ac:dyDescent="0.3">
      <c r="A600" s="1305">
        <v>586</v>
      </c>
      <c r="B600" s="1380"/>
      <c r="C600" s="1381"/>
      <c r="D600" s="682" t="s">
        <v>734</v>
      </c>
      <c r="E600" s="1382"/>
      <c r="F600" s="1382"/>
      <c r="G600" s="1383"/>
      <c r="H600" s="1384"/>
      <c r="I600" s="262">
        <f>SUM(J600:Q600)</f>
        <v>0</v>
      </c>
      <c r="J600" s="1366"/>
      <c r="K600" s="1366"/>
      <c r="L600" s="1366"/>
      <c r="M600" s="1366"/>
      <c r="N600" s="1386"/>
    </row>
    <row r="601" spans="1:14" s="1385" customFormat="1" ht="18" customHeight="1" x14ac:dyDescent="0.3">
      <c r="A601" s="1305">
        <v>587</v>
      </c>
      <c r="B601" s="1380"/>
      <c r="C601" s="1381"/>
      <c r="D601" s="343" t="s">
        <v>875</v>
      </c>
      <c r="E601" s="1382"/>
      <c r="F601" s="1382"/>
      <c r="G601" s="1383"/>
      <c r="H601" s="1384"/>
      <c r="I601" s="409">
        <f>SUM(J601:Q601)</f>
        <v>1775824</v>
      </c>
      <c r="J601" s="1350"/>
      <c r="K601" s="1350"/>
      <c r="L601" s="1350"/>
      <c r="M601" s="1350"/>
      <c r="N601" s="1365">
        <f>SUM(N599:N600)</f>
        <v>1775824</v>
      </c>
    </row>
    <row r="602" spans="1:14" s="1385" customFormat="1" ht="20.100000000000001" customHeight="1" x14ac:dyDescent="0.3">
      <c r="A602" s="1305">
        <v>588</v>
      </c>
      <c r="B602" s="1380"/>
      <c r="C602" s="1381"/>
      <c r="D602" s="1438" t="s">
        <v>460</v>
      </c>
      <c r="E602" s="1345">
        <v>12000</v>
      </c>
      <c r="F602" s="1345">
        <v>22980</v>
      </c>
      <c r="G602" s="1346">
        <v>22980</v>
      </c>
      <c r="H602" s="1384"/>
      <c r="I602" s="1348"/>
      <c r="J602" s="1350"/>
      <c r="K602" s="1350"/>
      <c r="L602" s="1350"/>
      <c r="M602" s="1350"/>
      <c r="N602" s="1362"/>
    </row>
    <row r="603" spans="1:14" s="1385" customFormat="1" ht="18" customHeight="1" x14ac:dyDescent="0.3">
      <c r="A603" s="1305">
        <v>589</v>
      </c>
      <c r="B603" s="1380"/>
      <c r="C603" s="1381"/>
      <c r="D603" s="1439" t="s">
        <v>239</v>
      </c>
      <c r="E603" s="1382"/>
      <c r="F603" s="1382"/>
      <c r="G603" s="1383"/>
      <c r="H603" s="1384"/>
      <c r="I603" s="1348">
        <f>SUM(J603:N603)</f>
        <v>24544</v>
      </c>
      <c r="J603" s="1350"/>
      <c r="K603" s="1350"/>
      <c r="L603" s="1350"/>
      <c r="M603" s="1350"/>
      <c r="N603" s="1362">
        <v>24544</v>
      </c>
    </row>
    <row r="604" spans="1:14" s="1385" customFormat="1" ht="18" customHeight="1" x14ac:dyDescent="0.3">
      <c r="A604" s="1305">
        <v>590</v>
      </c>
      <c r="B604" s="1380"/>
      <c r="C604" s="1381"/>
      <c r="D604" s="343" t="s">
        <v>842</v>
      </c>
      <c r="E604" s="1382"/>
      <c r="F604" s="1382"/>
      <c r="G604" s="1383"/>
      <c r="H604" s="1384"/>
      <c r="I604" s="1301">
        <f>SUM(J604:N604)</f>
        <v>24544</v>
      </c>
      <c r="J604" s="1364"/>
      <c r="K604" s="1364"/>
      <c r="L604" s="1364"/>
      <c r="M604" s="1364"/>
      <c r="N604" s="1365">
        <v>24544</v>
      </c>
    </row>
    <row r="605" spans="1:14" s="1385" customFormat="1" ht="18" customHeight="1" x14ac:dyDescent="0.3">
      <c r="A605" s="1305">
        <v>591</v>
      </c>
      <c r="B605" s="1380"/>
      <c r="C605" s="1381"/>
      <c r="D605" s="682" t="s">
        <v>734</v>
      </c>
      <c r="E605" s="1382"/>
      <c r="F605" s="1382"/>
      <c r="G605" s="1383"/>
      <c r="H605" s="1384"/>
      <c r="I605" s="262">
        <f>SUM(J605:Q605)</f>
        <v>0</v>
      </c>
      <c r="J605" s="1366"/>
      <c r="K605" s="1366"/>
      <c r="L605" s="1366"/>
      <c r="M605" s="1366"/>
      <c r="N605" s="1386"/>
    </row>
    <row r="606" spans="1:14" s="1385" customFormat="1" ht="18" customHeight="1" x14ac:dyDescent="0.3">
      <c r="A606" s="1305">
        <v>592</v>
      </c>
      <c r="B606" s="1380"/>
      <c r="C606" s="1381"/>
      <c r="D606" s="343" t="s">
        <v>875</v>
      </c>
      <c r="E606" s="1382"/>
      <c r="F606" s="1382"/>
      <c r="G606" s="1383"/>
      <c r="H606" s="1384"/>
      <c r="I606" s="409">
        <f>SUM(J606:Q606)</f>
        <v>24544</v>
      </c>
      <c r="J606" s="1350"/>
      <c r="K606" s="1350"/>
      <c r="L606" s="1350"/>
      <c r="M606" s="1350"/>
      <c r="N606" s="1365">
        <f>SUM(N604:N605)</f>
        <v>24544</v>
      </c>
    </row>
    <row r="607" spans="1:14" s="1385" customFormat="1" ht="32.25" customHeight="1" x14ac:dyDescent="0.3">
      <c r="A607" s="1305">
        <v>593</v>
      </c>
      <c r="B607" s="1380"/>
      <c r="C607" s="1388">
        <v>92</v>
      </c>
      <c r="D607" s="1300" t="s">
        <v>478</v>
      </c>
      <c r="E607" s="1345">
        <v>22857</v>
      </c>
      <c r="F607" s="1345">
        <v>26000</v>
      </c>
      <c r="G607" s="1346">
        <v>25967</v>
      </c>
      <c r="H607" s="1347" t="s">
        <v>22</v>
      </c>
      <c r="I607" s="1348"/>
      <c r="J607" s="1350"/>
      <c r="K607" s="1350"/>
      <c r="L607" s="1350"/>
      <c r="M607" s="1350"/>
      <c r="N607" s="1362"/>
    </row>
    <row r="608" spans="1:14" s="1385" customFormat="1" ht="18" customHeight="1" x14ac:dyDescent="0.3">
      <c r="A608" s="1305">
        <v>594</v>
      </c>
      <c r="B608" s="1380"/>
      <c r="C608" s="1381"/>
      <c r="D608" s="208" t="s">
        <v>239</v>
      </c>
      <c r="E608" s="1382"/>
      <c r="F608" s="1382"/>
      <c r="G608" s="1383"/>
      <c r="H608" s="1347"/>
      <c r="I608" s="1348">
        <f>SUM(J608:N608)</f>
        <v>30000</v>
      </c>
      <c r="J608" s="1350"/>
      <c r="K608" s="1350"/>
      <c r="L608" s="1350"/>
      <c r="M608" s="1350"/>
      <c r="N608" s="1362">
        <v>30000</v>
      </c>
    </row>
    <row r="609" spans="1:16" s="1385" customFormat="1" ht="18" customHeight="1" x14ac:dyDescent="0.3">
      <c r="A609" s="1305">
        <v>595</v>
      </c>
      <c r="B609" s="1380"/>
      <c r="C609" s="1381"/>
      <c r="D609" s="343" t="s">
        <v>840</v>
      </c>
      <c r="E609" s="1382"/>
      <c r="F609" s="1382"/>
      <c r="G609" s="1383"/>
      <c r="H609" s="1347"/>
      <c r="I609" s="1301">
        <f>SUM(J609:N609)</f>
        <v>28302</v>
      </c>
      <c r="J609" s="1364"/>
      <c r="K609" s="1364"/>
      <c r="L609" s="1364"/>
      <c r="M609" s="1364"/>
      <c r="N609" s="1365">
        <v>28302</v>
      </c>
    </row>
    <row r="610" spans="1:16" s="1385" customFormat="1" ht="18" customHeight="1" x14ac:dyDescent="0.3">
      <c r="A610" s="1305">
        <v>596</v>
      </c>
      <c r="B610" s="1380"/>
      <c r="C610" s="1381"/>
      <c r="D610" s="682" t="s">
        <v>614</v>
      </c>
      <c r="E610" s="1382"/>
      <c r="F610" s="1382"/>
      <c r="G610" s="1383"/>
      <c r="H610" s="1347"/>
      <c r="I610" s="262">
        <f>SUM(J610:Q610)</f>
        <v>0</v>
      </c>
      <c r="J610" s="1366"/>
      <c r="K610" s="1366"/>
      <c r="L610" s="1366"/>
      <c r="M610" s="1366"/>
      <c r="N610" s="1386"/>
    </row>
    <row r="611" spans="1:16" s="1385" customFormat="1" ht="18" customHeight="1" x14ac:dyDescent="0.3">
      <c r="A611" s="1305">
        <v>597</v>
      </c>
      <c r="B611" s="1380"/>
      <c r="C611" s="1381"/>
      <c r="D611" s="343" t="s">
        <v>874</v>
      </c>
      <c r="E611" s="1382"/>
      <c r="F611" s="1382"/>
      <c r="G611" s="1383"/>
      <c r="H611" s="1347"/>
      <c r="I611" s="409">
        <f>SUM(J611:Q611)</f>
        <v>28302</v>
      </c>
      <c r="J611" s="1350"/>
      <c r="K611" s="1350"/>
      <c r="L611" s="1350"/>
      <c r="M611" s="1350"/>
      <c r="N611" s="1365">
        <f>SUM(N609:N610)</f>
        <v>28302</v>
      </c>
    </row>
    <row r="612" spans="1:16" s="1342" customFormat="1" ht="22.5" customHeight="1" x14ac:dyDescent="0.3">
      <c r="A612" s="1305">
        <v>598</v>
      </c>
      <c r="B612" s="1359"/>
      <c r="C612" s="1360">
        <v>93</v>
      </c>
      <c r="D612" s="1300" t="s">
        <v>585</v>
      </c>
      <c r="E612" s="1345">
        <v>60202</v>
      </c>
      <c r="F612" s="1345">
        <v>86894</v>
      </c>
      <c r="G612" s="1346">
        <v>50465</v>
      </c>
      <c r="H612" s="1347" t="s">
        <v>23</v>
      </c>
      <c r="I612" s="1348"/>
      <c r="J612" s="1349"/>
      <c r="K612" s="1349"/>
      <c r="L612" s="1349"/>
      <c r="M612" s="1349"/>
      <c r="N612" s="1351"/>
    </row>
    <row r="613" spans="1:16" s="1385" customFormat="1" ht="18" customHeight="1" x14ac:dyDescent="0.3">
      <c r="A613" s="1305">
        <v>599</v>
      </c>
      <c r="B613" s="1380"/>
      <c r="C613" s="1381"/>
      <c r="D613" s="208" t="s">
        <v>239</v>
      </c>
      <c r="E613" s="1382"/>
      <c r="F613" s="1382"/>
      <c r="G613" s="1383"/>
      <c r="H613" s="1384"/>
      <c r="I613" s="1348">
        <f>SUM(J613:N613)</f>
        <v>69260</v>
      </c>
      <c r="J613" s="1350"/>
      <c r="K613" s="1350"/>
      <c r="L613" s="1350">
        <v>69260</v>
      </c>
      <c r="M613" s="1350"/>
      <c r="N613" s="1362"/>
    </row>
    <row r="614" spans="1:16" s="1385" customFormat="1" ht="18" customHeight="1" x14ac:dyDescent="0.3">
      <c r="A614" s="1305">
        <v>600</v>
      </c>
      <c r="B614" s="1380"/>
      <c r="C614" s="1381"/>
      <c r="D614" s="343" t="s">
        <v>840</v>
      </c>
      <c r="E614" s="1382"/>
      <c r="F614" s="1382"/>
      <c r="G614" s="1383"/>
      <c r="H614" s="1384"/>
      <c r="I614" s="1301">
        <f>SUM(J614:N614)</f>
        <v>69260</v>
      </c>
      <c r="J614" s="1364"/>
      <c r="K614" s="1364"/>
      <c r="L614" s="1364">
        <v>69260</v>
      </c>
      <c r="M614" s="1350"/>
      <c r="N614" s="1362"/>
    </row>
    <row r="615" spans="1:16" s="1385" customFormat="1" ht="18" customHeight="1" x14ac:dyDescent="0.3">
      <c r="A615" s="1305">
        <v>601</v>
      </c>
      <c r="B615" s="1380"/>
      <c r="C615" s="1381"/>
      <c r="D615" s="682" t="s">
        <v>614</v>
      </c>
      <c r="E615" s="1382"/>
      <c r="F615" s="1382"/>
      <c r="G615" s="1383"/>
      <c r="H615" s="1384"/>
      <c r="I615" s="262">
        <f>SUM(J615:Q615)</f>
        <v>0</v>
      </c>
      <c r="J615" s="1366"/>
      <c r="K615" s="1366"/>
      <c r="L615" s="1366"/>
      <c r="M615" s="1366"/>
      <c r="N615" s="1386"/>
    </row>
    <row r="616" spans="1:16" s="1385" customFormat="1" ht="18" customHeight="1" x14ac:dyDescent="0.3">
      <c r="A616" s="1305">
        <v>602</v>
      </c>
      <c r="B616" s="1380"/>
      <c r="C616" s="1381"/>
      <c r="D616" s="343" t="s">
        <v>874</v>
      </c>
      <c r="E616" s="1382"/>
      <c r="F616" s="1382"/>
      <c r="G616" s="1383"/>
      <c r="H616" s="1384"/>
      <c r="I616" s="409">
        <f>SUM(J616:Q616)</f>
        <v>69260</v>
      </c>
      <c r="J616" s="1350"/>
      <c r="K616" s="1350"/>
      <c r="L616" s="1364">
        <f>SUM(L614:L615)</f>
        <v>69260</v>
      </c>
      <c r="M616" s="1350"/>
      <c r="N616" s="1362"/>
    </row>
    <row r="617" spans="1:16" s="1342" customFormat="1" ht="22.5" customHeight="1" x14ac:dyDescent="0.3">
      <c r="A617" s="1305">
        <v>603</v>
      </c>
      <c r="B617" s="1359"/>
      <c r="C617" s="1360"/>
      <c r="D617" s="1440" t="s">
        <v>234</v>
      </c>
      <c r="E617" s="1345"/>
      <c r="F617" s="1345"/>
      <c r="G617" s="1346"/>
      <c r="H617" s="1347"/>
      <c r="I617" s="1368"/>
      <c r="J617" s="1369"/>
      <c r="K617" s="1369"/>
      <c r="L617" s="1369"/>
      <c r="M617" s="1369"/>
      <c r="N617" s="1370"/>
      <c r="O617" s="1352"/>
      <c r="P617" s="1352"/>
    </row>
    <row r="618" spans="1:16" s="1342" customFormat="1" ht="22.5" customHeight="1" x14ac:dyDescent="0.3">
      <c r="A618" s="1305">
        <v>604</v>
      </c>
      <c r="B618" s="1359"/>
      <c r="C618" s="1360">
        <v>94</v>
      </c>
      <c r="D618" s="1438" t="s">
        <v>8</v>
      </c>
      <c r="E618" s="1345">
        <v>448683</v>
      </c>
      <c r="F618" s="1345">
        <v>471000</v>
      </c>
      <c r="G618" s="1346">
        <v>465000</v>
      </c>
      <c r="H618" s="1347" t="s">
        <v>22</v>
      </c>
      <c r="I618" s="1348"/>
      <c r="J618" s="1349"/>
      <c r="K618" s="1349"/>
      <c r="L618" s="1349"/>
      <c r="M618" s="1349"/>
      <c r="N618" s="1351"/>
      <c r="P618" s="1352"/>
    </row>
    <row r="619" spans="1:16" s="1385" customFormat="1" ht="18" customHeight="1" x14ac:dyDescent="0.3">
      <c r="A619" s="1305">
        <v>605</v>
      </c>
      <c r="B619" s="1380"/>
      <c r="C619" s="1381"/>
      <c r="D619" s="1439" t="s">
        <v>239</v>
      </c>
      <c r="E619" s="1382"/>
      <c r="F619" s="1382"/>
      <c r="G619" s="1383"/>
      <c r="H619" s="1384"/>
      <c r="I619" s="1348">
        <f>SUM(J619:N619)</f>
        <v>494000</v>
      </c>
      <c r="J619" s="1350"/>
      <c r="K619" s="1350"/>
      <c r="L619" s="1350"/>
      <c r="M619" s="1350"/>
      <c r="N619" s="1362">
        <v>494000</v>
      </c>
    </row>
    <row r="620" spans="1:16" s="1385" customFormat="1" ht="18" customHeight="1" x14ac:dyDescent="0.3">
      <c r="A620" s="1305">
        <v>606</v>
      </c>
      <c r="B620" s="1380"/>
      <c r="C620" s="1381"/>
      <c r="D620" s="343" t="s">
        <v>842</v>
      </c>
      <c r="E620" s="1382"/>
      <c r="F620" s="1382"/>
      <c r="G620" s="1383"/>
      <c r="H620" s="1384"/>
      <c r="I620" s="1301">
        <f>SUM(J620:N620)</f>
        <v>494500</v>
      </c>
      <c r="J620" s="1364"/>
      <c r="K620" s="1364"/>
      <c r="L620" s="1364">
        <v>500</v>
      </c>
      <c r="M620" s="1364"/>
      <c r="N620" s="1365">
        <v>494000</v>
      </c>
    </row>
    <row r="621" spans="1:16" s="1385" customFormat="1" ht="18" customHeight="1" x14ac:dyDescent="0.3">
      <c r="A621" s="1305">
        <v>607</v>
      </c>
      <c r="B621" s="1380"/>
      <c r="C621" s="1381"/>
      <c r="D621" s="682" t="s">
        <v>734</v>
      </c>
      <c r="E621" s="1382"/>
      <c r="F621" s="1382"/>
      <c r="G621" s="1383"/>
      <c r="H621" s="1384"/>
      <c r="I621" s="262">
        <f>SUM(J621:Q621)</f>
        <v>0</v>
      </c>
      <c r="J621" s="1350"/>
      <c r="K621" s="1350"/>
      <c r="L621" s="1366"/>
      <c r="M621" s="1350"/>
      <c r="N621" s="1362"/>
    </row>
    <row r="622" spans="1:16" s="1385" customFormat="1" ht="18" customHeight="1" x14ac:dyDescent="0.3">
      <c r="A622" s="1305">
        <v>608</v>
      </c>
      <c r="B622" s="1380"/>
      <c r="C622" s="1381"/>
      <c r="D622" s="343" t="s">
        <v>875</v>
      </c>
      <c r="E622" s="1382"/>
      <c r="F622" s="1382"/>
      <c r="G622" s="1383"/>
      <c r="H622" s="1384"/>
      <c r="I622" s="409">
        <f>SUM(J622:Q622)</f>
        <v>494500</v>
      </c>
      <c r="J622" s="1350"/>
      <c r="K622" s="1350"/>
      <c r="L622" s="1364">
        <f>SUM(L620:L621)</f>
        <v>500</v>
      </c>
      <c r="M622" s="1350"/>
      <c r="N622" s="1365">
        <f>SUM(N620:N621)</f>
        <v>494000</v>
      </c>
    </row>
    <row r="623" spans="1:16" s="1342" customFormat="1" ht="22.5" customHeight="1" x14ac:dyDescent="0.3">
      <c r="A623" s="1305">
        <v>609</v>
      </c>
      <c r="B623" s="1359"/>
      <c r="C623" s="1360">
        <v>95</v>
      </c>
      <c r="D623" s="1438" t="s">
        <v>233</v>
      </c>
      <c r="E623" s="1345">
        <v>88700</v>
      </c>
      <c r="F623" s="1345">
        <v>89000</v>
      </c>
      <c r="G623" s="1346">
        <v>89000</v>
      </c>
      <c r="H623" s="1347" t="s">
        <v>22</v>
      </c>
      <c r="I623" s="1348"/>
      <c r="J623" s="1349"/>
      <c r="K623" s="1349"/>
      <c r="L623" s="1349"/>
      <c r="M623" s="1349"/>
      <c r="N623" s="1351"/>
      <c r="P623" s="1352"/>
    </row>
    <row r="624" spans="1:16" s="1385" customFormat="1" ht="18" customHeight="1" x14ac:dyDescent="0.3">
      <c r="A624" s="1305">
        <v>610</v>
      </c>
      <c r="B624" s="1380"/>
      <c r="C624" s="1381"/>
      <c r="D624" s="1439" t="s">
        <v>239</v>
      </c>
      <c r="E624" s="1382"/>
      <c r="F624" s="1382"/>
      <c r="G624" s="1383"/>
      <c r="H624" s="1384"/>
      <c r="I624" s="1348">
        <f>SUM(J624:N624)</f>
        <v>90000</v>
      </c>
      <c r="J624" s="1350"/>
      <c r="K624" s="1350"/>
      <c r="L624" s="1350"/>
      <c r="M624" s="1350"/>
      <c r="N624" s="1362">
        <v>90000</v>
      </c>
    </row>
    <row r="625" spans="1:16" s="1385" customFormat="1" ht="18" customHeight="1" x14ac:dyDescent="0.3">
      <c r="A625" s="1305">
        <v>611</v>
      </c>
      <c r="B625" s="1380"/>
      <c r="C625" s="1381"/>
      <c r="D625" s="343" t="s">
        <v>843</v>
      </c>
      <c r="E625" s="1382"/>
      <c r="F625" s="1382"/>
      <c r="G625" s="1383"/>
      <c r="H625" s="1384"/>
      <c r="I625" s="1301">
        <f>SUM(J625:N625)</f>
        <v>90000</v>
      </c>
      <c r="J625" s="1364"/>
      <c r="K625" s="1364"/>
      <c r="L625" s="1364"/>
      <c r="M625" s="1364"/>
      <c r="N625" s="1365">
        <v>90000</v>
      </c>
    </row>
    <row r="626" spans="1:16" s="1385" customFormat="1" ht="18" customHeight="1" x14ac:dyDescent="0.3">
      <c r="A626" s="1305">
        <v>612</v>
      </c>
      <c r="B626" s="1380"/>
      <c r="C626" s="1381"/>
      <c r="D626" s="682" t="s">
        <v>735</v>
      </c>
      <c r="E626" s="1382"/>
      <c r="F626" s="1382"/>
      <c r="G626" s="1383"/>
      <c r="H626" s="1384"/>
      <c r="I626" s="262">
        <f>SUM(J626:Q626)</f>
        <v>0</v>
      </c>
      <c r="J626" s="1350"/>
      <c r="K626" s="1350"/>
      <c r="L626" s="1350"/>
      <c r="M626" s="1350"/>
      <c r="N626" s="1362"/>
    </row>
    <row r="627" spans="1:16" s="1385" customFormat="1" ht="18" customHeight="1" x14ac:dyDescent="0.3">
      <c r="A627" s="1305">
        <v>613</v>
      </c>
      <c r="B627" s="1380"/>
      <c r="C627" s="1381"/>
      <c r="D627" s="343" t="s">
        <v>876</v>
      </c>
      <c r="E627" s="1382"/>
      <c r="F627" s="1382"/>
      <c r="G627" s="1383"/>
      <c r="H627" s="1384"/>
      <c r="I627" s="409">
        <f>SUM(J627:Q627)</f>
        <v>90000</v>
      </c>
      <c r="J627" s="1350"/>
      <c r="K627" s="1350"/>
      <c r="L627" s="1350"/>
      <c r="M627" s="1350"/>
      <c r="N627" s="1365">
        <f>SUM(N625:N626)</f>
        <v>90000</v>
      </c>
    </row>
    <row r="628" spans="1:16" s="1342" customFormat="1" ht="22.5" customHeight="1" x14ac:dyDescent="0.3">
      <c r="A628" s="1305">
        <v>614</v>
      </c>
      <c r="B628" s="1359"/>
      <c r="C628" s="1360">
        <v>96</v>
      </c>
      <c r="D628" s="1438" t="s">
        <v>9</v>
      </c>
      <c r="E628" s="1345">
        <v>383700</v>
      </c>
      <c r="F628" s="1345">
        <v>399000</v>
      </c>
      <c r="G628" s="1346">
        <v>399000</v>
      </c>
      <c r="H628" s="1347" t="s">
        <v>22</v>
      </c>
      <c r="I628" s="1348"/>
      <c r="J628" s="1349"/>
      <c r="K628" s="1349"/>
      <c r="L628" s="1349"/>
      <c r="M628" s="1349"/>
      <c r="N628" s="1351"/>
      <c r="P628" s="1352"/>
    </row>
    <row r="629" spans="1:16" s="1385" customFormat="1" ht="18" customHeight="1" x14ac:dyDescent="0.3">
      <c r="A629" s="1305">
        <v>615</v>
      </c>
      <c r="B629" s="1380"/>
      <c r="C629" s="1381"/>
      <c r="D629" s="1439" t="s">
        <v>239</v>
      </c>
      <c r="E629" s="1382"/>
      <c r="F629" s="1382"/>
      <c r="G629" s="1383"/>
      <c r="H629" s="1384"/>
      <c r="I629" s="1348">
        <f>SUM(J629:N629)</f>
        <v>440000</v>
      </c>
      <c r="J629" s="1350"/>
      <c r="K629" s="1350"/>
      <c r="L629" s="1350"/>
      <c r="M629" s="1350"/>
      <c r="N629" s="1362">
        <v>440000</v>
      </c>
    </row>
    <row r="630" spans="1:16" s="1385" customFormat="1" ht="18" customHeight="1" x14ac:dyDescent="0.3">
      <c r="A630" s="1305">
        <v>616</v>
      </c>
      <c r="B630" s="1380"/>
      <c r="C630" s="1381"/>
      <c r="D630" s="343" t="s">
        <v>843</v>
      </c>
      <c r="E630" s="1382"/>
      <c r="F630" s="1382"/>
      <c r="G630" s="1383"/>
      <c r="H630" s="1384"/>
      <c r="I630" s="1301">
        <f>SUM(J630:N630)</f>
        <v>455000</v>
      </c>
      <c r="J630" s="1364"/>
      <c r="K630" s="1364"/>
      <c r="L630" s="1364"/>
      <c r="M630" s="1364"/>
      <c r="N630" s="1365">
        <v>455000</v>
      </c>
    </row>
    <row r="631" spans="1:16" s="1385" customFormat="1" ht="18" customHeight="1" x14ac:dyDescent="0.3">
      <c r="A631" s="1305">
        <v>617</v>
      </c>
      <c r="B631" s="1380"/>
      <c r="C631" s="1381"/>
      <c r="D631" s="682" t="s">
        <v>735</v>
      </c>
      <c r="E631" s="1382"/>
      <c r="F631" s="1382"/>
      <c r="G631" s="1383"/>
      <c r="H631" s="1384"/>
      <c r="I631" s="262">
        <f>SUM(J631:Q631)</f>
        <v>0</v>
      </c>
      <c r="J631" s="1350"/>
      <c r="K631" s="1350"/>
      <c r="L631" s="1350"/>
      <c r="M631" s="1350"/>
      <c r="N631" s="1386"/>
    </row>
    <row r="632" spans="1:16" s="1385" customFormat="1" ht="18" customHeight="1" x14ac:dyDescent="0.3">
      <c r="A632" s="1305">
        <v>618</v>
      </c>
      <c r="B632" s="1380"/>
      <c r="C632" s="1381"/>
      <c r="D632" s="343" t="s">
        <v>876</v>
      </c>
      <c r="E632" s="1382"/>
      <c r="F632" s="1382"/>
      <c r="G632" s="1383"/>
      <c r="H632" s="1384"/>
      <c r="I632" s="409">
        <f>SUM(J632:Q632)</f>
        <v>455000</v>
      </c>
      <c r="J632" s="1350"/>
      <c r="K632" s="1350"/>
      <c r="L632" s="1350"/>
      <c r="M632" s="1350"/>
      <c r="N632" s="1365">
        <f>SUM(N630:N631)</f>
        <v>455000</v>
      </c>
    </row>
    <row r="633" spans="1:16" s="1342" customFormat="1" ht="22.5" customHeight="1" x14ac:dyDescent="0.3">
      <c r="A633" s="1305">
        <v>619</v>
      </c>
      <c r="B633" s="1359"/>
      <c r="C633" s="1360">
        <v>97</v>
      </c>
      <c r="D633" s="1438" t="s">
        <v>7</v>
      </c>
      <c r="E633" s="1345">
        <v>71700</v>
      </c>
      <c r="F633" s="1345">
        <v>72000</v>
      </c>
      <c r="G633" s="1346">
        <v>72000</v>
      </c>
      <c r="H633" s="1347" t="s">
        <v>22</v>
      </c>
      <c r="I633" s="1348"/>
      <c r="J633" s="1349"/>
      <c r="K633" s="1349"/>
      <c r="L633" s="1349"/>
      <c r="M633" s="1349"/>
      <c r="N633" s="1351"/>
      <c r="P633" s="1352"/>
    </row>
    <row r="634" spans="1:16" s="1385" customFormat="1" ht="18" customHeight="1" x14ac:dyDescent="0.3">
      <c r="A634" s="1305">
        <v>620</v>
      </c>
      <c r="B634" s="1380"/>
      <c r="C634" s="1381"/>
      <c r="D634" s="1439" t="s">
        <v>239</v>
      </c>
      <c r="E634" s="1382"/>
      <c r="F634" s="1382"/>
      <c r="G634" s="1383"/>
      <c r="H634" s="1384"/>
      <c r="I634" s="1348">
        <f>SUM(J634:N634)</f>
        <v>80000</v>
      </c>
      <c r="J634" s="1350"/>
      <c r="K634" s="1350"/>
      <c r="L634" s="1350"/>
      <c r="M634" s="1350"/>
      <c r="N634" s="1362">
        <v>80000</v>
      </c>
    </row>
    <row r="635" spans="1:16" s="1385" customFormat="1" ht="18" customHeight="1" x14ac:dyDescent="0.3">
      <c r="A635" s="1305">
        <v>621</v>
      </c>
      <c r="B635" s="1380"/>
      <c r="C635" s="1381"/>
      <c r="D635" s="343" t="s">
        <v>843</v>
      </c>
      <c r="E635" s="1382"/>
      <c r="F635" s="1382"/>
      <c r="G635" s="1383"/>
      <c r="H635" s="1384"/>
      <c r="I635" s="1301">
        <f>SUM(J635:N635)</f>
        <v>80000</v>
      </c>
      <c r="J635" s="1364"/>
      <c r="K635" s="1364"/>
      <c r="L635" s="1364"/>
      <c r="M635" s="1364"/>
      <c r="N635" s="1365">
        <v>80000</v>
      </c>
    </row>
    <row r="636" spans="1:16" s="1385" customFormat="1" ht="18" customHeight="1" x14ac:dyDescent="0.3">
      <c r="A636" s="1305">
        <v>622</v>
      </c>
      <c r="B636" s="1380"/>
      <c r="C636" s="1381"/>
      <c r="D636" s="682" t="s">
        <v>735</v>
      </c>
      <c r="E636" s="1382"/>
      <c r="F636" s="1382"/>
      <c r="G636" s="1383"/>
      <c r="H636" s="1384"/>
      <c r="I636" s="262">
        <f>SUM(J636:Q636)</f>
        <v>0</v>
      </c>
      <c r="J636" s="1350"/>
      <c r="K636" s="1350"/>
      <c r="L636" s="1350"/>
      <c r="M636" s="1350"/>
      <c r="N636" s="1362"/>
    </row>
    <row r="637" spans="1:16" s="1385" customFormat="1" ht="18" customHeight="1" x14ac:dyDescent="0.3">
      <c r="A637" s="1305">
        <v>623</v>
      </c>
      <c r="B637" s="1380"/>
      <c r="C637" s="1381"/>
      <c r="D637" s="343" t="s">
        <v>876</v>
      </c>
      <c r="E637" s="1382"/>
      <c r="F637" s="1382"/>
      <c r="G637" s="1383"/>
      <c r="H637" s="1384"/>
      <c r="I637" s="409">
        <f>SUM(J637:Q637)</f>
        <v>80000</v>
      </c>
      <c r="J637" s="1350"/>
      <c r="K637" s="1350"/>
      <c r="L637" s="1350"/>
      <c r="M637" s="1350"/>
      <c r="N637" s="1365">
        <f>SUM(N635:N636)</f>
        <v>80000</v>
      </c>
    </row>
    <row r="638" spans="1:16" s="1342" customFormat="1" ht="22.5" customHeight="1" x14ac:dyDescent="0.3">
      <c r="A638" s="1305">
        <v>624</v>
      </c>
      <c r="B638" s="1359"/>
      <c r="C638" s="1360">
        <v>162</v>
      </c>
      <c r="D638" s="1438" t="s">
        <v>462</v>
      </c>
      <c r="E638" s="1345"/>
      <c r="F638" s="1345">
        <v>20000</v>
      </c>
      <c r="G638" s="1346">
        <v>20000</v>
      </c>
      <c r="H638" s="1347" t="s">
        <v>22</v>
      </c>
      <c r="I638" s="1348"/>
      <c r="J638" s="1349"/>
      <c r="K638" s="1349"/>
      <c r="L638" s="1349"/>
      <c r="M638" s="1349"/>
      <c r="N638" s="1362"/>
      <c r="P638" s="1352"/>
    </row>
    <row r="639" spans="1:16" s="1342" customFormat="1" ht="18" customHeight="1" x14ac:dyDescent="0.3">
      <c r="A639" s="1305">
        <v>625</v>
      </c>
      <c r="B639" s="1359"/>
      <c r="C639" s="1360"/>
      <c r="D639" s="1439" t="s">
        <v>239</v>
      </c>
      <c r="E639" s="1345"/>
      <c r="F639" s="1345"/>
      <c r="G639" s="1346"/>
      <c r="H639" s="1347"/>
      <c r="I639" s="1348">
        <f>SUM(J639:N639)</f>
        <v>25000</v>
      </c>
      <c r="J639" s="1349"/>
      <c r="K639" s="1349"/>
      <c r="L639" s="1349"/>
      <c r="M639" s="1349"/>
      <c r="N639" s="1362">
        <v>25000</v>
      </c>
      <c r="P639" s="1352"/>
    </row>
    <row r="640" spans="1:16" s="1342" customFormat="1" ht="18" customHeight="1" x14ac:dyDescent="0.3">
      <c r="A640" s="1305">
        <v>626</v>
      </c>
      <c r="B640" s="1359"/>
      <c r="C640" s="1360"/>
      <c r="D640" s="343" t="s">
        <v>843</v>
      </c>
      <c r="E640" s="1345"/>
      <c r="F640" s="1345"/>
      <c r="G640" s="1346"/>
      <c r="H640" s="1347"/>
      <c r="I640" s="1301">
        <f>SUM(J640:N640)</f>
        <v>25000</v>
      </c>
      <c r="J640" s="1363"/>
      <c r="K640" s="1363"/>
      <c r="L640" s="1363"/>
      <c r="M640" s="1363"/>
      <c r="N640" s="1365">
        <v>25000</v>
      </c>
      <c r="P640" s="1352"/>
    </row>
    <row r="641" spans="1:16" s="1342" customFormat="1" ht="18" customHeight="1" x14ac:dyDescent="0.3">
      <c r="A641" s="1305">
        <v>627</v>
      </c>
      <c r="B641" s="1359"/>
      <c r="C641" s="1360"/>
      <c r="D641" s="682" t="s">
        <v>735</v>
      </c>
      <c r="E641" s="1345"/>
      <c r="F641" s="1345"/>
      <c r="G641" s="1346"/>
      <c r="H641" s="1347"/>
      <c r="I641" s="262">
        <f>SUM(J641:Q641)</f>
        <v>0</v>
      </c>
      <c r="J641" s="1349"/>
      <c r="K641" s="1349"/>
      <c r="L641" s="1349"/>
      <c r="M641" s="1349"/>
      <c r="N641" s="1362"/>
      <c r="P641" s="1352"/>
    </row>
    <row r="642" spans="1:16" s="1342" customFormat="1" ht="18" customHeight="1" x14ac:dyDescent="0.3">
      <c r="A642" s="1305">
        <v>628</v>
      </c>
      <c r="B642" s="1359"/>
      <c r="C642" s="1360"/>
      <c r="D642" s="343" t="s">
        <v>876</v>
      </c>
      <c r="E642" s="1345"/>
      <c r="F642" s="1345"/>
      <c r="G642" s="1346"/>
      <c r="H642" s="1347"/>
      <c r="I642" s="409">
        <f>SUM(J642:Q642)</f>
        <v>25000</v>
      </c>
      <c r="J642" s="1349"/>
      <c r="K642" s="1349"/>
      <c r="L642" s="1349"/>
      <c r="M642" s="1349"/>
      <c r="N642" s="1365">
        <f>SUM(N640:N641)</f>
        <v>25000</v>
      </c>
      <c r="P642" s="1352"/>
    </row>
    <row r="643" spans="1:16" s="1342" customFormat="1" ht="22.5" customHeight="1" x14ac:dyDescent="0.3">
      <c r="A643" s="1305">
        <v>629</v>
      </c>
      <c r="B643" s="1359"/>
      <c r="C643" s="1360"/>
      <c r="D643" s="1440" t="s">
        <v>235</v>
      </c>
      <c r="E643" s="1345"/>
      <c r="F643" s="1345"/>
      <c r="G643" s="1346"/>
      <c r="H643" s="1347"/>
      <c r="I643" s="1368"/>
      <c r="J643" s="1369"/>
      <c r="K643" s="1369"/>
      <c r="L643" s="1369"/>
      <c r="M643" s="1369"/>
      <c r="N643" s="1370"/>
      <c r="O643" s="1352"/>
      <c r="P643" s="1352"/>
    </row>
    <row r="644" spans="1:16" s="1342" customFormat="1" ht="22.5" customHeight="1" x14ac:dyDescent="0.3">
      <c r="A644" s="1305">
        <v>630</v>
      </c>
      <c r="B644" s="1359"/>
      <c r="C644" s="1360">
        <v>98</v>
      </c>
      <c r="D644" s="1438" t="s">
        <v>322</v>
      </c>
      <c r="E644" s="1345">
        <v>77429</v>
      </c>
      <c r="F644" s="1345">
        <v>75000</v>
      </c>
      <c r="G644" s="1346">
        <v>75000</v>
      </c>
      <c r="H644" s="1347" t="s">
        <v>22</v>
      </c>
      <c r="I644" s="1348"/>
      <c r="J644" s="1349"/>
      <c r="K644" s="1349"/>
      <c r="L644" s="1349"/>
      <c r="M644" s="1349"/>
      <c r="N644" s="1351"/>
      <c r="P644" s="1352"/>
    </row>
    <row r="645" spans="1:16" s="1342" customFormat="1" ht="18" customHeight="1" x14ac:dyDescent="0.3">
      <c r="A645" s="1305">
        <v>631</v>
      </c>
      <c r="B645" s="1359"/>
      <c r="C645" s="1360"/>
      <c r="D645" s="1439" t="s">
        <v>239</v>
      </c>
      <c r="E645" s="1345"/>
      <c r="F645" s="1345"/>
      <c r="G645" s="1346"/>
      <c r="H645" s="1347"/>
      <c r="I645" s="1348">
        <f>SUM(J645:N645)</f>
        <v>82500</v>
      </c>
      <c r="J645" s="1349"/>
      <c r="K645" s="1349"/>
      <c r="L645" s="1349"/>
      <c r="M645" s="1349"/>
      <c r="N645" s="1362">
        <v>82500</v>
      </c>
      <c r="P645" s="1352"/>
    </row>
    <row r="646" spans="1:16" s="1342" customFormat="1" ht="18" customHeight="1" x14ac:dyDescent="0.3">
      <c r="A646" s="1305">
        <v>632</v>
      </c>
      <c r="B646" s="1359"/>
      <c r="C646" s="1360"/>
      <c r="D646" s="343" t="s">
        <v>843</v>
      </c>
      <c r="E646" s="1345"/>
      <c r="F646" s="1345"/>
      <c r="G646" s="1346"/>
      <c r="H646" s="1347"/>
      <c r="I646" s="1301">
        <f>SUM(J646:N646)</f>
        <v>82500</v>
      </c>
      <c r="J646" s="1363"/>
      <c r="K646" s="1363"/>
      <c r="L646" s="1363"/>
      <c r="M646" s="1363"/>
      <c r="N646" s="1365">
        <v>82500</v>
      </c>
      <c r="P646" s="1352"/>
    </row>
    <row r="647" spans="1:16" s="1342" customFormat="1" ht="18" customHeight="1" x14ac:dyDescent="0.3">
      <c r="A647" s="1305">
        <v>633</v>
      </c>
      <c r="B647" s="1359"/>
      <c r="C647" s="1360"/>
      <c r="D647" s="682" t="s">
        <v>735</v>
      </c>
      <c r="E647" s="1345"/>
      <c r="F647" s="1345"/>
      <c r="G647" s="1346"/>
      <c r="H647" s="1347"/>
      <c r="I647" s="262">
        <f>SUM(J647:Q647)</f>
        <v>0</v>
      </c>
      <c r="J647" s="1349"/>
      <c r="K647" s="1349"/>
      <c r="L647" s="1349"/>
      <c r="M647" s="1349"/>
      <c r="N647" s="1362"/>
      <c r="P647" s="1352"/>
    </row>
    <row r="648" spans="1:16" s="1342" customFormat="1" ht="18" customHeight="1" x14ac:dyDescent="0.3">
      <c r="A648" s="1305">
        <v>634</v>
      </c>
      <c r="B648" s="1359"/>
      <c r="C648" s="1360"/>
      <c r="D648" s="343" t="s">
        <v>876</v>
      </c>
      <c r="E648" s="1345"/>
      <c r="F648" s="1345"/>
      <c r="G648" s="1346"/>
      <c r="H648" s="1347"/>
      <c r="I648" s="409">
        <f>SUM(J648:Q648)</f>
        <v>82500</v>
      </c>
      <c r="J648" s="1349"/>
      <c r="K648" s="1349"/>
      <c r="L648" s="1349"/>
      <c r="M648" s="1349"/>
      <c r="N648" s="1365">
        <f>SUM(N646:N647)</f>
        <v>82500</v>
      </c>
      <c r="P648" s="1352"/>
    </row>
    <row r="649" spans="1:16" s="1342" customFormat="1" ht="22.5" customHeight="1" x14ac:dyDescent="0.3">
      <c r="A649" s="1305">
        <v>635</v>
      </c>
      <c r="B649" s="1359"/>
      <c r="C649" s="1360">
        <v>99</v>
      </c>
      <c r="D649" s="1438" t="s">
        <v>236</v>
      </c>
      <c r="E649" s="1345">
        <v>238819</v>
      </c>
      <c r="F649" s="1345">
        <v>197941</v>
      </c>
      <c r="G649" s="1346">
        <v>197941</v>
      </c>
      <c r="H649" s="1347" t="s">
        <v>22</v>
      </c>
      <c r="I649" s="1348"/>
      <c r="J649" s="1349"/>
      <c r="K649" s="1349"/>
      <c r="L649" s="1349"/>
      <c r="M649" s="1349"/>
      <c r="N649" s="1362"/>
      <c r="P649" s="1352"/>
    </row>
    <row r="650" spans="1:16" s="1342" customFormat="1" ht="18" customHeight="1" x14ac:dyDescent="0.3">
      <c r="A650" s="1305">
        <v>636</v>
      </c>
      <c r="B650" s="1359"/>
      <c r="C650" s="1360"/>
      <c r="D650" s="1439" t="s">
        <v>239</v>
      </c>
      <c r="E650" s="1345"/>
      <c r="F650" s="1345"/>
      <c r="G650" s="1346"/>
      <c r="H650" s="1347"/>
      <c r="I650" s="1348">
        <f>SUM(J650:N650)</f>
        <v>228274</v>
      </c>
      <c r="J650" s="1349"/>
      <c r="K650" s="1349"/>
      <c r="L650" s="1349"/>
      <c r="M650" s="1349"/>
      <c r="N650" s="1362">
        <v>228274</v>
      </c>
      <c r="P650" s="1352"/>
    </row>
    <row r="651" spans="1:16" s="1342" customFormat="1" ht="18" customHeight="1" x14ac:dyDescent="0.3">
      <c r="A651" s="1305">
        <v>637</v>
      </c>
      <c r="B651" s="1359"/>
      <c r="C651" s="1360"/>
      <c r="D651" s="343" t="s">
        <v>843</v>
      </c>
      <c r="E651" s="1345"/>
      <c r="F651" s="1345"/>
      <c r="G651" s="1346"/>
      <c r="H651" s="1347"/>
      <c r="I651" s="1301">
        <f>SUM(J651:N651)</f>
        <v>228274</v>
      </c>
      <c r="J651" s="1363"/>
      <c r="K651" s="1363"/>
      <c r="L651" s="1363"/>
      <c r="M651" s="1363"/>
      <c r="N651" s="1365">
        <v>228274</v>
      </c>
      <c r="P651" s="1352"/>
    </row>
    <row r="652" spans="1:16" s="1342" customFormat="1" ht="18" customHeight="1" x14ac:dyDescent="0.3">
      <c r="A652" s="1305">
        <v>638</v>
      </c>
      <c r="B652" s="1359"/>
      <c r="C652" s="1360"/>
      <c r="D652" s="682" t="s">
        <v>735</v>
      </c>
      <c r="E652" s="1345"/>
      <c r="F652" s="1345"/>
      <c r="G652" s="1346"/>
      <c r="H652" s="1347"/>
      <c r="I652" s="262">
        <f>SUM(J652:Q652)</f>
        <v>0</v>
      </c>
      <c r="J652" s="1349"/>
      <c r="K652" s="1349"/>
      <c r="L652" s="1349"/>
      <c r="M652" s="1349"/>
      <c r="N652" s="1362"/>
      <c r="P652" s="1352"/>
    </row>
    <row r="653" spans="1:16" s="1342" customFormat="1" ht="18" customHeight="1" x14ac:dyDescent="0.3">
      <c r="A653" s="1305">
        <v>639</v>
      </c>
      <c r="B653" s="1359"/>
      <c r="C653" s="1360"/>
      <c r="D653" s="343" t="s">
        <v>876</v>
      </c>
      <c r="E653" s="1345"/>
      <c r="F653" s="1345"/>
      <c r="G653" s="1346"/>
      <c r="H653" s="1347"/>
      <c r="I653" s="409">
        <f>SUM(J653:Q653)</f>
        <v>228274</v>
      </c>
      <c r="J653" s="1349"/>
      <c r="K653" s="1349"/>
      <c r="L653" s="1349"/>
      <c r="M653" s="1349"/>
      <c r="N653" s="1365">
        <f>SUM(N651:N652)</f>
        <v>228274</v>
      </c>
      <c r="P653" s="1352"/>
    </row>
    <row r="654" spans="1:16" s="1352" customFormat="1" ht="22.5" customHeight="1" x14ac:dyDescent="0.3">
      <c r="A654" s="1305">
        <v>640</v>
      </c>
      <c r="B654" s="1343"/>
      <c r="C654" s="1360">
        <v>100</v>
      </c>
      <c r="D654" s="1300" t="s">
        <v>323</v>
      </c>
      <c r="E654" s="1345">
        <v>73566</v>
      </c>
      <c r="F654" s="1345">
        <v>62035</v>
      </c>
      <c r="G654" s="1346">
        <v>44357</v>
      </c>
      <c r="H654" s="1347" t="s">
        <v>22</v>
      </c>
      <c r="I654" s="1348"/>
      <c r="J654" s="1349"/>
      <c r="K654" s="1349"/>
      <c r="L654" s="1349"/>
      <c r="M654" s="1349"/>
      <c r="N654" s="1351"/>
    </row>
    <row r="655" spans="1:16" s="1385" customFormat="1" ht="18" customHeight="1" x14ac:dyDescent="0.3">
      <c r="A655" s="1305">
        <v>641</v>
      </c>
      <c r="B655" s="1380"/>
      <c r="C655" s="1381"/>
      <c r="D655" s="208" t="s">
        <v>239</v>
      </c>
      <c r="E655" s="1382"/>
      <c r="F655" s="1382"/>
      <c r="G655" s="1383"/>
      <c r="H655" s="1384"/>
      <c r="I655" s="1348">
        <f>SUM(J655:N655)</f>
        <v>46630</v>
      </c>
      <c r="J655" s="1350"/>
      <c r="K655" s="1350"/>
      <c r="L655" s="1350">
        <f>46630</f>
        <v>46630</v>
      </c>
      <c r="M655" s="1350"/>
      <c r="N655" s="1362"/>
    </row>
    <row r="656" spans="1:16" s="1385" customFormat="1" ht="18" customHeight="1" x14ac:dyDescent="0.3">
      <c r="A656" s="1305">
        <v>642</v>
      </c>
      <c r="B656" s="1380"/>
      <c r="C656" s="1381"/>
      <c r="D656" s="343" t="s">
        <v>840</v>
      </c>
      <c r="E656" s="1382"/>
      <c r="F656" s="1382"/>
      <c r="G656" s="1383"/>
      <c r="H656" s="1384"/>
      <c r="I656" s="1301">
        <f>SUM(J656:N656)</f>
        <v>50553</v>
      </c>
      <c r="J656" s="1364"/>
      <c r="K656" s="1364"/>
      <c r="L656" s="1364">
        <v>50553</v>
      </c>
      <c r="M656" s="1350"/>
      <c r="N656" s="1362"/>
    </row>
    <row r="657" spans="1:16" s="1385" customFormat="1" ht="18" customHeight="1" x14ac:dyDescent="0.3">
      <c r="A657" s="1305">
        <v>643</v>
      </c>
      <c r="B657" s="1380"/>
      <c r="C657" s="1381"/>
      <c r="D657" s="682" t="s">
        <v>614</v>
      </c>
      <c r="E657" s="1382"/>
      <c r="F657" s="1382"/>
      <c r="G657" s="1383"/>
      <c r="H657" s="1384"/>
      <c r="I657" s="262">
        <f>SUM(J657:Q657)</f>
        <v>0</v>
      </c>
      <c r="J657" s="1366"/>
      <c r="K657" s="1366"/>
      <c r="L657" s="1366"/>
      <c r="M657" s="1366"/>
      <c r="N657" s="1386"/>
    </row>
    <row r="658" spans="1:16" s="1385" customFormat="1" ht="18" customHeight="1" x14ac:dyDescent="0.3">
      <c r="A658" s="1305">
        <v>644</v>
      </c>
      <c r="B658" s="1380"/>
      <c r="C658" s="1381"/>
      <c r="D658" s="343" t="s">
        <v>874</v>
      </c>
      <c r="E658" s="1382"/>
      <c r="F658" s="1382"/>
      <c r="G658" s="1383"/>
      <c r="H658" s="1384"/>
      <c r="I658" s="409">
        <f>SUM(J658:Q658)</f>
        <v>50553</v>
      </c>
      <c r="J658" s="1350"/>
      <c r="K658" s="1350"/>
      <c r="L658" s="1364">
        <f>SUM(L656:L657)</f>
        <v>50553</v>
      </c>
      <c r="M658" s="1350"/>
      <c r="N658" s="1362"/>
    </row>
    <row r="659" spans="1:16" s="1342" customFormat="1" ht="22.5" customHeight="1" x14ac:dyDescent="0.3">
      <c r="A659" s="1305">
        <v>645</v>
      </c>
      <c r="B659" s="1359"/>
      <c r="C659" s="1360">
        <v>101</v>
      </c>
      <c r="D659" s="1300" t="s">
        <v>78</v>
      </c>
      <c r="E659" s="1345">
        <v>10000</v>
      </c>
      <c r="F659" s="1345">
        <v>2500</v>
      </c>
      <c r="G659" s="1346">
        <v>2500</v>
      </c>
      <c r="H659" s="1347" t="s">
        <v>22</v>
      </c>
      <c r="I659" s="1348"/>
      <c r="J659" s="1349"/>
      <c r="K659" s="1349"/>
      <c r="L659" s="1349"/>
      <c r="M659" s="1349"/>
      <c r="N659" s="1351"/>
      <c r="P659" s="1352"/>
    </row>
    <row r="660" spans="1:16" s="1342" customFormat="1" ht="22.5" customHeight="1" x14ac:dyDescent="0.3">
      <c r="A660" s="1305">
        <v>646</v>
      </c>
      <c r="B660" s="1359"/>
      <c r="C660" s="1360">
        <v>102</v>
      </c>
      <c r="D660" s="1300" t="s">
        <v>79</v>
      </c>
      <c r="E660" s="1345">
        <v>1200</v>
      </c>
      <c r="F660" s="1345">
        <v>1200</v>
      </c>
      <c r="G660" s="1346">
        <v>1200</v>
      </c>
      <c r="H660" s="1347" t="s">
        <v>22</v>
      </c>
      <c r="I660" s="1348"/>
      <c r="J660" s="1349"/>
      <c r="K660" s="1349"/>
      <c r="L660" s="1349"/>
      <c r="M660" s="1349"/>
      <c r="N660" s="1351"/>
      <c r="P660" s="1352"/>
    </row>
    <row r="661" spans="1:16" s="1385" customFormat="1" ht="18" customHeight="1" x14ac:dyDescent="0.3">
      <c r="A661" s="1305">
        <v>647</v>
      </c>
      <c r="B661" s="1380"/>
      <c r="C661" s="1381"/>
      <c r="D661" s="208" t="s">
        <v>239</v>
      </c>
      <c r="E661" s="1382"/>
      <c r="F661" s="1382"/>
      <c r="G661" s="1383"/>
      <c r="H661" s="1384"/>
      <c r="I661" s="1348">
        <f>SUM(J661:N661)</f>
        <v>1500</v>
      </c>
      <c r="J661" s="1350"/>
      <c r="K661" s="1350"/>
      <c r="L661" s="1350">
        <v>1500</v>
      </c>
      <c r="M661" s="1350"/>
      <c r="N661" s="1362"/>
    </row>
    <row r="662" spans="1:16" s="1385" customFormat="1" ht="18" customHeight="1" x14ac:dyDescent="0.3">
      <c r="A662" s="1305">
        <v>648</v>
      </c>
      <c r="B662" s="1380"/>
      <c r="C662" s="1381"/>
      <c r="D662" s="343" t="s">
        <v>840</v>
      </c>
      <c r="E662" s="1382"/>
      <c r="F662" s="1382"/>
      <c r="G662" s="1383"/>
      <c r="H662" s="1384"/>
      <c r="I662" s="1301">
        <f>SUM(J662:N662)</f>
        <v>1500</v>
      </c>
      <c r="J662" s="1364"/>
      <c r="K662" s="1364"/>
      <c r="L662" s="1364">
        <v>1500</v>
      </c>
      <c r="M662" s="1350"/>
      <c r="N662" s="1362"/>
    </row>
    <row r="663" spans="1:16" s="1385" customFormat="1" ht="18" customHeight="1" x14ac:dyDescent="0.3">
      <c r="A663" s="1305">
        <v>649</v>
      </c>
      <c r="B663" s="1380"/>
      <c r="C663" s="1381"/>
      <c r="D663" s="682" t="s">
        <v>614</v>
      </c>
      <c r="E663" s="1382"/>
      <c r="F663" s="1382"/>
      <c r="G663" s="1383"/>
      <c r="H663" s="1384"/>
      <c r="I663" s="262">
        <f>SUM(J663:Q663)</f>
        <v>0</v>
      </c>
      <c r="J663" s="1366"/>
      <c r="K663" s="1366"/>
      <c r="L663" s="1366"/>
      <c r="M663" s="1366"/>
      <c r="N663" s="1386"/>
    </row>
    <row r="664" spans="1:16" s="1385" customFormat="1" ht="18" customHeight="1" x14ac:dyDescent="0.3">
      <c r="A664" s="1305">
        <v>650</v>
      </c>
      <c r="B664" s="1380"/>
      <c r="C664" s="1381"/>
      <c r="D664" s="343" t="s">
        <v>874</v>
      </c>
      <c r="E664" s="1382"/>
      <c r="F664" s="1382"/>
      <c r="G664" s="1383"/>
      <c r="H664" s="1384"/>
      <c r="I664" s="409">
        <f>SUM(J664:Q664)</f>
        <v>1500</v>
      </c>
      <c r="J664" s="1350"/>
      <c r="K664" s="1350"/>
      <c r="L664" s="1364">
        <f>SUM(L662:L663)</f>
        <v>1500</v>
      </c>
      <c r="M664" s="1350"/>
      <c r="N664" s="1362"/>
    </row>
    <row r="665" spans="1:16" s="1342" customFormat="1" ht="22.5" customHeight="1" x14ac:dyDescent="0.3">
      <c r="A665" s="1305">
        <v>651</v>
      </c>
      <c r="B665" s="1359"/>
      <c r="C665" s="1360">
        <v>103</v>
      </c>
      <c r="D665" s="1300" t="s">
        <v>80</v>
      </c>
      <c r="E665" s="1345">
        <v>1392</v>
      </c>
      <c r="F665" s="1345">
        <v>4608</v>
      </c>
      <c r="G665" s="1346">
        <v>4279</v>
      </c>
      <c r="H665" s="1347" t="s">
        <v>22</v>
      </c>
      <c r="I665" s="1348"/>
      <c r="J665" s="1349"/>
      <c r="K665" s="1349"/>
      <c r="L665" s="1349"/>
      <c r="M665" s="1349"/>
      <c r="N665" s="1351"/>
      <c r="P665" s="1352"/>
    </row>
    <row r="666" spans="1:16" s="1385" customFormat="1" ht="18" customHeight="1" x14ac:dyDescent="0.3">
      <c r="A666" s="1305">
        <v>652</v>
      </c>
      <c r="B666" s="1380"/>
      <c r="C666" s="1381"/>
      <c r="D666" s="208" t="s">
        <v>239</v>
      </c>
      <c r="E666" s="1382"/>
      <c r="F666" s="1382"/>
      <c r="G666" s="1383"/>
      <c r="H666" s="1384"/>
      <c r="I666" s="1348">
        <f>SUM(J666:N666)</f>
        <v>6329</v>
      </c>
      <c r="J666" s="1350"/>
      <c r="K666" s="1350"/>
      <c r="L666" s="1350">
        <f>6000+329</f>
        <v>6329</v>
      </c>
      <c r="M666" s="1350"/>
      <c r="N666" s="1362"/>
    </row>
    <row r="667" spans="1:16" s="1385" customFormat="1" ht="18" customHeight="1" x14ac:dyDescent="0.3">
      <c r="A667" s="1305">
        <v>653</v>
      </c>
      <c r="B667" s="1380"/>
      <c r="C667" s="1381"/>
      <c r="D667" s="343" t="s">
        <v>840</v>
      </c>
      <c r="E667" s="1382"/>
      <c r="F667" s="1382"/>
      <c r="G667" s="1383"/>
      <c r="H667" s="1384"/>
      <c r="I667" s="1301">
        <f>SUM(J667:N667)</f>
        <v>6329</v>
      </c>
      <c r="J667" s="1364"/>
      <c r="K667" s="1364"/>
      <c r="L667" s="1364">
        <v>6329</v>
      </c>
      <c r="M667" s="1350"/>
      <c r="N667" s="1362"/>
    </row>
    <row r="668" spans="1:16" s="1385" customFormat="1" ht="18" customHeight="1" x14ac:dyDescent="0.3">
      <c r="A668" s="1305">
        <v>654</v>
      </c>
      <c r="B668" s="1380"/>
      <c r="C668" s="1381"/>
      <c r="D668" s="682" t="s">
        <v>614</v>
      </c>
      <c r="E668" s="1382"/>
      <c r="F668" s="1382"/>
      <c r="G668" s="1383"/>
      <c r="H668" s="1384"/>
      <c r="I668" s="262">
        <f>SUM(J668:Q668)</f>
        <v>0</v>
      </c>
      <c r="J668" s="1366"/>
      <c r="K668" s="1366"/>
      <c r="L668" s="1366"/>
      <c r="M668" s="1366"/>
      <c r="N668" s="1386"/>
    </row>
    <row r="669" spans="1:16" s="1385" customFormat="1" ht="18" customHeight="1" x14ac:dyDescent="0.3">
      <c r="A669" s="1305">
        <v>655</v>
      </c>
      <c r="B669" s="1380"/>
      <c r="C669" s="1381"/>
      <c r="D669" s="343" t="s">
        <v>874</v>
      </c>
      <c r="E669" s="1382"/>
      <c r="F669" s="1382"/>
      <c r="G669" s="1383"/>
      <c r="H669" s="1384"/>
      <c r="I669" s="409">
        <f>SUM(J669:Q669)</f>
        <v>6329</v>
      </c>
      <c r="J669" s="1350"/>
      <c r="K669" s="1350"/>
      <c r="L669" s="1364">
        <f>SUM(L667:L668)</f>
        <v>6329</v>
      </c>
      <c r="M669" s="1350"/>
      <c r="N669" s="1362"/>
    </row>
    <row r="670" spans="1:16" s="1342" customFormat="1" ht="22.5" customHeight="1" x14ac:dyDescent="0.3">
      <c r="A670" s="1305">
        <v>656</v>
      </c>
      <c r="B670" s="1359"/>
      <c r="C670" s="1360">
        <v>104</v>
      </c>
      <c r="D670" s="1300" t="s">
        <v>339</v>
      </c>
      <c r="E670" s="1345">
        <v>24989</v>
      </c>
      <c r="F670" s="1345">
        <v>53144</v>
      </c>
      <c r="G670" s="1346">
        <v>37643</v>
      </c>
      <c r="H670" s="1347" t="s">
        <v>22</v>
      </c>
      <c r="I670" s="1348"/>
      <c r="J670" s="1349"/>
      <c r="K670" s="1349"/>
      <c r="L670" s="1349"/>
      <c r="M670" s="1349"/>
      <c r="N670" s="1351"/>
      <c r="P670" s="1352"/>
    </row>
    <row r="671" spans="1:16" s="1385" customFormat="1" ht="18" customHeight="1" x14ac:dyDescent="0.3">
      <c r="A671" s="1305">
        <v>657</v>
      </c>
      <c r="B671" s="1380"/>
      <c r="C671" s="1381"/>
      <c r="D671" s="208" t="s">
        <v>239</v>
      </c>
      <c r="E671" s="1382"/>
      <c r="F671" s="1382"/>
      <c r="G671" s="1383"/>
      <c r="H671" s="1384"/>
      <c r="I671" s="1348">
        <f>SUM(J671:N671)</f>
        <v>83533</v>
      </c>
      <c r="J671" s="1350"/>
      <c r="K671" s="1350"/>
      <c r="L671" s="1350">
        <f>47245+36288</f>
        <v>83533</v>
      </c>
      <c r="M671" s="1350"/>
      <c r="N671" s="1362"/>
    </row>
    <row r="672" spans="1:16" s="1385" customFormat="1" ht="18" customHeight="1" x14ac:dyDescent="0.3">
      <c r="A672" s="1305">
        <v>658</v>
      </c>
      <c r="B672" s="1380"/>
      <c r="C672" s="1381"/>
      <c r="D672" s="343" t="s">
        <v>840</v>
      </c>
      <c r="E672" s="1382"/>
      <c r="F672" s="1382"/>
      <c r="G672" s="1383"/>
      <c r="H672" s="1384"/>
      <c r="I672" s="1301">
        <f>SUM(J672:N672)</f>
        <v>85157</v>
      </c>
      <c r="J672" s="1364"/>
      <c r="K672" s="1364"/>
      <c r="L672" s="1364">
        <v>85157</v>
      </c>
      <c r="M672" s="1350"/>
      <c r="N672" s="1362"/>
    </row>
    <row r="673" spans="1:16" s="1385" customFormat="1" ht="18" customHeight="1" x14ac:dyDescent="0.3">
      <c r="A673" s="1305">
        <v>659</v>
      </c>
      <c r="B673" s="1380"/>
      <c r="C673" s="1381"/>
      <c r="D673" s="682" t="s">
        <v>614</v>
      </c>
      <c r="E673" s="1382"/>
      <c r="F673" s="1382"/>
      <c r="G673" s="1383"/>
      <c r="H673" s="1384"/>
      <c r="I673" s="262">
        <f>SUM(J673:Q673)</f>
        <v>0</v>
      </c>
      <c r="J673" s="1366"/>
      <c r="K673" s="1366"/>
      <c r="L673" s="1366"/>
      <c r="M673" s="1366"/>
      <c r="N673" s="1386"/>
    </row>
    <row r="674" spans="1:16" s="1385" customFormat="1" ht="18" customHeight="1" x14ac:dyDescent="0.3">
      <c r="A674" s="1305">
        <v>660</v>
      </c>
      <c r="B674" s="1380"/>
      <c r="C674" s="1381"/>
      <c r="D674" s="343" t="s">
        <v>874</v>
      </c>
      <c r="E674" s="1382"/>
      <c r="F674" s="1382"/>
      <c r="G674" s="1383"/>
      <c r="H674" s="1384"/>
      <c r="I674" s="409">
        <f>SUM(J674:Q674)</f>
        <v>85157</v>
      </c>
      <c r="J674" s="1350"/>
      <c r="K674" s="1350"/>
      <c r="L674" s="1364">
        <f>SUM(L672:L673)</f>
        <v>85157</v>
      </c>
      <c r="M674" s="1350"/>
      <c r="N674" s="1362"/>
    </row>
    <row r="675" spans="1:16" s="1342" customFormat="1" ht="22.5" customHeight="1" x14ac:dyDescent="0.3">
      <c r="A675" s="1305">
        <v>661</v>
      </c>
      <c r="B675" s="1359"/>
      <c r="C675" s="1360">
        <v>105</v>
      </c>
      <c r="D675" s="1300" t="s">
        <v>81</v>
      </c>
      <c r="E675" s="1345">
        <v>682755</v>
      </c>
      <c r="F675" s="1345">
        <v>897958</v>
      </c>
      <c r="G675" s="1346">
        <v>685105</v>
      </c>
      <c r="H675" s="1347" t="s">
        <v>22</v>
      </c>
      <c r="I675" s="1348"/>
      <c r="J675" s="1349"/>
      <c r="K675" s="1349"/>
      <c r="L675" s="1349"/>
      <c r="M675" s="1349"/>
      <c r="N675" s="1351"/>
      <c r="P675" s="1352"/>
    </row>
    <row r="676" spans="1:16" s="1385" customFormat="1" ht="18" customHeight="1" x14ac:dyDescent="0.3">
      <c r="A676" s="1305">
        <v>662</v>
      </c>
      <c r="B676" s="1380"/>
      <c r="C676" s="1381"/>
      <c r="D676" s="208" t="s">
        <v>239</v>
      </c>
      <c r="E676" s="1382"/>
      <c r="F676" s="1382"/>
      <c r="G676" s="1383"/>
      <c r="H676" s="1384"/>
      <c r="I676" s="1348">
        <f>SUM(J676:N676)</f>
        <v>879184</v>
      </c>
      <c r="J676" s="1350"/>
      <c r="K676" s="1350"/>
      <c r="L676" s="1350">
        <f>646000+233184</f>
        <v>879184</v>
      </c>
      <c r="M676" s="1350"/>
      <c r="N676" s="1362"/>
    </row>
    <row r="677" spans="1:16" s="1385" customFormat="1" ht="18" customHeight="1" x14ac:dyDescent="0.3">
      <c r="A677" s="1305">
        <v>663</v>
      </c>
      <c r="B677" s="1380"/>
      <c r="C677" s="1381"/>
      <c r="D677" s="343" t="s">
        <v>840</v>
      </c>
      <c r="E677" s="1382"/>
      <c r="F677" s="1382"/>
      <c r="G677" s="1383"/>
      <c r="H677" s="1384"/>
      <c r="I677" s="1301">
        <f>SUM(J677:N677)</f>
        <v>879184</v>
      </c>
      <c r="J677" s="1364"/>
      <c r="K677" s="1364"/>
      <c r="L677" s="1364">
        <v>879184</v>
      </c>
      <c r="M677" s="1350"/>
      <c r="N677" s="1362"/>
    </row>
    <row r="678" spans="1:16" s="1385" customFormat="1" ht="18" customHeight="1" x14ac:dyDescent="0.3">
      <c r="A678" s="1305">
        <v>664</v>
      </c>
      <c r="B678" s="1380"/>
      <c r="C678" s="1381"/>
      <c r="D678" s="682" t="s">
        <v>614</v>
      </c>
      <c r="E678" s="1382"/>
      <c r="F678" s="1382"/>
      <c r="G678" s="1383"/>
      <c r="H678" s="1384"/>
      <c r="I678" s="262">
        <f>SUM(J678:Q678)</f>
        <v>0</v>
      </c>
      <c r="J678" s="1366"/>
      <c r="K678" s="1366"/>
      <c r="L678" s="1366"/>
      <c r="M678" s="1366"/>
      <c r="N678" s="1386"/>
    </row>
    <row r="679" spans="1:16" s="1385" customFormat="1" ht="18" customHeight="1" x14ac:dyDescent="0.3">
      <c r="A679" s="1305">
        <v>665</v>
      </c>
      <c r="B679" s="1380"/>
      <c r="C679" s="1381"/>
      <c r="D679" s="343" t="s">
        <v>874</v>
      </c>
      <c r="E679" s="1382"/>
      <c r="F679" s="1382"/>
      <c r="G679" s="1383"/>
      <c r="H679" s="1384"/>
      <c r="I679" s="409">
        <f>SUM(J679:Q679)</f>
        <v>879184</v>
      </c>
      <c r="J679" s="1350"/>
      <c r="K679" s="1350"/>
      <c r="L679" s="1364">
        <f>SUM(L677:L678)</f>
        <v>879184</v>
      </c>
      <c r="M679" s="1350"/>
      <c r="N679" s="1362"/>
    </row>
    <row r="680" spans="1:16" s="1342" customFormat="1" ht="22.5" customHeight="1" x14ac:dyDescent="0.3">
      <c r="A680" s="1305">
        <v>666</v>
      </c>
      <c r="B680" s="1359"/>
      <c r="C680" s="1360">
        <v>106</v>
      </c>
      <c r="D680" s="1300" t="s">
        <v>82</v>
      </c>
      <c r="E680" s="1345">
        <v>4285</v>
      </c>
      <c r="F680" s="1345">
        <v>8959</v>
      </c>
      <c r="G680" s="1346">
        <v>5244</v>
      </c>
      <c r="H680" s="1347" t="s">
        <v>22</v>
      </c>
      <c r="I680" s="1348"/>
      <c r="J680" s="1349"/>
      <c r="K680" s="1349"/>
      <c r="L680" s="1349"/>
      <c r="M680" s="1349"/>
      <c r="N680" s="1351"/>
      <c r="P680" s="1352"/>
    </row>
    <row r="681" spans="1:16" s="1385" customFormat="1" ht="18" customHeight="1" x14ac:dyDescent="0.3">
      <c r="A681" s="1305">
        <v>667</v>
      </c>
      <c r="B681" s="1380"/>
      <c r="C681" s="1381"/>
      <c r="D681" s="208" t="s">
        <v>239</v>
      </c>
      <c r="E681" s="1382"/>
      <c r="F681" s="1382"/>
      <c r="G681" s="1383"/>
      <c r="H681" s="1384"/>
      <c r="I681" s="1348">
        <f>SUM(J681:N681)</f>
        <v>10715</v>
      </c>
      <c r="J681" s="1350"/>
      <c r="K681" s="1350"/>
      <c r="L681" s="1350">
        <f>7000+3715</f>
        <v>10715</v>
      </c>
      <c r="M681" s="1350"/>
      <c r="N681" s="1362"/>
    </row>
    <row r="682" spans="1:16" s="1385" customFormat="1" ht="18" customHeight="1" x14ac:dyDescent="0.3">
      <c r="A682" s="1305">
        <v>668</v>
      </c>
      <c r="B682" s="1380"/>
      <c r="C682" s="1381"/>
      <c r="D682" s="343" t="s">
        <v>840</v>
      </c>
      <c r="E682" s="1382"/>
      <c r="F682" s="1382"/>
      <c r="G682" s="1383"/>
      <c r="H682" s="1384"/>
      <c r="I682" s="1301">
        <f>SUM(J682:N682)</f>
        <v>10715</v>
      </c>
      <c r="J682" s="1364"/>
      <c r="K682" s="1364"/>
      <c r="L682" s="1364">
        <v>10715</v>
      </c>
      <c r="M682" s="1350"/>
      <c r="N682" s="1362"/>
    </row>
    <row r="683" spans="1:16" s="1385" customFormat="1" ht="18" customHeight="1" x14ac:dyDescent="0.3">
      <c r="A683" s="1305">
        <v>669</v>
      </c>
      <c r="B683" s="1380"/>
      <c r="C683" s="1381"/>
      <c r="D683" s="682" t="s">
        <v>614</v>
      </c>
      <c r="E683" s="1382"/>
      <c r="F683" s="1382"/>
      <c r="G683" s="1383"/>
      <c r="H683" s="1384"/>
      <c r="I683" s="262">
        <f>SUM(J683:Q683)</f>
        <v>0</v>
      </c>
      <c r="J683" s="1366"/>
      <c r="K683" s="1366"/>
      <c r="L683" s="1366"/>
      <c r="M683" s="1366"/>
      <c r="N683" s="1386"/>
    </row>
    <row r="684" spans="1:16" s="1385" customFormat="1" ht="18" customHeight="1" x14ac:dyDescent="0.3">
      <c r="A684" s="1305">
        <v>670</v>
      </c>
      <c r="B684" s="1380"/>
      <c r="C684" s="1381"/>
      <c r="D684" s="343" t="s">
        <v>874</v>
      </c>
      <c r="E684" s="1382"/>
      <c r="F684" s="1382"/>
      <c r="G684" s="1383"/>
      <c r="H684" s="1384"/>
      <c r="I684" s="409">
        <f>SUM(J684:Q684)</f>
        <v>10715</v>
      </c>
      <c r="J684" s="1350"/>
      <c r="K684" s="1350"/>
      <c r="L684" s="1364">
        <f>SUM(L682:L683)</f>
        <v>10715</v>
      </c>
      <c r="M684" s="1350"/>
      <c r="N684" s="1362"/>
    </row>
    <row r="685" spans="1:16" s="1342" customFormat="1" ht="22.5" customHeight="1" x14ac:dyDescent="0.3">
      <c r="A685" s="1305">
        <v>671</v>
      </c>
      <c r="B685" s="1359"/>
      <c r="C685" s="1360">
        <v>107</v>
      </c>
      <c r="D685" s="1300" t="s">
        <v>83</v>
      </c>
      <c r="E685" s="1345">
        <v>3251</v>
      </c>
      <c r="F685" s="1345">
        <v>9653</v>
      </c>
      <c r="G685" s="1346">
        <v>2081</v>
      </c>
      <c r="H685" s="1347" t="s">
        <v>22</v>
      </c>
      <c r="I685" s="1348"/>
      <c r="J685" s="1349"/>
      <c r="K685" s="1349"/>
      <c r="L685" s="1349"/>
      <c r="M685" s="1349"/>
      <c r="N685" s="1351"/>
      <c r="P685" s="1352"/>
    </row>
    <row r="686" spans="1:16" s="1385" customFormat="1" ht="18" customHeight="1" x14ac:dyDescent="0.3">
      <c r="A686" s="1305">
        <v>672</v>
      </c>
      <c r="B686" s="1380"/>
      <c r="C686" s="1381"/>
      <c r="D686" s="208" t="s">
        <v>239</v>
      </c>
      <c r="E686" s="1382"/>
      <c r="F686" s="1382"/>
      <c r="G686" s="1383"/>
      <c r="H686" s="1384"/>
      <c r="I686" s="1348">
        <f>SUM(J686:N686)</f>
        <v>6554</v>
      </c>
      <c r="J686" s="1350"/>
      <c r="K686" s="1350"/>
      <c r="L686" s="1350">
        <f>2000+4554</f>
        <v>6554</v>
      </c>
      <c r="M686" s="1350"/>
      <c r="N686" s="1362"/>
    </row>
    <row r="687" spans="1:16" s="1385" customFormat="1" ht="18" customHeight="1" x14ac:dyDescent="0.3">
      <c r="A687" s="1305">
        <v>673</v>
      </c>
      <c r="B687" s="1380"/>
      <c r="C687" s="1381"/>
      <c r="D687" s="343" t="s">
        <v>840</v>
      </c>
      <c r="E687" s="1382"/>
      <c r="F687" s="1382"/>
      <c r="G687" s="1383"/>
      <c r="H687" s="1384"/>
      <c r="I687" s="1301">
        <f>SUM(J687:N687)</f>
        <v>6554</v>
      </c>
      <c r="J687" s="1364"/>
      <c r="K687" s="1364"/>
      <c r="L687" s="1364">
        <v>6554</v>
      </c>
      <c r="M687" s="1350"/>
      <c r="N687" s="1362"/>
    </row>
    <row r="688" spans="1:16" s="1385" customFormat="1" ht="18" customHeight="1" x14ac:dyDescent="0.3">
      <c r="A688" s="1305">
        <v>674</v>
      </c>
      <c r="B688" s="1380"/>
      <c r="C688" s="1381"/>
      <c r="D688" s="682" t="s">
        <v>614</v>
      </c>
      <c r="E688" s="1382"/>
      <c r="F688" s="1382"/>
      <c r="G688" s="1383"/>
      <c r="H688" s="1384"/>
      <c r="I688" s="262">
        <f>SUM(J688:Q688)</f>
        <v>0</v>
      </c>
      <c r="J688" s="1364"/>
      <c r="K688" s="1364"/>
      <c r="L688" s="1364"/>
      <c r="M688" s="1364"/>
      <c r="N688" s="1365"/>
    </row>
    <row r="689" spans="1:16" s="1385" customFormat="1" ht="18" customHeight="1" x14ac:dyDescent="0.3">
      <c r="A689" s="1305">
        <v>675</v>
      </c>
      <c r="B689" s="1380"/>
      <c r="C689" s="1381"/>
      <c r="D689" s="343" t="s">
        <v>874</v>
      </c>
      <c r="E689" s="1382"/>
      <c r="F689" s="1382"/>
      <c r="G689" s="1383"/>
      <c r="H689" s="1384"/>
      <c r="I689" s="409">
        <f>SUM(J689:Q689)</f>
        <v>6554</v>
      </c>
      <c r="J689" s="1350"/>
      <c r="K689" s="1350"/>
      <c r="L689" s="1364">
        <f>SUM(L687:L688)</f>
        <v>6554</v>
      </c>
      <c r="M689" s="1350"/>
      <c r="N689" s="1362"/>
    </row>
    <row r="690" spans="1:16" s="1342" customFormat="1" ht="22.5" customHeight="1" x14ac:dyDescent="0.3">
      <c r="A690" s="1305">
        <v>676</v>
      </c>
      <c r="B690" s="1359"/>
      <c r="C690" s="1360">
        <v>108</v>
      </c>
      <c r="D690" s="1300" t="s">
        <v>84</v>
      </c>
      <c r="E690" s="1345">
        <v>436</v>
      </c>
      <c r="F690" s="1345">
        <v>2700</v>
      </c>
      <c r="G690" s="1346">
        <v>4886</v>
      </c>
      <c r="H690" s="1347" t="s">
        <v>22</v>
      </c>
      <c r="I690" s="1348"/>
      <c r="J690" s="1349"/>
      <c r="K690" s="1349"/>
      <c r="L690" s="1349"/>
      <c r="M690" s="1349"/>
      <c r="N690" s="1351"/>
      <c r="P690" s="1352"/>
    </row>
    <row r="691" spans="1:16" s="1385" customFormat="1" ht="18" customHeight="1" x14ac:dyDescent="0.3">
      <c r="A691" s="1305">
        <v>677</v>
      </c>
      <c r="B691" s="1380"/>
      <c r="C691" s="1381"/>
      <c r="D691" s="208" t="s">
        <v>239</v>
      </c>
      <c r="E691" s="1382"/>
      <c r="F691" s="1382"/>
      <c r="G691" s="1383"/>
      <c r="H691" s="1384"/>
      <c r="I691" s="1348">
        <f>SUM(J691:N691)</f>
        <v>13098</v>
      </c>
      <c r="J691" s="1350"/>
      <c r="K691" s="1350"/>
      <c r="L691" s="1350">
        <f>10000+3098</f>
        <v>13098</v>
      </c>
      <c r="M691" s="1350"/>
      <c r="N691" s="1362"/>
    </row>
    <row r="692" spans="1:16" s="1385" customFormat="1" ht="18" customHeight="1" x14ac:dyDescent="0.3">
      <c r="A692" s="1305">
        <v>678</v>
      </c>
      <c r="B692" s="1380"/>
      <c r="C692" s="1381"/>
      <c r="D692" s="343" t="s">
        <v>840</v>
      </c>
      <c r="E692" s="1382"/>
      <c r="F692" s="1382"/>
      <c r="G692" s="1383"/>
      <c r="H692" s="1384"/>
      <c r="I692" s="1301">
        <f>SUM(J692:N692)</f>
        <v>13098</v>
      </c>
      <c r="J692" s="1364"/>
      <c r="K692" s="1364"/>
      <c r="L692" s="1364">
        <v>13098</v>
      </c>
      <c r="M692" s="1350"/>
      <c r="N692" s="1362"/>
    </row>
    <row r="693" spans="1:16" s="1385" customFormat="1" ht="18" customHeight="1" x14ac:dyDescent="0.3">
      <c r="A693" s="1305">
        <v>679</v>
      </c>
      <c r="B693" s="1380"/>
      <c r="C693" s="1381"/>
      <c r="D693" s="682" t="s">
        <v>614</v>
      </c>
      <c r="E693" s="1382"/>
      <c r="F693" s="1382"/>
      <c r="G693" s="1383"/>
      <c r="H693" s="1384"/>
      <c r="I693" s="262">
        <f>SUM(J693:Q693)</f>
        <v>0</v>
      </c>
      <c r="J693" s="1366"/>
      <c r="K693" s="1366"/>
      <c r="L693" s="1366"/>
      <c r="M693" s="1366"/>
      <c r="N693" s="1386"/>
    </row>
    <row r="694" spans="1:16" s="1385" customFormat="1" ht="18" customHeight="1" x14ac:dyDescent="0.3">
      <c r="A694" s="1305">
        <v>680</v>
      </c>
      <c r="B694" s="1380"/>
      <c r="C694" s="1381"/>
      <c r="D694" s="343" t="s">
        <v>874</v>
      </c>
      <c r="E694" s="1382"/>
      <c r="F694" s="1382"/>
      <c r="G694" s="1383"/>
      <c r="H694" s="1384"/>
      <c r="I694" s="409">
        <f>SUM(J694:Q694)</f>
        <v>13098</v>
      </c>
      <c r="J694" s="1350"/>
      <c r="K694" s="1350"/>
      <c r="L694" s="1364">
        <f>SUM(L692:L693)</f>
        <v>13098</v>
      </c>
      <c r="M694" s="1350"/>
      <c r="N694" s="1362"/>
    </row>
    <row r="695" spans="1:16" s="1342" customFormat="1" ht="22.5" customHeight="1" x14ac:dyDescent="0.3">
      <c r="A695" s="1305">
        <v>681</v>
      </c>
      <c r="B695" s="1359"/>
      <c r="C695" s="1360">
        <v>109</v>
      </c>
      <c r="D695" s="1441" t="s">
        <v>243</v>
      </c>
      <c r="E695" s="1345">
        <v>101213</v>
      </c>
      <c r="F695" s="1345">
        <v>100864</v>
      </c>
      <c r="G695" s="1346">
        <v>93467</v>
      </c>
      <c r="H695" s="1347" t="s">
        <v>22</v>
      </c>
      <c r="I695" s="1348"/>
      <c r="J695" s="1349"/>
      <c r="K695" s="1349"/>
      <c r="L695" s="1349"/>
      <c r="M695" s="1349"/>
      <c r="N695" s="1351"/>
      <c r="P695" s="1352"/>
    </row>
    <row r="696" spans="1:16" s="1385" customFormat="1" ht="18" customHeight="1" x14ac:dyDescent="0.3">
      <c r="A696" s="1305">
        <v>682</v>
      </c>
      <c r="B696" s="1380"/>
      <c r="C696" s="1381"/>
      <c r="D696" s="208" t="s">
        <v>239</v>
      </c>
      <c r="E696" s="1382"/>
      <c r="F696" s="1382"/>
      <c r="G696" s="1383"/>
      <c r="H696" s="1384"/>
      <c r="I696" s="1348">
        <f>SUM(J696:N696)</f>
        <v>105280</v>
      </c>
      <c r="J696" s="1350"/>
      <c r="K696" s="1350"/>
      <c r="L696" s="1350">
        <f>105280</f>
        <v>105280</v>
      </c>
      <c r="M696" s="1350"/>
      <c r="N696" s="1362"/>
    </row>
    <row r="697" spans="1:16" s="1385" customFormat="1" ht="18" customHeight="1" x14ac:dyDescent="0.3">
      <c r="A697" s="1305">
        <v>683</v>
      </c>
      <c r="B697" s="1380"/>
      <c r="C697" s="1381"/>
      <c r="D697" s="343" t="s">
        <v>840</v>
      </c>
      <c r="E697" s="1382"/>
      <c r="F697" s="1382"/>
      <c r="G697" s="1383"/>
      <c r="H697" s="1384"/>
      <c r="I697" s="1301">
        <f>SUM(J697:N697)</f>
        <v>105280</v>
      </c>
      <c r="J697" s="1364"/>
      <c r="K697" s="1364"/>
      <c r="L697" s="1364">
        <v>105280</v>
      </c>
      <c r="M697" s="1350"/>
      <c r="N697" s="1362"/>
    </row>
    <row r="698" spans="1:16" s="1385" customFormat="1" ht="18" customHeight="1" x14ac:dyDescent="0.3">
      <c r="A698" s="1305">
        <v>684</v>
      </c>
      <c r="B698" s="1380"/>
      <c r="C698" s="1381"/>
      <c r="D698" s="682" t="s">
        <v>614</v>
      </c>
      <c r="E698" s="1382"/>
      <c r="F698" s="1382"/>
      <c r="G698" s="1383"/>
      <c r="H698" s="1384"/>
      <c r="I698" s="262">
        <f>SUM(J698:Q698)</f>
        <v>0</v>
      </c>
      <c r="J698" s="1366"/>
      <c r="K698" s="1366"/>
      <c r="L698" s="1366"/>
      <c r="M698" s="1366"/>
      <c r="N698" s="1386"/>
    </row>
    <row r="699" spans="1:16" s="1385" customFormat="1" ht="18" customHeight="1" x14ac:dyDescent="0.3">
      <c r="A699" s="1305">
        <v>685</v>
      </c>
      <c r="B699" s="1380"/>
      <c r="C699" s="1381"/>
      <c r="D699" s="343" t="s">
        <v>874</v>
      </c>
      <c r="E699" s="1382"/>
      <c r="F699" s="1382"/>
      <c r="G699" s="1383"/>
      <c r="H699" s="1384"/>
      <c r="I699" s="409">
        <f>SUM(J699:Q699)</f>
        <v>105280</v>
      </c>
      <c r="J699" s="1350"/>
      <c r="K699" s="1350"/>
      <c r="L699" s="1364">
        <f>SUM(L697:L698)</f>
        <v>105280</v>
      </c>
      <c r="M699" s="1350"/>
      <c r="N699" s="1362"/>
    </row>
    <row r="700" spans="1:16" s="1342" customFormat="1" ht="22.5" customHeight="1" x14ac:dyDescent="0.3">
      <c r="A700" s="1305">
        <v>686</v>
      </c>
      <c r="B700" s="1359"/>
      <c r="C700" s="1360">
        <v>110</v>
      </c>
      <c r="D700" s="1441" t="s">
        <v>324</v>
      </c>
      <c r="E700" s="1345">
        <v>67900</v>
      </c>
      <c r="F700" s="1345">
        <v>82100</v>
      </c>
      <c r="G700" s="1346">
        <v>79100</v>
      </c>
      <c r="H700" s="1347" t="s">
        <v>22</v>
      </c>
      <c r="I700" s="1348"/>
      <c r="J700" s="1349"/>
      <c r="K700" s="1349"/>
      <c r="L700" s="1349"/>
      <c r="M700" s="1349"/>
      <c r="N700" s="1351"/>
      <c r="P700" s="1352"/>
    </row>
    <row r="701" spans="1:16" s="1385" customFormat="1" ht="18" customHeight="1" x14ac:dyDescent="0.3">
      <c r="A701" s="1305">
        <v>687</v>
      </c>
      <c r="B701" s="1380"/>
      <c r="C701" s="1381"/>
      <c r="D701" s="208" t="s">
        <v>239</v>
      </c>
      <c r="E701" s="1382"/>
      <c r="F701" s="1382"/>
      <c r="G701" s="1383"/>
      <c r="H701" s="1384"/>
      <c r="I701" s="1348">
        <f>SUM(J701:N701)</f>
        <v>73000</v>
      </c>
      <c r="J701" s="1350"/>
      <c r="K701" s="1350"/>
      <c r="L701" s="1350">
        <f>70000+3000</f>
        <v>73000</v>
      </c>
      <c r="M701" s="1350"/>
      <c r="N701" s="1362"/>
    </row>
    <row r="702" spans="1:16" s="1385" customFormat="1" ht="18" customHeight="1" x14ac:dyDescent="0.3">
      <c r="A702" s="1305">
        <v>688</v>
      </c>
      <c r="B702" s="1380"/>
      <c r="C702" s="1381"/>
      <c r="D702" s="343" t="s">
        <v>840</v>
      </c>
      <c r="E702" s="1382"/>
      <c r="F702" s="1382"/>
      <c r="G702" s="1383"/>
      <c r="H702" s="1384"/>
      <c r="I702" s="1301">
        <f>SUM(J702:N702)</f>
        <v>73000</v>
      </c>
      <c r="J702" s="1364"/>
      <c r="K702" s="1364"/>
      <c r="L702" s="1364">
        <v>73000</v>
      </c>
      <c r="M702" s="1350"/>
      <c r="N702" s="1362"/>
    </row>
    <row r="703" spans="1:16" s="1385" customFormat="1" ht="18" customHeight="1" x14ac:dyDescent="0.3">
      <c r="A703" s="1305">
        <v>689</v>
      </c>
      <c r="B703" s="1380"/>
      <c r="C703" s="1381"/>
      <c r="D703" s="682" t="s">
        <v>614</v>
      </c>
      <c r="E703" s="1382"/>
      <c r="F703" s="1382"/>
      <c r="G703" s="1383"/>
      <c r="H703" s="1384"/>
      <c r="I703" s="262">
        <f>SUM(J703:Q703)</f>
        <v>0</v>
      </c>
      <c r="J703" s="1366"/>
      <c r="K703" s="1366"/>
      <c r="L703" s="1366"/>
      <c r="M703" s="1366"/>
      <c r="N703" s="1386"/>
    </row>
    <row r="704" spans="1:16" s="1385" customFormat="1" ht="18" customHeight="1" x14ac:dyDescent="0.3">
      <c r="A704" s="1305">
        <v>690</v>
      </c>
      <c r="B704" s="1380"/>
      <c r="C704" s="1381"/>
      <c r="D704" s="343" t="s">
        <v>874</v>
      </c>
      <c r="E704" s="1382"/>
      <c r="F704" s="1382"/>
      <c r="G704" s="1383"/>
      <c r="H704" s="1384"/>
      <c r="I704" s="409">
        <f>SUM(J704:Q704)</f>
        <v>73000</v>
      </c>
      <c r="J704" s="1350"/>
      <c r="K704" s="1350"/>
      <c r="L704" s="1364">
        <f>SUM(L702:L703)</f>
        <v>73000</v>
      </c>
      <c r="M704" s="1350"/>
      <c r="N704" s="1362"/>
    </row>
    <row r="705" spans="1:16" s="1342" customFormat="1" ht="22.5" customHeight="1" x14ac:dyDescent="0.3">
      <c r="A705" s="1305">
        <v>691</v>
      </c>
      <c r="B705" s="1359"/>
      <c r="C705" s="1360">
        <v>111</v>
      </c>
      <c r="D705" s="1441" t="s">
        <v>205</v>
      </c>
      <c r="E705" s="1345">
        <v>20000</v>
      </c>
      <c r="F705" s="1345">
        <v>20000</v>
      </c>
      <c r="G705" s="1346">
        <v>19922</v>
      </c>
      <c r="H705" s="1347" t="s">
        <v>22</v>
      </c>
      <c r="I705" s="1348"/>
      <c r="J705" s="1349"/>
      <c r="K705" s="1349"/>
      <c r="L705" s="1349"/>
      <c r="M705" s="1349"/>
      <c r="N705" s="1351"/>
      <c r="P705" s="1352"/>
    </row>
    <row r="706" spans="1:16" s="1385" customFormat="1" ht="18" customHeight="1" x14ac:dyDescent="0.3">
      <c r="A706" s="1305">
        <v>692</v>
      </c>
      <c r="B706" s="1380"/>
      <c r="C706" s="1381"/>
      <c r="D706" s="208" t="s">
        <v>239</v>
      </c>
      <c r="E706" s="1382"/>
      <c r="F706" s="1382"/>
      <c r="G706" s="1383"/>
      <c r="H706" s="1384"/>
      <c r="I706" s="1348">
        <f>SUM(J706:N706)</f>
        <v>20000</v>
      </c>
      <c r="J706" s="1350"/>
      <c r="K706" s="1350"/>
      <c r="L706" s="1350">
        <v>20000</v>
      </c>
      <c r="M706" s="1350"/>
      <c r="N706" s="1362"/>
    </row>
    <row r="707" spans="1:16" s="1385" customFormat="1" ht="18" customHeight="1" x14ac:dyDescent="0.3">
      <c r="A707" s="1305">
        <v>693</v>
      </c>
      <c r="B707" s="1380"/>
      <c r="C707" s="1381"/>
      <c r="D707" s="343" t="s">
        <v>840</v>
      </c>
      <c r="E707" s="1382"/>
      <c r="F707" s="1382"/>
      <c r="G707" s="1383"/>
      <c r="H707" s="1426"/>
      <c r="I707" s="1301">
        <f>SUM(J707:N707)</f>
        <v>25000</v>
      </c>
      <c r="J707" s="1364"/>
      <c r="K707" s="1364"/>
      <c r="L707" s="1364">
        <v>25000</v>
      </c>
      <c r="M707" s="1350"/>
      <c r="N707" s="1362"/>
    </row>
    <row r="708" spans="1:16" s="1385" customFormat="1" ht="18" customHeight="1" x14ac:dyDescent="0.3">
      <c r="A708" s="1305">
        <v>694</v>
      </c>
      <c r="B708" s="1380"/>
      <c r="C708" s="1381"/>
      <c r="D708" s="682" t="s">
        <v>614</v>
      </c>
      <c r="E708" s="1382"/>
      <c r="F708" s="1382"/>
      <c r="G708" s="1383"/>
      <c r="H708" s="1426"/>
      <c r="I708" s="262">
        <f>SUM(J708:Q708)</f>
        <v>0</v>
      </c>
      <c r="J708" s="1366"/>
      <c r="K708" s="1366"/>
      <c r="L708" s="1366"/>
      <c r="M708" s="1366"/>
      <c r="N708" s="1386"/>
    </row>
    <row r="709" spans="1:16" s="1385" customFormat="1" ht="18" customHeight="1" x14ac:dyDescent="0.3">
      <c r="A709" s="1305">
        <v>695</v>
      </c>
      <c r="B709" s="1380"/>
      <c r="C709" s="1381"/>
      <c r="D709" s="343" t="s">
        <v>874</v>
      </c>
      <c r="E709" s="1382"/>
      <c r="F709" s="1382"/>
      <c r="G709" s="1383"/>
      <c r="H709" s="1426"/>
      <c r="I709" s="409">
        <f>SUM(J709:Q709)</f>
        <v>25000</v>
      </c>
      <c r="J709" s="1350"/>
      <c r="K709" s="1350"/>
      <c r="L709" s="1364">
        <f>SUM(L707:L708)</f>
        <v>25000</v>
      </c>
      <c r="M709" s="1350"/>
      <c r="N709" s="1362"/>
    </row>
    <row r="710" spans="1:16" s="1342" customFormat="1" ht="22.5" customHeight="1" x14ac:dyDescent="0.3">
      <c r="A710" s="1305">
        <v>696</v>
      </c>
      <c r="B710" s="1359"/>
      <c r="C710" s="1360">
        <v>112</v>
      </c>
      <c r="D710" s="1300" t="s">
        <v>204</v>
      </c>
      <c r="E710" s="1345">
        <v>715</v>
      </c>
      <c r="F710" s="1345">
        <v>2785</v>
      </c>
      <c r="G710" s="1346">
        <v>1483</v>
      </c>
      <c r="H710" s="1338" t="s">
        <v>22</v>
      </c>
      <c r="I710" s="1348"/>
      <c r="J710" s="1349"/>
      <c r="K710" s="1349"/>
      <c r="L710" s="1349"/>
      <c r="M710" s="1349"/>
      <c r="N710" s="1351"/>
      <c r="P710" s="1352"/>
    </row>
    <row r="711" spans="1:16" s="1385" customFormat="1" ht="18" customHeight="1" x14ac:dyDescent="0.3">
      <c r="A711" s="1305">
        <v>697</v>
      </c>
      <c r="B711" s="1429"/>
      <c r="C711" s="1381"/>
      <c r="D711" s="208" t="s">
        <v>239</v>
      </c>
      <c r="E711" s="1430"/>
      <c r="F711" s="1430"/>
      <c r="G711" s="1431"/>
      <c r="H711" s="1426"/>
      <c r="I711" s="1348">
        <f>SUM(J711:N711)</f>
        <v>3302</v>
      </c>
      <c r="J711" s="1432"/>
      <c r="K711" s="1432"/>
      <c r="L711" s="1432">
        <f>2000+1302</f>
        <v>3302</v>
      </c>
      <c r="M711" s="1432"/>
      <c r="N711" s="1412"/>
    </row>
    <row r="712" spans="1:16" s="1385" customFormat="1" ht="18" customHeight="1" x14ac:dyDescent="0.3">
      <c r="A712" s="1305">
        <v>698</v>
      </c>
      <c r="B712" s="1429"/>
      <c r="C712" s="1381"/>
      <c r="D712" s="343" t="s">
        <v>840</v>
      </c>
      <c r="E712" s="1430"/>
      <c r="F712" s="1430"/>
      <c r="G712" s="1431"/>
      <c r="H712" s="1426"/>
      <c r="I712" s="1301">
        <f>SUM(J712:N712)</f>
        <v>464</v>
      </c>
      <c r="J712" s="1355"/>
      <c r="K712" s="1355"/>
      <c r="L712" s="1355">
        <v>464</v>
      </c>
      <c r="M712" s="1432"/>
      <c r="N712" s="1412"/>
    </row>
    <row r="713" spans="1:16" s="1385" customFormat="1" ht="18" customHeight="1" x14ac:dyDescent="0.3">
      <c r="A713" s="1305">
        <v>699</v>
      </c>
      <c r="B713" s="1429"/>
      <c r="C713" s="1381"/>
      <c r="D713" s="682" t="s">
        <v>614</v>
      </c>
      <c r="E713" s="1430"/>
      <c r="F713" s="1430"/>
      <c r="G713" s="1431"/>
      <c r="H713" s="1426"/>
      <c r="I713" s="262">
        <f>SUM(J713:Q713)</f>
        <v>0</v>
      </c>
      <c r="J713" s="1358"/>
      <c r="K713" s="1358"/>
      <c r="L713" s="1358"/>
      <c r="M713" s="1358"/>
      <c r="N713" s="1414"/>
    </row>
    <row r="714" spans="1:16" s="1385" customFormat="1" ht="18" customHeight="1" x14ac:dyDescent="0.3">
      <c r="A714" s="1305">
        <v>700</v>
      </c>
      <c r="B714" s="1429"/>
      <c r="C714" s="1381"/>
      <c r="D714" s="343" t="s">
        <v>874</v>
      </c>
      <c r="E714" s="1430"/>
      <c r="F714" s="1430"/>
      <c r="G714" s="1431"/>
      <c r="H714" s="1426"/>
      <c r="I714" s="409">
        <f>SUM(J714:Q714)</f>
        <v>464</v>
      </c>
      <c r="J714" s="1432"/>
      <c r="K714" s="1432"/>
      <c r="L714" s="1355">
        <f>SUM(L712:L713)</f>
        <v>464</v>
      </c>
      <c r="M714" s="1432"/>
      <c r="N714" s="1412"/>
    </row>
    <row r="715" spans="1:16" s="1342" customFormat="1" ht="22.5" customHeight="1" x14ac:dyDescent="0.3">
      <c r="A715" s="1305">
        <v>701</v>
      </c>
      <c r="B715" s="1359"/>
      <c r="C715" s="1360">
        <v>113</v>
      </c>
      <c r="D715" s="1300" t="s">
        <v>265</v>
      </c>
      <c r="E715" s="1345">
        <v>13301</v>
      </c>
      <c r="F715" s="1345">
        <v>20866</v>
      </c>
      <c r="G715" s="1346">
        <v>11048</v>
      </c>
      <c r="H715" s="1347" t="s">
        <v>23</v>
      </c>
      <c r="I715" s="1348"/>
      <c r="J715" s="1349"/>
      <c r="K715" s="1349"/>
      <c r="L715" s="1349"/>
      <c r="M715" s="1349"/>
      <c r="N715" s="1351"/>
      <c r="P715" s="1352"/>
    </row>
    <row r="716" spans="1:16" s="1385" customFormat="1" ht="18" customHeight="1" x14ac:dyDescent="0.3">
      <c r="A716" s="1305">
        <v>702</v>
      </c>
      <c r="B716" s="1380"/>
      <c r="C716" s="1381"/>
      <c r="D716" s="208" t="s">
        <v>239</v>
      </c>
      <c r="E716" s="1382"/>
      <c r="F716" s="1382"/>
      <c r="G716" s="1383"/>
      <c r="H716" s="1384"/>
      <c r="I716" s="1348">
        <f>SUM(J716:N716)</f>
        <v>22221</v>
      </c>
      <c r="J716" s="1350"/>
      <c r="K716" s="1350"/>
      <c r="L716" s="1350">
        <f>13250+8971</f>
        <v>22221</v>
      </c>
      <c r="M716" s="1350"/>
      <c r="N716" s="1362"/>
    </row>
    <row r="717" spans="1:16" s="1385" customFormat="1" ht="18" customHeight="1" x14ac:dyDescent="0.3">
      <c r="A717" s="1305">
        <v>703</v>
      </c>
      <c r="B717" s="1380"/>
      <c r="C717" s="1381"/>
      <c r="D717" s="343" t="s">
        <v>840</v>
      </c>
      <c r="E717" s="1382"/>
      <c r="F717" s="1382"/>
      <c r="G717" s="1383"/>
      <c r="H717" s="1384"/>
      <c r="I717" s="1301">
        <f>SUM(J717:N717)</f>
        <v>22221</v>
      </c>
      <c r="J717" s="1364"/>
      <c r="K717" s="1364"/>
      <c r="L717" s="1364">
        <v>22221</v>
      </c>
      <c r="M717" s="1350"/>
      <c r="N717" s="1362"/>
    </row>
    <row r="718" spans="1:16" s="1385" customFormat="1" ht="18" customHeight="1" x14ac:dyDescent="0.3">
      <c r="A718" s="1305">
        <v>704</v>
      </c>
      <c r="B718" s="1380"/>
      <c r="C718" s="1381"/>
      <c r="D718" s="682" t="s">
        <v>614</v>
      </c>
      <c r="E718" s="1382"/>
      <c r="F718" s="1382"/>
      <c r="G718" s="1383"/>
      <c r="H718" s="1384"/>
      <c r="I718" s="262">
        <f>SUM(J718:Q718)</f>
        <v>0</v>
      </c>
      <c r="J718" s="1366"/>
      <c r="K718" s="1366"/>
      <c r="L718" s="1366"/>
      <c r="M718" s="1366"/>
      <c r="N718" s="1386"/>
    </row>
    <row r="719" spans="1:16" s="1385" customFormat="1" ht="18" customHeight="1" x14ac:dyDescent="0.3">
      <c r="A719" s="1305">
        <v>705</v>
      </c>
      <c r="B719" s="1380"/>
      <c r="C719" s="1381"/>
      <c r="D719" s="343" t="s">
        <v>874</v>
      </c>
      <c r="E719" s="1382"/>
      <c r="F719" s="1382"/>
      <c r="G719" s="1383"/>
      <c r="H719" s="1384"/>
      <c r="I719" s="409">
        <f>SUM(J719:Q719)</f>
        <v>22221</v>
      </c>
      <c r="J719" s="1350"/>
      <c r="K719" s="1350"/>
      <c r="L719" s="1364">
        <f>SUM(L717:L718)</f>
        <v>22221</v>
      </c>
      <c r="M719" s="1350"/>
      <c r="N719" s="1362"/>
    </row>
    <row r="720" spans="1:16" s="1342" customFormat="1" ht="22.5" customHeight="1" x14ac:dyDescent="0.3">
      <c r="A720" s="1305">
        <v>706</v>
      </c>
      <c r="B720" s="1359"/>
      <c r="C720" s="1360">
        <v>114</v>
      </c>
      <c r="D720" s="1300" t="s">
        <v>479</v>
      </c>
      <c r="E720" s="1345">
        <v>3646</v>
      </c>
      <c r="F720" s="1345">
        <v>23042</v>
      </c>
      <c r="G720" s="1346">
        <v>3088</v>
      </c>
      <c r="H720" s="1347" t="s">
        <v>22</v>
      </c>
      <c r="I720" s="1348"/>
      <c r="J720" s="1349"/>
      <c r="K720" s="1349"/>
      <c r="L720" s="1349"/>
      <c r="M720" s="1349"/>
      <c r="N720" s="1351"/>
      <c r="P720" s="1352"/>
    </row>
    <row r="721" spans="1:16" s="1385" customFormat="1" ht="18" customHeight="1" x14ac:dyDescent="0.3">
      <c r="A721" s="1305">
        <v>707</v>
      </c>
      <c r="B721" s="1380"/>
      <c r="C721" s="1381"/>
      <c r="D721" s="208" t="s">
        <v>239</v>
      </c>
      <c r="E721" s="1382"/>
      <c r="F721" s="1382"/>
      <c r="G721" s="1383"/>
      <c r="H721" s="1384"/>
      <c r="I721" s="1348">
        <f>SUM(J721:N721)</f>
        <v>31554</v>
      </c>
      <c r="J721" s="1350"/>
      <c r="K721" s="1350"/>
      <c r="L721" s="1350">
        <f>11600+19954</f>
        <v>31554</v>
      </c>
      <c r="M721" s="1350"/>
      <c r="N721" s="1362"/>
    </row>
    <row r="722" spans="1:16" s="1385" customFormat="1" ht="18" customHeight="1" x14ac:dyDescent="0.3">
      <c r="A722" s="1305">
        <v>708</v>
      </c>
      <c r="B722" s="1380"/>
      <c r="C722" s="1381"/>
      <c r="D722" s="343" t="s">
        <v>840</v>
      </c>
      <c r="E722" s="1382"/>
      <c r="F722" s="1382"/>
      <c r="G722" s="1383"/>
      <c r="H722" s="1384"/>
      <c r="I722" s="1301">
        <f>SUM(J722:N722)</f>
        <v>31154</v>
      </c>
      <c r="J722" s="1364"/>
      <c r="K722" s="1364"/>
      <c r="L722" s="1364">
        <v>31154</v>
      </c>
      <c r="M722" s="1350"/>
      <c r="N722" s="1362"/>
    </row>
    <row r="723" spans="1:16" s="1385" customFormat="1" ht="18" customHeight="1" x14ac:dyDescent="0.3">
      <c r="A723" s="1305">
        <v>709</v>
      </c>
      <c r="B723" s="1380"/>
      <c r="C723" s="1381"/>
      <c r="D723" s="682" t="s">
        <v>614</v>
      </c>
      <c r="E723" s="1382"/>
      <c r="F723" s="1382"/>
      <c r="G723" s="1383"/>
      <c r="H723" s="1384"/>
      <c r="I723" s="262">
        <f>SUM(J723:Q723)</f>
        <v>0</v>
      </c>
      <c r="J723" s="1366"/>
      <c r="K723" s="1366"/>
      <c r="L723" s="1366"/>
      <c r="M723" s="1366"/>
      <c r="N723" s="1386"/>
    </row>
    <row r="724" spans="1:16" s="1385" customFormat="1" ht="18" customHeight="1" x14ac:dyDescent="0.3">
      <c r="A724" s="1305">
        <v>710</v>
      </c>
      <c r="B724" s="1380"/>
      <c r="C724" s="1381"/>
      <c r="D724" s="343" t="s">
        <v>874</v>
      </c>
      <c r="E724" s="1382"/>
      <c r="F724" s="1382"/>
      <c r="G724" s="1383"/>
      <c r="H724" s="1384"/>
      <c r="I724" s="409">
        <f>SUM(J724:Q724)</f>
        <v>31154</v>
      </c>
      <c r="J724" s="1350"/>
      <c r="K724" s="1350"/>
      <c r="L724" s="1364">
        <f>SUM(L722:L723)</f>
        <v>31154</v>
      </c>
      <c r="M724" s="1350"/>
      <c r="N724" s="1362"/>
    </row>
    <row r="725" spans="1:16" s="1385" customFormat="1" ht="22.5" customHeight="1" x14ac:dyDescent="0.3">
      <c r="A725" s="1305">
        <v>711</v>
      </c>
      <c r="B725" s="1380"/>
      <c r="C725" s="1360">
        <v>115</v>
      </c>
      <c r="D725" s="1300" t="s">
        <v>330</v>
      </c>
      <c r="E725" s="1345">
        <v>18042</v>
      </c>
      <c r="F725" s="1345">
        <v>20182</v>
      </c>
      <c r="G725" s="1346">
        <v>18007</v>
      </c>
      <c r="H725" s="1347" t="s">
        <v>22</v>
      </c>
      <c r="I725" s="1348"/>
      <c r="J725" s="1350"/>
      <c r="K725" s="1350"/>
      <c r="L725" s="1350"/>
      <c r="M725" s="1350"/>
      <c r="N725" s="1362"/>
    </row>
    <row r="726" spans="1:16" s="1385" customFormat="1" ht="18" customHeight="1" x14ac:dyDescent="0.3">
      <c r="A726" s="1305">
        <v>712</v>
      </c>
      <c r="B726" s="1380"/>
      <c r="C726" s="1381"/>
      <c r="D726" s="208" t="s">
        <v>239</v>
      </c>
      <c r="E726" s="1382"/>
      <c r="F726" s="1382"/>
      <c r="G726" s="1383"/>
      <c r="H726" s="1384"/>
      <c r="I726" s="1348">
        <f>SUM(J726:N726)</f>
        <v>20175</v>
      </c>
      <c r="J726" s="1350"/>
      <c r="K726" s="1350"/>
      <c r="L726" s="1350">
        <f>18000+2175</f>
        <v>20175</v>
      </c>
      <c r="M726" s="1350"/>
      <c r="N726" s="1362"/>
    </row>
    <row r="727" spans="1:16" s="1385" customFormat="1" ht="18" customHeight="1" x14ac:dyDescent="0.3">
      <c r="A727" s="1305">
        <v>713</v>
      </c>
      <c r="B727" s="1380"/>
      <c r="C727" s="1381"/>
      <c r="D727" s="343" t="s">
        <v>840</v>
      </c>
      <c r="E727" s="1382"/>
      <c r="F727" s="1382"/>
      <c r="G727" s="1383"/>
      <c r="H727" s="1384"/>
      <c r="I727" s="1301">
        <f>SUM(J727:N727)</f>
        <v>20175</v>
      </c>
      <c r="J727" s="1364"/>
      <c r="K727" s="1364"/>
      <c r="L727" s="1364">
        <v>20175</v>
      </c>
      <c r="M727" s="1350"/>
      <c r="N727" s="1362"/>
    </row>
    <row r="728" spans="1:16" s="1385" customFormat="1" ht="18" customHeight="1" x14ac:dyDescent="0.3">
      <c r="A728" s="1305">
        <v>714</v>
      </c>
      <c r="B728" s="1380"/>
      <c r="C728" s="1381"/>
      <c r="D728" s="682" t="s">
        <v>614</v>
      </c>
      <c r="E728" s="1382"/>
      <c r="F728" s="1382"/>
      <c r="G728" s="1383"/>
      <c r="H728" s="1384"/>
      <c r="I728" s="262">
        <f>SUM(J728:Q728)</f>
        <v>0</v>
      </c>
      <c r="J728" s="1366"/>
      <c r="K728" s="1366"/>
      <c r="L728" s="1366"/>
      <c r="M728" s="1366"/>
      <c r="N728" s="1386"/>
    </row>
    <row r="729" spans="1:16" s="1385" customFormat="1" ht="18" customHeight="1" x14ac:dyDescent="0.3">
      <c r="A729" s="1305">
        <v>715</v>
      </c>
      <c r="B729" s="1380"/>
      <c r="C729" s="1381"/>
      <c r="D729" s="343" t="s">
        <v>874</v>
      </c>
      <c r="E729" s="1382"/>
      <c r="F729" s="1382"/>
      <c r="G729" s="1383"/>
      <c r="H729" s="1384"/>
      <c r="I729" s="409">
        <f>SUM(J729:Q729)</f>
        <v>20175</v>
      </c>
      <c r="J729" s="1350"/>
      <c r="K729" s="1350"/>
      <c r="L729" s="1364">
        <f>SUM(L727:L728)</f>
        <v>20175</v>
      </c>
      <c r="M729" s="1350"/>
      <c r="N729" s="1362"/>
    </row>
    <row r="730" spans="1:16" s="1352" customFormat="1" ht="22.5" customHeight="1" x14ac:dyDescent="0.3">
      <c r="A730" s="1305">
        <v>716</v>
      </c>
      <c r="B730" s="1442"/>
      <c r="C730" s="1360">
        <v>116</v>
      </c>
      <c r="D730" s="1300" t="s">
        <v>226</v>
      </c>
      <c r="E730" s="1345">
        <v>225831</v>
      </c>
      <c r="F730" s="1345">
        <v>249886</v>
      </c>
      <c r="G730" s="1346">
        <v>254723</v>
      </c>
      <c r="H730" s="1347" t="s">
        <v>22</v>
      </c>
      <c r="I730" s="1368"/>
      <c r="J730" s="1369"/>
      <c r="K730" s="1369"/>
      <c r="L730" s="1369"/>
      <c r="M730" s="1369"/>
      <c r="N730" s="1370"/>
    </row>
    <row r="731" spans="1:16" s="1385" customFormat="1" ht="18" customHeight="1" x14ac:dyDescent="0.3">
      <c r="A731" s="1305">
        <v>717</v>
      </c>
      <c r="B731" s="1380"/>
      <c r="C731" s="1381"/>
      <c r="D731" s="208" t="s">
        <v>239</v>
      </c>
      <c r="E731" s="1382"/>
      <c r="F731" s="1382"/>
      <c r="G731" s="1383"/>
      <c r="H731" s="1384"/>
      <c r="I731" s="1348">
        <f>SUM(J731:N731)</f>
        <v>279585</v>
      </c>
      <c r="J731" s="1350"/>
      <c r="K731" s="1350"/>
      <c r="L731" s="1350">
        <v>279585</v>
      </c>
      <c r="M731" s="1350"/>
      <c r="N731" s="1362"/>
    </row>
    <row r="732" spans="1:16" s="1385" customFormat="1" ht="18" customHeight="1" x14ac:dyDescent="0.3">
      <c r="A732" s="1305">
        <v>718</v>
      </c>
      <c r="B732" s="1380"/>
      <c r="C732" s="1381"/>
      <c r="D732" s="343" t="s">
        <v>840</v>
      </c>
      <c r="E732" s="1382"/>
      <c r="F732" s="1382"/>
      <c r="G732" s="1383"/>
      <c r="H732" s="1384"/>
      <c r="I732" s="1301">
        <f>SUM(J732:N732)</f>
        <v>284585</v>
      </c>
      <c r="J732" s="1364"/>
      <c r="K732" s="1364"/>
      <c r="L732" s="1364">
        <v>284585</v>
      </c>
      <c r="M732" s="1350"/>
      <c r="N732" s="1362"/>
    </row>
    <row r="733" spans="1:16" s="1385" customFormat="1" ht="18" customHeight="1" x14ac:dyDescent="0.3">
      <c r="A733" s="1305">
        <v>719</v>
      </c>
      <c r="B733" s="1380"/>
      <c r="C733" s="1381"/>
      <c r="D733" s="682" t="s">
        <v>614</v>
      </c>
      <c r="E733" s="1382"/>
      <c r="F733" s="1382"/>
      <c r="G733" s="1383"/>
      <c r="H733" s="1384"/>
      <c r="I733" s="262">
        <f>SUM(J733:Q733)</f>
        <v>0</v>
      </c>
      <c r="J733" s="1366"/>
      <c r="K733" s="1366"/>
      <c r="L733" s="1366"/>
      <c r="M733" s="1366"/>
      <c r="N733" s="1386"/>
    </row>
    <row r="734" spans="1:16" s="1385" customFormat="1" ht="18" customHeight="1" x14ac:dyDescent="0.3">
      <c r="A734" s="1305">
        <v>720</v>
      </c>
      <c r="B734" s="1380"/>
      <c r="C734" s="1381"/>
      <c r="D734" s="343" t="s">
        <v>874</v>
      </c>
      <c r="E734" s="1382"/>
      <c r="F734" s="1382"/>
      <c r="G734" s="1383"/>
      <c r="H734" s="1384"/>
      <c r="I734" s="409">
        <f>SUM(J734:Q734)</f>
        <v>284585</v>
      </c>
      <c r="J734" s="1350"/>
      <c r="K734" s="1350"/>
      <c r="L734" s="1364">
        <f>SUM(L732:L733)</f>
        <v>284585</v>
      </c>
      <c r="M734" s="1350"/>
      <c r="N734" s="1362"/>
    </row>
    <row r="735" spans="1:16" s="1342" customFormat="1" ht="22.5" customHeight="1" x14ac:dyDescent="0.3">
      <c r="A735" s="1305">
        <v>721</v>
      </c>
      <c r="B735" s="1359"/>
      <c r="C735" s="1360">
        <v>118</v>
      </c>
      <c r="D735" s="1300" t="s">
        <v>85</v>
      </c>
      <c r="E735" s="1345">
        <f>E740+E745+E750+E755+E760</f>
        <v>2765</v>
      </c>
      <c r="F735" s="1345">
        <f>F740+F745+F750+F755+F760</f>
        <v>2765</v>
      </c>
      <c r="G735" s="1345">
        <f>G740+G745+G750+G755+G760</f>
        <v>2765</v>
      </c>
      <c r="H735" s="1347" t="s">
        <v>22</v>
      </c>
      <c r="I735" s="1368"/>
      <c r="J735" s="1369"/>
      <c r="K735" s="1369"/>
      <c r="L735" s="1369"/>
      <c r="M735" s="1369"/>
      <c r="N735" s="1370"/>
      <c r="O735" s="1352"/>
      <c r="P735" s="1352"/>
    </row>
    <row r="736" spans="1:16" s="1385" customFormat="1" ht="18" customHeight="1" x14ac:dyDescent="0.3">
      <c r="A736" s="1305">
        <v>722</v>
      </c>
      <c r="B736" s="1380"/>
      <c r="C736" s="1381"/>
      <c r="D736" s="208" t="s">
        <v>239</v>
      </c>
      <c r="E736" s="1382"/>
      <c r="F736" s="1382"/>
      <c r="G736" s="1383"/>
      <c r="H736" s="1384"/>
      <c r="I736" s="1348">
        <f>SUM(J736:N736)</f>
        <v>2765</v>
      </c>
      <c r="J736" s="1405"/>
      <c r="K736" s="1405"/>
      <c r="L736" s="1405"/>
      <c r="M736" s="1405"/>
      <c r="N736" s="1362">
        <f>N741+N746+N751+N756+N761</f>
        <v>2765</v>
      </c>
    </row>
    <row r="737" spans="1:16" s="1385" customFormat="1" ht="18" customHeight="1" x14ac:dyDescent="0.3">
      <c r="A737" s="1305">
        <v>723</v>
      </c>
      <c r="B737" s="1380"/>
      <c r="C737" s="1381"/>
      <c r="D737" s="343" t="s">
        <v>840</v>
      </c>
      <c r="E737" s="1382"/>
      <c r="F737" s="1382"/>
      <c r="G737" s="1383"/>
      <c r="H737" s="1384"/>
      <c r="I737" s="1301">
        <f>SUM(J737:N737)</f>
        <v>2765</v>
      </c>
      <c r="J737" s="1407"/>
      <c r="K737" s="1407"/>
      <c r="L737" s="1407"/>
      <c r="M737" s="1407"/>
      <c r="N737" s="1365">
        <f>N742+N747+N752+N757+N762</f>
        <v>2765</v>
      </c>
    </row>
    <row r="738" spans="1:16" s="1385" customFormat="1" ht="18" customHeight="1" x14ac:dyDescent="0.3">
      <c r="A738" s="1305">
        <v>724</v>
      </c>
      <c r="B738" s="1380"/>
      <c r="C738" s="1381"/>
      <c r="D738" s="682" t="s">
        <v>614</v>
      </c>
      <c r="E738" s="1382"/>
      <c r="F738" s="1382"/>
      <c r="G738" s="1383"/>
      <c r="H738" s="1384"/>
      <c r="I738" s="262">
        <f>SUM(J738:Q738)</f>
        <v>0</v>
      </c>
      <c r="J738" s="1405"/>
      <c r="K738" s="1405"/>
      <c r="L738" s="1405"/>
      <c r="M738" s="1405"/>
      <c r="N738" s="1386">
        <f>N743+N748+N753+N758+N763</f>
        <v>0</v>
      </c>
    </row>
    <row r="739" spans="1:16" s="1385" customFormat="1" ht="18" customHeight="1" x14ac:dyDescent="0.3">
      <c r="A739" s="1305">
        <v>725</v>
      </c>
      <c r="B739" s="1380"/>
      <c r="C739" s="1381"/>
      <c r="D739" s="343" t="s">
        <v>874</v>
      </c>
      <c r="E739" s="1382"/>
      <c r="F739" s="1382"/>
      <c r="G739" s="1383"/>
      <c r="H739" s="1384"/>
      <c r="I739" s="409">
        <f>SUM(J739:Q739)</f>
        <v>2765</v>
      </c>
      <c r="J739" s="1405"/>
      <c r="K739" s="1405"/>
      <c r="L739" s="1405"/>
      <c r="M739" s="1405"/>
      <c r="N739" s="1365">
        <f>SUM(N737:N738)</f>
        <v>2765</v>
      </c>
    </row>
    <row r="740" spans="1:16" s="1394" customFormat="1" ht="18" customHeight="1" x14ac:dyDescent="0.3">
      <c r="A740" s="1305">
        <v>726</v>
      </c>
      <c r="B740" s="1387"/>
      <c r="C740" s="1344"/>
      <c r="D740" s="1402" t="s">
        <v>86</v>
      </c>
      <c r="E740" s="1345">
        <v>553</v>
      </c>
      <c r="F740" s="1345">
        <v>553</v>
      </c>
      <c r="G740" s="1346">
        <v>553</v>
      </c>
      <c r="H740" s="1390"/>
      <c r="I740" s="1391"/>
      <c r="J740" s="1392"/>
      <c r="K740" s="1392"/>
      <c r="L740" s="1392"/>
      <c r="M740" s="1392"/>
      <c r="N740" s="1393"/>
      <c r="P740" s="1352"/>
    </row>
    <row r="741" spans="1:16" s="1406" customFormat="1" ht="18" customHeight="1" x14ac:dyDescent="0.3">
      <c r="A741" s="1305">
        <v>727</v>
      </c>
      <c r="B741" s="1404"/>
      <c r="C741" s="1381"/>
      <c r="D741" s="1443" t="s">
        <v>239</v>
      </c>
      <c r="E741" s="1382"/>
      <c r="F741" s="1382"/>
      <c r="G741" s="1383"/>
      <c r="H741" s="1408"/>
      <c r="I741" s="1391">
        <f>SUM(J741:N741)</f>
        <v>553</v>
      </c>
      <c r="J741" s="1405"/>
      <c r="K741" s="1405"/>
      <c r="L741" s="1405"/>
      <c r="M741" s="1405"/>
      <c r="N741" s="1428">
        <v>553</v>
      </c>
      <c r="P741" s="1385"/>
    </row>
    <row r="742" spans="1:16" s="1406" customFormat="1" ht="18" customHeight="1" x14ac:dyDescent="0.3">
      <c r="A742" s="1305">
        <v>728</v>
      </c>
      <c r="B742" s="1404"/>
      <c r="C742" s="1381"/>
      <c r="D742" s="635" t="s">
        <v>840</v>
      </c>
      <c r="E742" s="1382"/>
      <c r="F742" s="1382"/>
      <c r="G742" s="1383"/>
      <c r="H742" s="1408"/>
      <c r="I742" s="1444">
        <f>SUM(J742:N742)</f>
        <v>553</v>
      </c>
      <c r="J742" s="1407"/>
      <c r="K742" s="1407"/>
      <c r="L742" s="1407"/>
      <c r="M742" s="1407"/>
      <c r="N742" s="1367">
        <v>553</v>
      </c>
      <c r="P742" s="1385"/>
    </row>
    <row r="743" spans="1:16" s="1406" customFormat="1" ht="18" customHeight="1" x14ac:dyDescent="0.3">
      <c r="A743" s="1305">
        <v>729</v>
      </c>
      <c r="B743" s="1404"/>
      <c r="C743" s="1381"/>
      <c r="D743" s="635" t="s">
        <v>614</v>
      </c>
      <c r="E743" s="1382"/>
      <c r="F743" s="1382"/>
      <c r="G743" s="1383"/>
      <c r="H743" s="1408"/>
      <c r="I743" s="265">
        <f>SUM(J743:Q743)</f>
        <v>0</v>
      </c>
      <c r="J743" s="1405"/>
      <c r="K743" s="1405"/>
      <c r="L743" s="1405"/>
      <c r="M743" s="1405"/>
      <c r="N743" s="1428"/>
      <c r="P743" s="1385"/>
    </row>
    <row r="744" spans="1:16" s="1406" customFormat="1" ht="18" customHeight="1" x14ac:dyDescent="0.3">
      <c r="A744" s="1305">
        <v>730</v>
      </c>
      <c r="B744" s="1404"/>
      <c r="C744" s="1381"/>
      <c r="D744" s="635" t="s">
        <v>874</v>
      </c>
      <c r="E744" s="1382"/>
      <c r="F744" s="1382"/>
      <c r="G744" s="1383"/>
      <c r="H744" s="1408"/>
      <c r="I744" s="1445">
        <f>SUM(J744:Q744)</f>
        <v>553</v>
      </c>
      <c r="J744" s="1405"/>
      <c r="K744" s="1405"/>
      <c r="L744" s="1405"/>
      <c r="M744" s="1405"/>
      <c r="N744" s="1367">
        <f>SUM(N742:N743)</f>
        <v>553</v>
      </c>
      <c r="P744" s="1385"/>
    </row>
    <row r="745" spans="1:16" s="1394" customFormat="1" ht="18" customHeight="1" x14ac:dyDescent="0.3">
      <c r="A745" s="1305">
        <v>731</v>
      </c>
      <c r="B745" s="1387"/>
      <c r="C745" s="1344"/>
      <c r="D745" s="1446" t="s">
        <v>87</v>
      </c>
      <c r="E745" s="1345">
        <v>553</v>
      </c>
      <c r="F745" s="1345">
        <v>553</v>
      </c>
      <c r="G745" s="1346">
        <v>553</v>
      </c>
      <c r="H745" s="1390"/>
      <c r="I745" s="1398"/>
      <c r="J745" s="1399"/>
      <c r="K745" s="1399"/>
      <c r="L745" s="1399"/>
      <c r="M745" s="1399"/>
      <c r="N745" s="1400"/>
      <c r="P745" s="1352"/>
    </row>
    <row r="746" spans="1:16" s="1406" customFormat="1" ht="18" customHeight="1" x14ac:dyDescent="0.3">
      <c r="A746" s="1305">
        <v>732</v>
      </c>
      <c r="B746" s="1404"/>
      <c r="C746" s="1381"/>
      <c r="D746" s="1443" t="s">
        <v>239</v>
      </c>
      <c r="E746" s="1382"/>
      <c r="F746" s="1382"/>
      <c r="G746" s="1383"/>
      <c r="H746" s="1408"/>
      <c r="I746" s="1391">
        <f>SUM(J746:N746)</f>
        <v>553</v>
      </c>
      <c r="J746" s="1405"/>
      <c r="K746" s="1405"/>
      <c r="L746" s="1405"/>
      <c r="M746" s="1405"/>
      <c r="N746" s="1428">
        <v>553</v>
      </c>
      <c r="P746" s="1385"/>
    </row>
    <row r="747" spans="1:16" s="1406" customFormat="1" ht="18" customHeight="1" x14ac:dyDescent="0.3">
      <c r="A747" s="1305">
        <v>733</v>
      </c>
      <c r="B747" s="1404"/>
      <c r="C747" s="1381"/>
      <c r="D747" s="635" t="s">
        <v>840</v>
      </c>
      <c r="E747" s="1382"/>
      <c r="F747" s="1382"/>
      <c r="G747" s="1383"/>
      <c r="H747" s="1408"/>
      <c r="I747" s="1444">
        <f>SUM(J747:N747)</f>
        <v>553</v>
      </c>
      <c r="J747" s="1407"/>
      <c r="K747" s="1407"/>
      <c r="L747" s="1407"/>
      <c r="M747" s="1407"/>
      <c r="N747" s="1367">
        <v>553</v>
      </c>
      <c r="P747" s="1385"/>
    </row>
    <row r="748" spans="1:16" s="1406" customFormat="1" ht="18" customHeight="1" x14ac:dyDescent="0.3">
      <c r="A748" s="1305">
        <v>734</v>
      </c>
      <c r="B748" s="1404"/>
      <c r="C748" s="1381"/>
      <c r="D748" s="635" t="s">
        <v>614</v>
      </c>
      <c r="E748" s="1382"/>
      <c r="F748" s="1382"/>
      <c r="G748" s="1383"/>
      <c r="H748" s="1408"/>
      <c r="I748" s="265">
        <f>SUM(J748:Q748)</f>
        <v>0</v>
      </c>
      <c r="J748" s="1405"/>
      <c r="K748" s="1405"/>
      <c r="L748" s="1405"/>
      <c r="M748" s="1405"/>
      <c r="N748" s="1428"/>
      <c r="P748" s="1385"/>
    </row>
    <row r="749" spans="1:16" s="1406" customFormat="1" ht="18" customHeight="1" x14ac:dyDescent="0.3">
      <c r="A749" s="1305">
        <v>735</v>
      </c>
      <c r="B749" s="1404"/>
      <c r="C749" s="1381"/>
      <c r="D749" s="635" t="s">
        <v>874</v>
      </c>
      <c r="E749" s="1382"/>
      <c r="F749" s="1382"/>
      <c r="G749" s="1383"/>
      <c r="H749" s="1408"/>
      <c r="I749" s="1445">
        <f>SUM(J749:Q749)</f>
        <v>553</v>
      </c>
      <c r="J749" s="1405"/>
      <c r="K749" s="1405"/>
      <c r="L749" s="1405"/>
      <c r="M749" s="1405"/>
      <c r="N749" s="1367">
        <f>SUM(N747:N748)</f>
        <v>553</v>
      </c>
      <c r="P749" s="1385"/>
    </row>
    <row r="750" spans="1:16" s="1394" customFormat="1" ht="18" customHeight="1" x14ac:dyDescent="0.3">
      <c r="A750" s="1305">
        <v>736</v>
      </c>
      <c r="B750" s="1387"/>
      <c r="C750" s="1344"/>
      <c r="D750" s="1446" t="s">
        <v>88</v>
      </c>
      <c r="E750" s="1345">
        <v>553</v>
      </c>
      <c r="F750" s="1345">
        <v>553</v>
      </c>
      <c r="G750" s="1346">
        <v>553</v>
      </c>
      <c r="H750" s="1390"/>
      <c r="I750" s="1398"/>
      <c r="J750" s="1399"/>
      <c r="K750" s="1399"/>
      <c r="L750" s="1399"/>
      <c r="M750" s="1399"/>
      <c r="N750" s="1400"/>
      <c r="P750" s="1352"/>
    </row>
    <row r="751" spans="1:16" s="1406" customFormat="1" ht="18" customHeight="1" x14ac:dyDescent="0.3">
      <c r="A751" s="1305">
        <v>737</v>
      </c>
      <c r="B751" s="1404"/>
      <c r="C751" s="1381"/>
      <c r="D751" s="1443" t="s">
        <v>239</v>
      </c>
      <c r="E751" s="1382"/>
      <c r="F751" s="1382"/>
      <c r="G751" s="1383"/>
      <c r="H751" s="1408"/>
      <c r="I751" s="1391">
        <f>SUM(J751:N751)</f>
        <v>553</v>
      </c>
      <c r="J751" s="1405"/>
      <c r="K751" s="1405"/>
      <c r="L751" s="1405"/>
      <c r="M751" s="1405"/>
      <c r="N751" s="1428">
        <v>553</v>
      </c>
      <c r="P751" s="1385"/>
    </row>
    <row r="752" spans="1:16" s="1406" customFormat="1" ht="18" customHeight="1" x14ac:dyDescent="0.3">
      <c r="A752" s="1305">
        <v>738</v>
      </c>
      <c r="B752" s="1404"/>
      <c r="C752" s="1381"/>
      <c r="D752" s="635" t="s">
        <v>840</v>
      </c>
      <c r="E752" s="1382"/>
      <c r="F752" s="1382"/>
      <c r="G752" s="1383"/>
      <c r="H752" s="1408"/>
      <c r="I752" s="1444">
        <f>SUM(J752:N752)</f>
        <v>553</v>
      </c>
      <c r="J752" s="1407"/>
      <c r="K752" s="1407"/>
      <c r="L752" s="1407"/>
      <c r="M752" s="1407"/>
      <c r="N752" s="1367">
        <v>553</v>
      </c>
      <c r="P752" s="1385"/>
    </row>
    <row r="753" spans="1:16" s="1406" customFormat="1" ht="18" customHeight="1" x14ac:dyDescent="0.3">
      <c r="A753" s="1305">
        <v>739</v>
      </c>
      <c r="B753" s="1404"/>
      <c r="C753" s="1381"/>
      <c r="D753" s="635" t="s">
        <v>614</v>
      </c>
      <c r="E753" s="1382"/>
      <c r="F753" s="1382"/>
      <c r="G753" s="1383"/>
      <c r="H753" s="1408"/>
      <c r="I753" s="265">
        <f>SUM(J753:Q753)</f>
        <v>0</v>
      </c>
      <c r="J753" s="1405"/>
      <c r="K753" s="1405"/>
      <c r="L753" s="1405"/>
      <c r="M753" s="1405"/>
      <c r="N753" s="1428"/>
      <c r="P753" s="1385"/>
    </row>
    <row r="754" spans="1:16" s="1406" customFormat="1" ht="18" customHeight="1" x14ac:dyDescent="0.3">
      <c r="A754" s="1305">
        <v>740</v>
      </c>
      <c r="B754" s="1404"/>
      <c r="C754" s="1381"/>
      <c r="D754" s="635" t="s">
        <v>874</v>
      </c>
      <c r="E754" s="1382"/>
      <c r="F754" s="1382"/>
      <c r="G754" s="1383"/>
      <c r="H754" s="1408"/>
      <c r="I754" s="1445">
        <f>SUM(J754:Q754)</f>
        <v>553</v>
      </c>
      <c r="J754" s="1405"/>
      <c r="K754" s="1405"/>
      <c r="L754" s="1405"/>
      <c r="M754" s="1405"/>
      <c r="N754" s="1367">
        <f>SUM(N752:N753)</f>
        <v>553</v>
      </c>
      <c r="P754" s="1385"/>
    </row>
    <row r="755" spans="1:16" s="1394" customFormat="1" ht="18" customHeight="1" x14ac:dyDescent="0.3">
      <c r="A755" s="1305">
        <v>741</v>
      </c>
      <c r="B755" s="1387"/>
      <c r="C755" s="1344"/>
      <c r="D755" s="1446" t="s">
        <v>89</v>
      </c>
      <c r="E755" s="1345">
        <v>553</v>
      </c>
      <c r="F755" s="1345">
        <v>553</v>
      </c>
      <c r="G755" s="1346">
        <v>553</v>
      </c>
      <c r="H755" s="1390"/>
      <c r="I755" s="1398"/>
      <c r="J755" s="1399"/>
      <c r="K755" s="1399"/>
      <c r="L755" s="1399"/>
      <c r="M755" s="1399"/>
      <c r="N755" s="1400"/>
      <c r="P755" s="1352"/>
    </row>
    <row r="756" spans="1:16" s="1406" customFormat="1" ht="18" customHeight="1" x14ac:dyDescent="0.3">
      <c r="A756" s="1305">
        <v>742</v>
      </c>
      <c r="B756" s="1404"/>
      <c r="C756" s="1381"/>
      <c r="D756" s="1443" t="s">
        <v>239</v>
      </c>
      <c r="E756" s="1382"/>
      <c r="F756" s="1382"/>
      <c r="G756" s="1383"/>
      <c r="H756" s="1408"/>
      <c r="I756" s="1391">
        <f>SUM(J756:N756)</f>
        <v>553</v>
      </c>
      <c r="J756" s="1405"/>
      <c r="K756" s="1405"/>
      <c r="L756" s="1405"/>
      <c r="M756" s="1405"/>
      <c r="N756" s="1428">
        <v>553</v>
      </c>
      <c r="P756" s="1385"/>
    </row>
    <row r="757" spans="1:16" s="1406" customFormat="1" ht="18" customHeight="1" x14ac:dyDescent="0.3">
      <c r="A757" s="1305">
        <v>743</v>
      </c>
      <c r="B757" s="1404"/>
      <c r="C757" s="1381"/>
      <c r="D757" s="635" t="s">
        <v>840</v>
      </c>
      <c r="E757" s="1382"/>
      <c r="F757" s="1382"/>
      <c r="G757" s="1383"/>
      <c r="H757" s="1408"/>
      <c r="I757" s="1444">
        <f>SUM(J757:N757)</f>
        <v>553</v>
      </c>
      <c r="J757" s="1407"/>
      <c r="K757" s="1407"/>
      <c r="L757" s="1407"/>
      <c r="M757" s="1407"/>
      <c r="N757" s="1367">
        <v>553</v>
      </c>
      <c r="P757" s="1385"/>
    </row>
    <row r="758" spans="1:16" s="1406" customFormat="1" ht="18" customHeight="1" x14ac:dyDescent="0.3">
      <c r="A758" s="1305">
        <v>744</v>
      </c>
      <c r="B758" s="1404"/>
      <c r="C758" s="1381"/>
      <c r="D758" s="635" t="s">
        <v>614</v>
      </c>
      <c r="E758" s="1382"/>
      <c r="F758" s="1382"/>
      <c r="G758" s="1383"/>
      <c r="H758" s="1408"/>
      <c r="I758" s="265">
        <f>SUM(J758:Q758)</f>
        <v>0</v>
      </c>
      <c r="J758" s="1405"/>
      <c r="K758" s="1405"/>
      <c r="L758" s="1405"/>
      <c r="M758" s="1405"/>
      <c r="N758" s="1428"/>
      <c r="P758" s="1385"/>
    </row>
    <row r="759" spans="1:16" s="1406" customFormat="1" ht="18" customHeight="1" x14ac:dyDescent="0.3">
      <c r="A759" s="1305">
        <v>745</v>
      </c>
      <c r="B759" s="1404"/>
      <c r="C759" s="1381"/>
      <c r="D759" s="635" t="s">
        <v>874</v>
      </c>
      <c r="E759" s="1382"/>
      <c r="F759" s="1382"/>
      <c r="G759" s="1383"/>
      <c r="H759" s="1408"/>
      <c r="I759" s="1445">
        <f>SUM(J759:Q759)</f>
        <v>553</v>
      </c>
      <c r="J759" s="1405"/>
      <c r="K759" s="1405"/>
      <c r="L759" s="1405"/>
      <c r="M759" s="1405"/>
      <c r="N759" s="1367">
        <f>SUM(N757:N758)</f>
        <v>553</v>
      </c>
      <c r="P759" s="1385"/>
    </row>
    <row r="760" spans="1:16" s="1394" customFormat="1" ht="18" customHeight="1" x14ac:dyDescent="0.3">
      <c r="A760" s="1305">
        <v>746</v>
      </c>
      <c r="B760" s="1387"/>
      <c r="C760" s="1344"/>
      <c r="D760" s="1446" t="s">
        <v>90</v>
      </c>
      <c r="E760" s="1345">
        <v>553</v>
      </c>
      <c r="F760" s="1345">
        <v>553</v>
      </c>
      <c r="G760" s="1346">
        <v>553</v>
      </c>
      <c r="H760" s="1390"/>
      <c r="I760" s="1398"/>
      <c r="J760" s="1399"/>
      <c r="K760" s="1399"/>
      <c r="L760" s="1399"/>
      <c r="M760" s="1399"/>
      <c r="N760" s="1400"/>
      <c r="P760" s="1352"/>
    </row>
    <row r="761" spans="1:16" s="1406" customFormat="1" ht="18" customHeight="1" x14ac:dyDescent="0.3">
      <c r="A761" s="1305">
        <v>747</v>
      </c>
      <c r="B761" s="1404"/>
      <c r="C761" s="1381"/>
      <c r="D761" s="1443" t="s">
        <v>239</v>
      </c>
      <c r="E761" s="1382"/>
      <c r="F761" s="1382"/>
      <c r="G761" s="1383"/>
      <c r="H761" s="1408"/>
      <c r="I761" s="1391">
        <f>SUM(J761:N761)</f>
        <v>553</v>
      </c>
      <c r="J761" s="1405"/>
      <c r="K761" s="1405"/>
      <c r="L761" s="1405"/>
      <c r="M761" s="1405"/>
      <c r="N761" s="1428">
        <v>553</v>
      </c>
      <c r="P761" s="1385"/>
    </row>
    <row r="762" spans="1:16" s="1406" customFormat="1" ht="18" customHeight="1" x14ac:dyDescent="0.3">
      <c r="A762" s="1305">
        <v>748</v>
      </c>
      <c r="B762" s="1404"/>
      <c r="C762" s="1381"/>
      <c r="D762" s="635" t="s">
        <v>840</v>
      </c>
      <c r="E762" s="1447"/>
      <c r="F762" s="1382"/>
      <c r="G762" s="1448"/>
      <c r="H762" s="1449"/>
      <c r="I762" s="1444">
        <f>SUM(J762:N762)</f>
        <v>553</v>
      </c>
      <c r="J762" s="1407"/>
      <c r="K762" s="1407"/>
      <c r="L762" s="1407"/>
      <c r="M762" s="1407"/>
      <c r="N762" s="1450">
        <v>553</v>
      </c>
      <c r="P762" s="1385"/>
    </row>
    <row r="763" spans="1:16" s="1406" customFormat="1" ht="18" customHeight="1" x14ac:dyDescent="0.3">
      <c r="A763" s="1305">
        <v>749</v>
      </c>
      <c r="B763" s="1404"/>
      <c r="C763" s="1381"/>
      <c r="D763" s="635" t="s">
        <v>614</v>
      </c>
      <c r="E763" s="1447"/>
      <c r="F763" s="1382"/>
      <c r="G763" s="1448"/>
      <c r="H763" s="1449"/>
      <c r="I763" s="265">
        <f>SUM(J763:Q763)</f>
        <v>0</v>
      </c>
      <c r="J763" s="1405"/>
      <c r="K763" s="1405"/>
      <c r="L763" s="1405"/>
      <c r="M763" s="1405"/>
      <c r="N763" s="1451"/>
      <c r="P763" s="1385"/>
    </row>
    <row r="764" spans="1:16" s="1406" customFormat="1" ht="18" customHeight="1" x14ac:dyDescent="0.3">
      <c r="A764" s="1305">
        <v>750</v>
      </c>
      <c r="B764" s="1404"/>
      <c r="C764" s="1381"/>
      <c r="D764" s="635" t="s">
        <v>874</v>
      </c>
      <c r="E764" s="1447"/>
      <c r="F764" s="1382"/>
      <c r="G764" s="1448"/>
      <c r="H764" s="1449"/>
      <c r="I764" s="1445">
        <f>SUM(J764:Q764)</f>
        <v>553</v>
      </c>
      <c r="J764" s="1405"/>
      <c r="K764" s="1405"/>
      <c r="L764" s="1405"/>
      <c r="M764" s="1405"/>
      <c r="N764" s="1450">
        <f>SUM(N762:N763)</f>
        <v>553</v>
      </c>
      <c r="P764" s="1385"/>
    </row>
    <row r="765" spans="1:16" s="1394" customFormat="1" ht="23.45" customHeight="1" x14ac:dyDescent="0.3">
      <c r="A765" s="1305">
        <v>751</v>
      </c>
      <c r="B765" s="1387"/>
      <c r="C765" s="1360">
        <v>121</v>
      </c>
      <c r="D765" s="1300" t="s">
        <v>419</v>
      </c>
      <c r="E765" s="1452"/>
      <c r="F765" s="1345">
        <v>3071</v>
      </c>
      <c r="G765" s="1453"/>
      <c r="H765" s="1338" t="s">
        <v>23</v>
      </c>
      <c r="I765" s="1448"/>
      <c r="J765" s="1392"/>
      <c r="K765" s="1392"/>
      <c r="L765" s="1350"/>
      <c r="M765" s="1392"/>
      <c r="N765" s="1451"/>
      <c r="P765" s="1352"/>
    </row>
    <row r="766" spans="1:16" s="1394" customFormat="1" ht="18" customHeight="1" x14ac:dyDescent="0.3">
      <c r="A766" s="1305">
        <v>752</v>
      </c>
      <c r="B766" s="1387"/>
      <c r="C766" s="1360"/>
      <c r="D766" s="208" t="s">
        <v>239</v>
      </c>
      <c r="E766" s="1452"/>
      <c r="F766" s="1345"/>
      <c r="G766" s="1453"/>
      <c r="H766" s="1347"/>
      <c r="I766" s="1348">
        <f>SUM(J766:N766)</f>
        <v>3071</v>
      </c>
      <c r="J766" s="1392"/>
      <c r="K766" s="1392"/>
      <c r="L766" s="1350">
        <f>400+2671</f>
        <v>3071</v>
      </c>
      <c r="M766" s="1392"/>
      <c r="N766" s="1451"/>
      <c r="P766" s="1352"/>
    </row>
    <row r="767" spans="1:16" s="1394" customFormat="1" ht="18" customHeight="1" x14ac:dyDescent="0.3">
      <c r="A767" s="1305">
        <v>753</v>
      </c>
      <c r="B767" s="1454"/>
      <c r="C767" s="1360"/>
      <c r="D767" s="343" t="s">
        <v>840</v>
      </c>
      <c r="E767" s="1455"/>
      <c r="F767" s="1336"/>
      <c r="G767" s="1453"/>
      <c r="H767" s="1456"/>
      <c r="I767" s="1354">
        <f>SUM(J767:N767)</f>
        <v>3071</v>
      </c>
      <c r="J767" s="1358"/>
      <c r="K767" s="1358"/>
      <c r="L767" s="1355">
        <v>3071</v>
      </c>
      <c r="M767" s="1457"/>
      <c r="N767" s="1458"/>
      <c r="P767" s="1352"/>
    </row>
    <row r="768" spans="1:16" s="1394" customFormat="1" ht="18" customHeight="1" x14ac:dyDescent="0.3">
      <c r="A768" s="1305">
        <v>754</v>
      </c>
      <c r="B768" s="1454"/>
      <c r="C768" s="1360"/>
      <c r="D768" s="682" t="s">
        <v>614</v>
      </c>
      <c r="E768" s="1455"/>
      <c r="F768" s="1336"/>
      <c r="G768" s="1459"/>
      <c r="H768" s="1456"/>
      <c r="I768" s="265">
        <f>SUM(J768:Q768)</f>
        <v>0</v>
      </c>
      <c r="J768" s="1358"/>
      <c r="K768" s="1358"/>
      <c r="L768" s="1460"/>
      <c r="M768" s="1358"/>
      <c r="N768" s="1461"/>
      <c r="P768" s="1352"/>
    </row>
    <row r="769" spans="1:16" s="1394" customFormat="1" ht="18" customHeight="1" x14ac:dyDescent="0.3">
      <c r="A769" s="1305">
        <v>755</v>
      </c>
      <c r="B769" s="1454"/>
      <c r="C769" s="1360"/>
      <c r="D769" s="343" t="s">
        <v>874</v>
      </c>
      <c r="E769" s="1455"/>
      <c r="F769" s="1336"/>
      <c r="G769" s="1462"/>
      <c r="H769" s="1456"/>
      <c r="I769" s="409">
        <f>SUM(J769:Q769)</f>
        <v>3071</v>
      </c>
      <c r="J769" s="1457"/>
      <c r="K769" s="1457"/>
      <c r="L769" s="1355">
        <f>SUM(L767:L768)</f>
        <v>3071</v>
      </c>
      <c r="M769" s="1457"/>
      <c r="N769" s="1458"/>
      <c r="P769" s="1352"/>
    </row>
    <row r="770" spans="1:16" s="1342" customFormat="1" ht="23.45" customHeight="1" x14ac:dyDescent="0.3">
      <c r="A770" s="1305">
        <v>756</v>
      </c>
      <c r="B770" s="1411"/>
      <c r="C770" s="1360">
        <v>123</v>
      </c>
      <c r="D770" s="1335" t="s">
        <v>679</v>
      </c>
      <c r="E770" s="1336">
        <v>7950</v>
      </c>
      <c r="F770" s="1336">
        <v>4752</v>
      </c>
      <c r="G770" s="1337">
        <v>146</v>
      </c>
      <c r="H770" s="1338" t="s">
        <v>23</v>
      </c>
      <c r="I770" s="1348"/>
      <c r="J770" s="1356"/>
      <c r="K770" s="1356"/>
      <c r="L770" s="1356"/>
      <c r="M770" s="1356"/>
      <c r="N770" s="1357"/>
      <c r="O770" s="1352"/>
      <c r="P770" s="1352"/>
    </row>
    <row r="771" spans="1:16" s="1464" customFormat="1" ht="18" customHeight="1" x14ac:dyDescent="0.35">
      <c r="A771" s="1305">
        <v>757</v>
      </c>
      <c r="B771" s="1429"/>
      <c r="C771" s="1463"/>
      <c r="D771" s="208" t="s">
        <v>239</v>
      </c>
      <c r="E771" s="1336"/>
      <c r="F771" s="1336"/>
      <c r="G771" s="1337"/>
      <c r="H771" s="1426"/>
      <c r="I771" s="1348">
        <f>SUM(J771:N771)</f>
        <v>4755</v>
      </c>
      <c r="J771" s="1432"/>
      <c r="K771" s="1432"/>
      <c r="L771" s="1432">
        <v>4755</v>
      </c>
      <c r="M771" s="1432"/>
      <c r="N771" s="1412"/>
      <c r="O771" s="1385"/>
      <c r="P771" s="1385"/>
    </row>
    <row r="772" spans="1:16" s="1464" customFormat="1" ht="18" customHeight="1" x14ac:dyDescent="0.35">
      <c r="A772" s="1305">
        <v>758</v>
      </c>
      <c r="B772" s="1429"/>
      <c r="C772" s="1463"/>
      <c r="D772" s="343" t="s">
        <v>840</v>
      </c>
      <c r="E772" s="1336"/>
      <c r="F772" s="1336"/>
      <c r="G772" s="1337"/>
      <c r="H772" s="1426"/>
      <c r="I772" s="1301">
        <f>SUM(J772:N772)</f>
        <v>4755</v>
      </c>
      <c r="J772" s="1355"/>
      <c r="K772" s="1355"/>
      <c r="L772" s="1355">
        <v>4755</v>
      </c>
      <c r="M772" s="1432"/>
      <c r="N772" s="1412"/>
      <c r="O772" s="1385"/>
      <c r="P772" s="1385"/>
    </row>
    <row r="773" spans="1:16" s="1464" customFormat="1" ht="18" customHeight="1" x14ac:dyDescent="0.35">
      <c r="A773" s="1305">
        <v>759</v>
      </c>
      <c r="B773" s="1429"/>
      <c r="C773" s="1463"/>
      <c r="D773" s="682" t="s">
        <v>614</v>
      </c>
      <c r="E773" s="1336"/>
      <c r="F773" s="1336"/>
      <c r="G773" s="1337"/>
      <c r="H773" s="1426"/>
      <c r="I773" s="265">
        <f>SUM(J773:Q773)</f>
        <v>0</v>
      </c>
      <c r="J773" s="1358"/>
      <c r="K773" s="1358"/>
      <c r="L773" s="1358"/>
      <c r="M773" s="1358"/>
      <c r="N773" s="1414"/>
      <c r="O773" s="1385"/>
      <c r="P773" s="1385"/>
    </row>
    <row r="774" spans="1:16" s="1464" customFormat="1" ht="18" customHeight="1" x14ac:dyDescent="0.35">
      <c r="A774" s="1305">
        <v>760</v>
      </c>
      <c r="B774" s="1429"/>
      <c r="C774" s="1463"/>
      <c r="D774" s="343" t="s">
        <v>874</v>
      </c>
      <c r="E774" s="1336"/>
      <c r="F774" s="1336"/>
      <c r="G774" s="1337"/>
      <c r="H774" s="1426"/>
      <c r="I774" s="409">
        <f>SUM(J774:Q774)</f>
        <v>4755</v>
      </c>
      <c r="J774" s="1432"/>
      <c r="K774" s="1432"/>
      <c r="L774" s="1355">
        <f>SUM(L772:L773)</f>
        <v>4755</v>
      </c>
      <c r="M774" s="1432"/>
      <c r="N774" s="1412"/>
      <c r="O774" s="1385"/>
      <c r="P774" s="1385"/>
    </row>
    <row r="775" spans="1:16" s="1464" customFormat="1" ht="23.45" customHeight="1" x14ac:dyDescent="0.35">
      <c r="A775" s="1305">
        <v>761</v>
      </c>
      <c r="B775" s="1429"/>
      <c r="C775" s="1360">
        <v>124</v>
      </c>
      <c r="D775" s="1335" t="s">
        <v>467</v>
      </c>
      <c r="E775" s="1336"/>
      <c r="F775" s="1336">
        <v>1700</v>
      </c>
      <c r="G775" s="1337"/>
      <c r="H775" s="1338" t="s">
        <v>23</v>
      </c>
      <c r="I775" s="1348"/>
      <c r="J775" s="1432"/>
      <c r="K775" s="1432"/>
      <c r="L775" s="1432"/>
      <c r="M775" s="1432"/>
      <c r="N775" s="1412"/>
      <c r="O775" s="1385"/>
      <c r="P775" s="1385"/>
    </row>
    <row r="776" spans="1:16" s="1464" customFormat="1" ht="18" customHeight="1" x14ac:dyDescent="0.35">
      <c r="A776" s="1305">
        <v>762</v>
      </c>
      <c r="B776" s="1429"/>
      <c r="C776" s="1463"/>
      <c r="D776" s="208" t="s">
        <v>239</v>
      </c>
      <c r="E776" s="1430"/>
      <c r="F776" s="1430"/>
      <c r="G776" s="1431"/>
      <c r="H776" s="1426"/>
      <c r="I776" s="1348">
        <f>SUM(J776:N776)</f>
        <v>1700</v>
      </c>
      <c r="J776" s="1432"/>
      <c r="K776" s="1432"/>
      <c r="L776" s="1432">
        <f>500+1200</f>
        <v>1700</v>
      </c>
      <c r="M776" s="1432"/>
      <c r="N776" s="1412"/>
      <c r="O776" s="1385"/>
      <c r="P776" s="1385"/>
    </row>
    <row r="777" spans="1:16" s="1464" customFormat="1" ht="18" customHeight="1" x14ac:dyDescent="0.35">
      <c r="A777" s="1305">
        <v>763</v>
      </c>
      <c r="B777" s="1429"/>
      <c r="C777" s="1463"/>
      <c r="D777" s="343" t="s">
        <v>840</v>
      </c>
      <c r="E777" s="1430"/>
      <c r="F777" s="1430"/>
      <c r="G777" s="1431"/>
      <c r="H777" s="1426"/>
      <c r="I777" s="1301">
        <f>SUM(J777:N777)</f>
        <v>1700</v>
      </c>
      <c r="J777" s="1355"/>
      <c r="K777" s="1355"/>
      <c r="L777" s="1355">
        <v>1700</v>
      </c>
      <c r="M777" s="1432"/>
      <c r="N777" s="1412"/>
      <c r="O777" s="1385"/>
      <c r="P777" s="1385"/>
    </row>
    <row r="778" spans="1:16" s="1464" customFormat="1" ht="18" customHeight="1" x14ac:dyDescent="0.35">
      <c r="A778" s="1305">
        <v>764</v>
      </c>
      <c r="B778" s="1429"/>
      <c r="C778" s="1463"/>
      <c r="D778" s="682" t="s">
        <v>614</v>
      </c>
      <c r="E778" s="1430"/>
      <c r="F778" s="1430"/>
      <c r="G778" s="1431"/>
      <c r="H778" s="1426"/>
      <c r="I778" s="265">
        <f>SUM(J778:Q778)</f>
        <v>0</v>
      </c>
      <c r="J778" s="1358"/>
      <c r="K778" s="1358"/>
      <c r="L778" s="1358"/>
      <c r="M778" s="1358"/>
      <c r="N778" s="1414"/>
      <c r="O778" s="1385"/>
      <c r="P778" s="1385"/>
    </row>
    <row r="779" spans="1:16" s="1464" customFormat="1" ht="18" customHeight="1" x14ac:dyDescent="0.35">
      <c r="A779" s="1305">
        <v>765</v>
      </c>
      <c r="B779" s="1429"/>
      <c r="C779" s="1463"/>
      <c r="D779" s="343" t="s">
        <v>874</v>
      </c>
      <c r="E779" s="1430"/>
      <c r="F779" s="1430"/>
      <c r="G779" s="1431"/>
      <c r="H779" s="1426"/>
      <c r="I779" s="409">
        <f>SUM(J779:Q779)</f>
        <v>1700</v>
      </c>
      <c r="J779" s="1432"/>
      <c r="K779" s="1432"/>
      <c r="L779" s="1355">
        <f>SUM(L777:L778)</f>
        <v>1700</v>
      </c>
      <c r="M779" s="1432"/>
      <c r="N779" s="1412"/>
      <c r="O779" s="1385"/>
      <c r="P779" s="1385"/>
    </row>
    <row r="780" spans="1:16" s="1464" customFormat="1" ht="23.45" customHeight="1" x14ac:dyDescent="0.35">
      <c r="A780" s="1305">
        <v>766</v>
      </c>
      <c r="B780" s="1429"/>
      <c r="C780" s="1360">
        <v>125</v>
      </c>
      <c r="D780" s="1335" t="s">
        <v>480</v>
      </c>
      <c r="E780" s="1336">
        <v>296210</v>
      </c>
      <c r="F780" s="1336">
        <v>338790</v>
      </c>
      <c r="G780" s="1337">
        <v>338790</v>
      </c>
      <c r="H780" s="1338" t="s">
        <v>23</v>
      </c>
      <c r="I780" s="1348"/>
      <c r="J780" s="1432"/>
      <c r="K780" s="1432"/>
      <c r="L780" s="1432"/>
      <c r="M780" s="1432"/>
      <c r="N780" s="1412"/>
      <c r="O780" s="1385"/>
      <c r="P780" s="1385"/>
    </row>
    <row r="781" spans="1:16" s="1385" customFormat="1" ht="30" x14ac:dyDescent="0.3">
      <c r="A781" s="1305">
        <v>767</v>
      </c>
      <c r="B781" s="1380"/>
      <c r="C781" s="1388">
        <v>127</v>
      </c>
      <c r="D781" s="1335" t="s">
        <v>359</v>
      </c>
      <c r="E781" s="1345">
        <v>997</v>
      </c>
      <c r="F781" s="1345">
        <v>1000</v>
      </c>
      <c r="G781" s="1346">
        <v>985</v>
      </c>
      <c r="H781" s="1347" t="s">
        <v>23</v>
      </c>
      <c r="I781" s="1348"/>
      <c r="J781" s="1350"/>
      <c r="K781" s="1350"/>
      <c r="L781" s="1350"/>
      <c r="M781" s="1350"/>
      <c r="N781" s="1362"/>
    </row>
    <row r="782" spans="1:16" s="1385" customFormat="1" ht="18" customHeight="1" x14ac:dyDescent="0.3">
      <c r="A782" s="1305">
        <v>768</v>
      </c>
      <c r="B782" s="1380"/>
      <c r="C782" s="1381"/>
      <c r="D782" s="208" t="s">
        <v>239</v>
      </c>
      <c r="E782" s="1345"/>
      <c r="F782" s="1345"/>
      <c r="G782" s="1346"/>
      <c r="H782" s="1347"/>
      <c r="I782" s="1348">
        <f>SUM(J782:N782)</f>
        <v>1000</v>
      </c>
      <c r="J782" s="1350"/>
      <c r="K782" s="1350"/>
      <c r="L782" s="1350">
        <v>1000</v>
      </c>
      <c r="M782" s="1350"/>
      <c r="N782" s="1362"/>
    </row>
    <row r="783" spans="1:16" s="1385" customFormat="1" ht="18" customHeight="1" x14ac:dyDescent="0.3">
      <c r="A783" s="1305">
        <v>769</v>
      </c>
      <c r="B783" s="1380"/>
      <c r="C783" s="1381"/>
      <c r="D783" s="343" t="s">
        <v>840</v>
      </c>
      <c r="E783" s="1345"/>
      <c r="F783" s="1345"/>
      <c r="G783" s="1346"/>
      <c r="H783" s="1347"/>
      <c r="I783" s="1301">
        <f>SUM(J783:N783)</f>
        <v>1000</v>
      </c>
      <c r="J783" s="1364"/>
      <c r="K783" s="1364"/>
      <c r="L783" s="1364">
        <v>1000</v>
      </c>
      <c r="M783" s="1350"/>
      <c r="N783" s="1362"/>
    </row>
    <row r="784" spans="1:16" s="1385" customFormat="1" ht="18" customHeight="1" x14ac:dyDescent="0.3">
      <c r="A784" s="1305">
        <v>770</v>
      </c>
      <c r="B784" s="1380"/>
      <c r="C784" s="1381"/>
      <c r="D784" s="682" t="s">
        <v>614</v>
      </c>
      <c r="E784" s="1345"/>
      <c r="F784" s="1345"/>
      <c r="G784" s="1346"/>
      <c r="H784" s="1347"/>
      <c r="I784" s="265">
        <f>SUM(J784:Q784)</f>
        <v>0</v>
      </c>
      <c r="J784" s="1366"/>
      <c r="K784" s="1366"/>
      <c r="L784" s="1366"/>
      <c r="M784" s="1366"/>
      <c r="N784" s="1386"/>
    </row>
    <row r="785" spans="1:16" s="1385" customFormat="1" ht="18" customHeight="1" x14ac:dyDescent="0.3">
      <c r="A785" s="1305">
        <v>771</v>
      </c>
      <c r="B785" s="1380"/>
      <c r="C785" s="1381"/>
      <c r="D785" s="343" t="s">
        <v>874</v>
      </c>
      <c r="E785" s="1345"/>
      <c r="F785" s="1345"/>
      <c r="G785" s="1346"/>
      <c r="H785" s="1347"/>
      <c r="I785" s="409">
        <f>SUM(J785:Q785)</f>
        <v>1000</v>
      </c>
      <c r="J785" s="1350"/>
      <c r="K785" s="1350"/>
      <c r="L785" s="1364">
        <f>SUM(L783:L784)</f>
        <v>1000</v>
      </c>
      <c r="M785" s="1350"/>
      <c r="N785" s="1362"/>
    </row>
    <row r="786" spans="1:16" s="1342" customFormat="1" ht="22.5" customHeight="1" x14ac:dyDescent="0.3">
      <c r="A786" s="1305">
        <v>772</v>
      </c>
      <c r="B786" s="1343"/>
      <c r="C786" s="1360">
        <v>128</v>
      </c>
      <c r="D786" s="1300" t="s">
        <v>430</v>
      </c>
      <c r="E786" s="1345"/>
      <c r="F786" s="1345">
        <v>2010</v>
      </c>
      <c r="G786" s="1346"/>
      <c r="H786" s="1347" t="s">
        <v>23</v>
      </c>
      <c r="I786" s="1368"/>
      <c r="J786" s="1369"/>
      <c r="K786" s="1369"/>
      <c r="L786" s="1369"/>
      <c r="M786" s="1369"/>
      <c r="N786" s="1370"/>
      <c r="O786" s="1352"/>
      <c r="P786" s="1352"/>
    </row>
    <row r="787" spans="1:16" s="1342" customFormat="1" ht="18" customHeight="1" x14ac:dyDescent="0.3">
      <c r="A787" s="1305">
        <v>773</v>
      </c>
      <c r="B787" s="1343"/>
      <c r="C787" s="1360"/>
      <c r="D787" s="208" t="s">
        <v>239</v>
      </c>
      <c r="E787" s="1345"/>
      <c r="F787" s="1345"/>
      <c r="G787" s="1346"/>
      <c r="H787" s="1347"/>
      <c r="I787" s="1348">
        <f>SUM(J787:N787)</f>
        <v>2010</v>
      </c>
      <c r="J787" s="1369"/>
      <c r="K787" s="1369"/>
      <c r="L787" s="1371">
        <f>800+1210</f>
        <v>2010</v>
      </c>
      <c r="M787" s="1369"/>
      <c r="N787" s="1370"/>
      <c r="O787" s="1352"/>
      <c r="P787" s="1352"/>
    </row>
    <row r="788" spans="1:16" s="1342" customFormat="1" ht="18" customHeight="1" x14ac:dyDescent="0.3">
      <c r="A788" s="1305">
        <v>774</v>
      </c>
      <c r="B788" s="1343"/>
      <c r="C788" s="1360"/>
      <c r="D788" s="343" t="s">
        <v>840</v>
      </c>
      <c r="E788" s="1345"/>
      <c r="F788" s="1345"/>
      <c r="G788" s="1337"/>
      <c r="H788" s="1347"/>
      <c r="I788" s="1301">
        <f>SUM(J788:N788)</f>
        <v>2010</v>
      </c>
      <c r="J788" s="1303"/>
      <c r="K788" s="1303"/>
      <c r="L788" s="1302">
        <v>2010</v>
      </c>
      <c r="M788" s="1369"/>
      <c r="N788" s="1370"/>
      <c r="O788" s="1352"/>
      <c r="P788" s="1352"/>
    </row>
    <row r="789" spans="1:16" s="1342" customFormat="1" ht="18" customHeight="1" x14ac:dyDescent="0.3">
      <c r="A789" s="1305">
        <v>775</v>
      </c>
      <c r="B789" s="1343"/>
      <c r="C789" s="1360"/>
      <c r="D789" s="682" t="s">
        <v>614</v>
      </c>
      <c r="E789" s="1345"/>
      <c r="F789" s="1345"/>
      <c r="G789" s="1337"/>
      <c r="H789" s="1347"/>
      <c r="I789" s="265">
        <f>SUM(J789:Q789)</f>
        <v>0</v>
      </c>
      <c r="J789" s="1373"/>
      <c r="K789" s="1373"/>
      <c r="L789" s="1465"/>
      <c r="M789" s="1373"/>
      <c r="N789" s="1374"/>
      <c r="O789" s="1352"/>
      <c r="P789" s="1352"/>
    </row>
    <row r="790" spans="1:16" s="1342" customFormat="1" ht="18" customHeight="1" x14ac:dyDescent="0.3">
      <c r="A790" s="1305">
        <v>776</v>
      </c>
      <c r="B790" s="1343"/>
      <c r="C790" s="1360"/>
      <c r="D790" s="343" t="s">
        <v>874</v>
      </c>
      <c r="E790" s="1345"/>
      <c r="F790" s="1345"/>
      <c r="G790" s="1337"/>
      <c r="H790" s="1347"/>
      <c r="I790" s="409">
        <f>SUM(J790:Q790)</f>
        <v>2010</v>
      </c>
      <c r="J790" s="1369"/>
      <c r="K790" s="1369"/>
      <c r="L790" s="1302">
        <f>SUM(L788:L789)</f>
        <v>2010</v>
      </c>
      <c r="M790" s="1369"/>
      <c r="N790" s="1370"/>
      <c r="O790" s="1352"/>
      <c r="P790" s="1352"/>
    </row>
    <row r="791" spans="1:16" ht="22.5" customHeight="1" x14ac:dyDescent="0.35">
      <c r="A791" s="1305">
        <v>777</v>
      </c>
      <c r="B791" s="1466"/>
      <c r="C791" s="1360">
        <v>131</v>
      </c>
      <c r="D791" s="1335" t="s">
        <v>361</v>
      </c>
      <c r="E791" s="1345">
        <v>19787</v>
      </c>
      <c r="F791" s="1345">
        <v>76522</v>
      </c>
      <c r="G791" s="1337">
        <v>28689</v>
      </c>
      <c r="H791" s="1467" t="s">
        <v>23</v>
      </c>
      <c r="I791" s="1468"/>
      <c r="J791" s="1469"/>
      <c r="K791" s="1469"/>
      <c r="L791" s="1469"/>
      <c r="M791" s="1469"/>
      <c r="N791" s="1470"/>
    </row>
    <row r="792" spans="1:16" ht="18" customHeight="1" x14ac:dyDescent="0.35">
      <c r="A792" s="1305">
        <v>778</v>
      </c>
      <c r="B792" s="1466"/>
      <c r="C792" s="1360"/>
      <c r="D792" s="208" t="s">
        <v>239</v>
      </c>
      <c r="E792" s="1345"/>
      <c r="F792" s="1345"/>
      <c r="G792" s="1337"/>
      <c r="H792" s="1467"/>
      <c r="I792" s="1348">
        <f>SUM(J792:N792)</f>
        <v>81863</v>
      </c>
      <c r="J792" s="1469"/>
      <c r="K792" s="1469"/>
      <c r="L792" s="1471">
        <v>81863</v>
      </c>
      <c r="M792" s="1472"/>
      <c r="N792" s="1473"/>
    </row>
    <row r="793" spans="1:16" ht="18" customHeight="1" x14ac:dyDescent="0.35">
      <c r="A793" s="1305">
        <v>779</v>
      </c>
      <c r="B793" s="1474"/>
      <c r="C793" s="1360"/>
      <c r="D793" s="343" t="s">
        <v>840</v>
      </c>
      <c r="E793" s="1336"/>
      <c r="F793" s="1336"/>
      <c r="G793" s="1337"/>
      <c r="H793" s="1475"/>
      <c r="I793" s="1301">
        <f>SUM(J793:N793)</f>
        <v>94898</v>
      </c>
      <c r="J793" s="1476"/>
      <c r="K793" s="1476"/>
      <c r="L793" s="1477">
        <v>94898</v>
      </c>
      <c r="M793" s="1478"/>
      <c r="N793" s="1479"/>
    </row>
    <row r="794" spans="1:16" ht="18" customHeight="1" x14ac:dyDescent="0.35">
      <c r="A794" s="1305">
        <v>780</v>
      </c>
      <c r="B794" s="1474"/>
      <c r="C794" s="1360"/>
      <c r="D794" s="682" t="s">
        <v>886</v>
      </c>
      <c r="E794" s="1336"/>
      <c r="F794" s="1336"/>
      <c r="G794" s="1337"/>
      <c r="H794" s="1475"/>
      <c r="I794" s="265">
        <f>SUM(J794:Q794)</f>
        <v>1150</v>
      </c>
      <c r="J794" s="1480"/>
      <c r="K794" s="1480"/>
      <c r="L794" s="1481">
        <v>1150</v>
      </c>
      <c r="M794" s="1482"/>
      <c r="N794" s="1483"/>
    </row>
    <row r="795" spans="1:16" ht="18" customHeight="1" x14ac:dyDescent="0.35">
      <c r="A795" s="1305">
        <v>781</v>
      </c>
      <c r="B795" s="1474"/>
      <c r="C795" s="1360"/>
      <c r="D795" s="343" t="s">
        <v>874</v>
      </c>
      <c r="E795" s="1336"/>
      <c r="F795" s="1336"/>
      <c r="G795" s="1337"/>
      <c r="H795" s="1475"/>
      <c r="I795" s="409">
        <f>SUM(J795:Q795)</f>
        <v>96048</v>
      </c>
      <c r="J795" s="1484"/>
      <c r="K795" s="1484"/>
      <c r="L795" s="1477">
        <f>SUM(L793:L794)</f>
        <v>96048</v>
      </c>
      <c r="M795" s="1478"/>
      <c r="N795" s="1479"/>
    </row>
    <row r="796" spans="1:16" s="1464" customFormat="1" ht="22.5" customHeight="1" x14ac:dyDescent="0.35">
      <c r="A796" s="1305">
        <v>782</v>
      </c>
      <c r="B796" s="1429"/>
      <c r="C796" s="1360">
        <v>134</v>
      </c>
      <c r="D796" s="1300" t="s">
        <v>342</v>
      </c>
      <c r="E796" s="1336">
        <v>2000</v>
      </c>
      <c r="F796" s="1336">
        <v>2000</v>
      </c>
      <c r="G796" s="1337">
        <v>2000</v>
      </c>
      <c r="H796" s="1338" t="s">
        <v>23</v>
      </c>
      <c r="I796" s="1348"/>
      <c r="J796" s="1432"/>
      <c r="K796" s="1432"/>
      <c r="L796" s="1432"/>
      <c r="M796" s="1432"/>
      <c r="N796" s="1412"/>
      <c r="O796" s="1385"/>
      <c r="P796" s="1385"/>
    </row>
    <row r="797" spans="1:16" s="1464" customFormat="1" ht="18" customHeight="1" x14ac:dyDescent="0.35">
      <c r="A797" s="1305">
        <v>783</v>
      </c>
      <c r="B797" s="1429"/>
      <c r="C797" s="1360"/>
      <c r="D797" s="208" t="s">
        <v>239</v>
      </c>
      <c r="E797" s="1336"/>
      <c r="F797" s="1336"/>
      <c r="G797" s="1337"/>
      <c r="H797" s="1338"/>
      <c r="I797" s="1348">
        <f>SUM(J797:N797)</f>
        <v>2000</v>
      </c>
      <c r="J797" s="1432"/>
      <c r="K797" s="1432"/>
      <c r="L797" s="1432"/>
      <c r="M797" s="1432"/>
      <c r="N797" s="1412">
        <v>2000</v>
      </c>
      <c r="O797" s="1385"/>
      <c r="P797" s="1385"/>
    </row>
    <row r="798" spans="1:16" s="1464" customFormat="1" ht="18" customHeight="1" x14ac:dyDescent="0.35">
      <c r="A798" s="1305">
        <v>784</v>
      </c>
      <c r="B798" s="1429"/>
      <c r="C798" s="1360"/>
      <c r="D798" s="343" t="s">
        <v>840</v>
      </c>
      <c r="E798" s="1336"/>
      <c r="F798" s="1336"/>
      <c r="G798" s="1337"/>
      <c r="H798" s="1338"/>
      <c r="I798" s="1301">
        <f>SUM(J798:N798)</f>
        <v>2000</v>
      </c>
      <c r="J798" s="1355"/>
      <c r="K798" s="1355"/>
      <c r="L798" s="1355"/>
      <c r="M798" s="1355"/>
      <c r="N798" s="1413">
        <v>2000</v>
      </c>
      <c r="O798" s="1385"/>
      <c r="P798" s="1385"/>
    </row>
    <row r="799" spans="1:16" s="1464" customFormat="1" ht="18" customHeight="1" x14ac:dyDescent="0.35">
      <c r="A799" s="1305">
        <v>785</v>
      </c>
      <c r="B799" s="1429"/>
      <c r="C799" s="1360"/>
      <c r="D799" s="682" t="s">
        <v>614</v>
      </c>
      <c r="E799" s="1336"/>
      <c r="F799" s="1336"/>
      <c r="G799" s="1337"/>
      <c r="H799" s="1338"/>
      <c r="I799" s="265">
        <f>SUM(J799:Q799)</f>
        <v>0</v>
      </c>
      <c r="J799" s="1358"/>
      <c r="K799" s="1358"/>
      <c r="L799" s="1358"/>
      <c r="M799" s="1358"/>
      <c r="N799" s="1414"/>
      <c r="O799" s="1385"/>
      <c r="P799" s="1385"/>
    </row>
    <row r="800" spans="1:16" s="1464" customFormat="1" ht="18" customHeight="1" x14ac:dyDescent="0.35">
      <c r="A800" s="1305">
        <v>786</v>
      </c>
      <c r="B800" s="1429"/>
      <c r="C800" s="1360"/>
      <c r="D800" s="343" t="s">
        <v>874</v>
      </c>
      <c r="E800" s="1336"/>
      <c r="F800" s="1336"/>
      <c r="G800" s="1337"/>
      <c r="H800" s="1338"/>
      <c r="I800" s="409">
        <f>SUM(J800:Q800)</f>
        <v>2000</v>
      </c>
      <c r="J800" s="1432"/>
      <c r="K800" s="1432"/>
      <c r="L800" s="1432"/>
      <c r="M800" s="1432"/>
      <c r="N800" s="1413">
        <f>SUM(N798:N799)</f>
        <v>2000</v>
      </c>
      <c r="O800" s="1385"/>
      <c r="P800" s="1385"/>
    </row>
    <row r="801" spans="1:16" s="1352" customFormat="1" ht="22.5" customHeight="1" x14ac:dyDescent="0.3">
      <c r="A801" s="1305">
        <v>787</v>
      </c>
      <c r="B801" s="1343"/>
      <c r="C801" s="1360">
        <v>135</v>
      </c>
      <c r="D801" s="1300" t="s">
        <v>360</v>
      </c>
      <c r="E801" s="1345"/>
      <c r="F801" s="1345"/>
      <c r="G801" s="1346"/>
      <c r="H801" s="1347" t="s">
        <v>23</v>
      </c>
      <c r="I801" s="1348"/>
      <c r="J801" s="1349"/>
      <c r="K801" s="1349"/>
      <c r="L801" s="1349"/>
      <c r="M801" s="1349"/>
      <c r="N801" s="1351"/>
    </row>
    <row r="802" spans="1:16" s="1352" customFormat="1" ht="18" customHeight="1" x14ac:dyDescent="0.3">
      <c r="A802" s="1305">
        <v>788</v>
      </c>
      <c r="B802" s="1343"/>
      <c r="C802" s="1360"/>
      <c r="D802" s="208" t="s">
        <v>239</v>
      </c>
      <c r="E802" s="1345">
        <v>10581</v>
      </c>
      <c r="F802" s="1345">
        <v>17713</v>
      </c>
      <c r="G802" s="1346">
        <v>22520</v>
      </c>
      <c r="H802" s="1347"/>
      <c r="I802" s="1348">
        <f>SUM(J802:N802)</f>
        <v>15406</v>
      </c>
      <c r="J802" s="1349"/>
      <c r="K802" s="1349"/>
      <c r="L802" s="1350">
        <v>15406</v>
      </c>
      <c r="M802" s="1350"/>
      <c r="N802" s="1362"/>
    </row>
    <row r="803" spans="1:16" s="1352" customFormat="1" ht="18" customHeight="1" x14ac:dyDescent="0.3">
      <c r="A803" s="1305">
        <v>789</v>
      </c>
      <c r="B803" s="1343"/>
      <c r="C803" s="1360"/>
      <c r="D803" s="343" t="s">
        <v>840</v>
      </c>
      <c r="E803" s="1345"/>
      <c r="F803" s="1345"/>
      <c r="G803" s="1346"/>
      <c r="H803" s="1347"/>
      <c r="I803" s="1301">
        <f>SUM(J803:N803)</f>
        <v>34180</v>
      </c>
      <c r="J803" s="1364">
        <v>191</v>
      </c>
      <c r="K803" s="1364">
        <v>137</v>
      </c>
      <c r="L803" s="1364">
        <v>17559</v>
      </c>
      <c r="M803" s="1364"/>
      <c r="N803" s="1365">
        <v>16293</v>
      </c>
    </row>
    <row r="804" spans="1:16" s="1352" customFormat="1" ht="18" customHeight="1" x14ac:dyDescent="0.3">
      <c r="A804" s="1305">
        <v>790</v>
      </c>
      <c r="B804" s="1343"/>
      <c r="C804" s="1360"/>
      <c r="D804" s="682" t="s">
        <v>614</v>
      </c>
      <c r="E804" s="1345"/>
      <c r="F804" s="1345"/>
      <c r="G804" s="1346"/>
      <c r="H804" s="1347"/>
      <c r="I804" s="265">
        <f t="shared" ref="I804:I805" si="4">SUM(J804:Q804)</f>
        <v>0</v>
      </c>
      <c r="J804" s="1366"/>
      <c r="K804" s="1366"/>
      <c r="L804" s="1366"/>
      <c r="M804" s="1407"/>
      <c r="N804" s="1386"/>
    </row>
    <row r="805" spans="1:16" s="1352" customFormat="1" ht="18" customHeight="1" x14ac:dyDescent="0.3">
      <c r="A805" s="1305">
        <v>791</v>
      </c>
      <c r="B805" s="1343"/>
      <c r="C805" s="1360"/>
      <c r="D805" s="343" t="s">
        <v>874</v>
      </c>
      <c r="E805" s="1345"/>
      <c r="F805" s="1345"/>
      <c r="G805" s="1346"/>
      <c r="H805" s="1347"/>
      <c r="I805" s="409">
        <f t="shared" si="4"/>
        <v>34180</v>
      </c>
      <c r="J805" s="1364">
        <f>SUM(J803:J804)</f>
        <v>191</v>
      </c>
      <c r="K805" s="1364">
        <f>SUM(K803:K804)</f>
        <v>137</v>
      </c>
      <c r="L805" s="1364">
        <f>SUM(L803:L804)</f>
        <v>17559</v>
      </c>
      <c r="M805" s="1364"/>
      <c r="N805" s="1365">
        <f>SUM(N803:N804)</f>
        <v>16293</v>
      </c>
    </row>
    <row r="806" spans="1:16" s="1352" customFormat="1" ht="23.45" customHeight="1" x14ac:dyDescent="0.3">
      <c r="A806" s="1305">
        <v>792</v>
      </c>
      <c r="B806" s="1343"/>
      <c r="C806" s="1360">
        <v>136</v>
      </c>
      <c r="D806" s="1485" t="s">
        <v>363</v>
      </c>
      <c r="E806" s="1345">
        <v>5864</v>
      </c>
      <c r="F806" s="1345"/>
      <c r="G806" s="1346"/>
      <c r="H806" s="1347" t="s">
        <v>22</v>
      </c>
      <c r="I806" s="1348"/>
      <c r="J806" s="1349"/>
      <c r="K806" s="1349"/>
      <c r="L806" s="1349"/>
      <c r="M806" s="1349"/>
      <c r="N806" s="1351"/>
    </row>
    <row r="807" spans="1:16" s="1394" customFormat="1" ht="23.45" customHeight="1" x14ac:dyDescent="0.3">
      <c r="A807" s="1305">
        <v>793</v>
      </c>
      <c r="B807" s="1387"/>
      <c r="C807" s="1360">
        <v>137</v>
      </c>
      <c r="D807" s="1486" t="s">
        <v>532</v>
      </c>
      <c r="E807" s="1345"/>
      <c r="F807" s="1345"/>
      <c r="G807" s="1453"/>
      <c r="H807" s="1487" t="s">
        <v>22</v>
      </c>
      <c r="I807" s="1488"/>
      <c r="J807" s="1489"/>
      <c r="K807" s="1489"/>
      <c r="L807" s="1490"/>
      <c r="M807" s="1489"/>
      <c r="N807" s="1491"/>
      <c r="P807" s="1352"/>
    </row>
    <row r="808" spans="1:16" s="1394" customFormat="1" ht="18" customHeight="1" x14ac:dyDescent="0.3">
      <c r="A808" s="1305">
        <v>794</v>
      </c>
      <c r="B808" s="1387"/>
      <c r="C808" s="1388"/>
      <c r="D808" s="636" t="s">
        <v>239</v>
      </c>
      <c r="E808" s="1346"/>
      <c r="F808" s="1345"/>
      <c r="G808" s="1453"/>
      <c r="H808" s="1487"/>
      <c r="I808" s="1488">
        <f>SUM(J808:N808)</f>
        <v>2500</v>
      </c>
      <c r="J808" s="1489"/>
      <c r="K808" s="1489"/>
      <c r="L808" s="1490">
        <v>2500</v>
      </c>
      <c r="M808" s="1489"/>
      <c r="N808" s="1491"/>
      <c r="P808" s="1352"/>
    </row>
    <row r="809" spans="1:16" s="1394" customFormat="1" ht="18" customHeight="1" x14ac:dyDescent="0.3">
      <c r="A809" s="1305">
        <v>795</v>
      </c>
      <c r="B809" s="1387"/>
      <c r="C809" s="1388"/>
      <c r="D809" s="343" t="s">
        <v>840</v>
      </c>
      <c r="E809" s="1346"/>
      <c r="F809" s="1345"/>
      <c r="G809" s="1453"/>
      <c r="H809" s="1487"/>
      <c r="I809" s="1354">
        <f>SUM(J809:N809)</f>
        <v>2500</v>
      </c>
      <c r="J809" s="1492"/>
      <c r="K809" s="1492"/>
      <c r="L809" s="1493">
        <v>2500</v>
      </c>
      <c r="M809" s="1489"/>
      <c r="N809" s="1491"/>
      <c r="P809" s="1352"/>
    </row>
    <row r="810" spans="1:16" s="1394" customFormat="1" ht="18" customHeight="1" x14ac:dyDescent="0.3">
      <c r="A810" s="1305">
        <v>796</v>
      </c>
      <c r="B810" s="1387"/>
      <c r="C810" s="1388"/>
      <c r="D810" s="682" t="s">
        <v>614</v>
      </c>
      <c r="E810" s="1346"/>
      <c r="F810" s="1345"/>
      <c r="G810" s="1459"/>
      <c r="H810" s="1487"/>
      <c r="I810" s="265">
        <f>SUM(J810:Q810)</f>
        <v>0</v>
      </c>
      <c r="J810" s="1492"/>
      <c r="K810" s="1492"/>
      <c r="L810" s="1494"/>
      <c r="M810" s="1492"/>
      <c r="N810" s="1450"/>
      <c r="P810" s="1352"/>
    </row>
    <row r="811" spans="1:16" s="1394" customFormat="1" ht="18" customHeight="1" x14ac:dyDescent="0.3">
      <c r="A811" s="1305">
        <v>797</v>
      </c>
      <c r="B811" s="1387"/>
      <c r="C811" s="1388"/>
      <c r="D811" s="343" t="s">
        <v>874</v>
      </c>
      <c r="E811" s="1346"/>
      <c r="F811" s="1345"/>
      <c r="G811" s="1462"/>
      <c r="H811" s="1487"/>
      <c r="I811" s="409">
        <f>SUM(J811:Q811)</f>
        <v>2500</v>
      </c>
      <c r="J811" s="1489"/>
      <c r="K811" s="1489"/>
      <c r="L811" s="1493">
        <f>SUM(L809:L810)</f>
        <v>2500</v>
      </c>
      <c r="M811" s="1489"/>
      <c r="N811" s="1491"/>
      <c r="P811" s="1352"/>
    </row>
    <row r="812" spans="1:16" s="1342" customFormat="1" ht="23.45" customHeight="1" x14ac:dyDescent="0.3">
      <c r="A812" s="1305">
        <v>798</v>
      </c>
      <c r="B812" s="1359"/>
      <c r="C812" s="1360">
        <v>138</v>
      </c>
      <c r="D812" s="1300" t="s">
        <v>362</v>
      </c>
      <c r="E812" s="1345">
        <v>105000</v>
      </c>
      <c r="F812" s="1345">
        <v>105000</v>
      </c>
      <c r="G812" s="1337">
        <v>40281</v>
      </c>
      <c r="H812" s="1347" t="s">
        <v>23</v>
      </c>
      <c r="I812" s="1348"/>
      <c r="J812" s="1349"/>
      <c r="K812" s="1349"/>
      <c r="L812" s="1349"/>
      <c r="M812" s="1349"/>
      <c r="N812" s="1351"/>
      <c r="P812" s="1352"/>
    </row>
    <row r="813" spans="1:16" s="1342" customFormat="1" ht="18" customHeight="1" x14ac:dyDescent="0.3">
      <c r="A813" s="1305">
        <v>799</v>
      </c>
      <c r="B813" s="1333"/>
      <c r="C813" s="1360"/>
      <c r="D813" s="208" t="s">
        <v>239</v>
      </c>
      <c r="F813" s="1345"/>
      <c r="G813" s="1337"/>
      <c r="H813" s="1338"/>
      <c r="I813" s="1348">
        <f>SUM(J813:N813)</f>
        <v>105000</v>
      </c>
      <c r="J813" s="1356"/>
      <c r="K813" s="1356"/>
      <c r="L813" s="1432">
        <f>70000+35000</f>
        <v>105000</v>
      </c>
      <c r="M813" s="1356"/>
      <c r="N813" s="1357"/>
      <c r="P813" s="1352"/>
    </row>
    <row r="814" spans="1:16" s="1342" customFormat="1" ht="18" customHeight="1" x14ac:dyDescent="0.3">
      <c r="A814" s="1305">
        <v>800</v>
      </c>
      <c r="B814" s="1333"/>
      <c r="C814" s="1360"/>
      <c r="D814" s="343" t="s">
        <v>840</v>
      </c>
      <c r="F814" s="1345"/>
      <c r="G814" s="1337"/>
      <c r="H814" s="1338"/>
      <c r="I814" s="1301">
        <f>SUM(J814:N814)</f>
        <v>135000</v>
      </c>
      <c r="J814" s="1340"/>
      <c r="K814" s="1340"/>
      <c r="L814" s="1355">
        <v>135000</v>
      </c>
      <c r="M814" s="1356"/>
      <c r="N814" s="1357"/>
      <c r="P814" s="1352"/>
    </row>
    <row r="815" spans="1:16" s="1342" customFormat="1" ht="18" customHeight="1" x14ac:dyDescent="0.3">
      <c r="A815" s="1305">
        <v>801</v>
      </c>
      <c r="B815" s="1333"/>
      <c r="C815" s="1360"/>
      <c r="D815" s="682" t="s">
        <v>614</v>
      </c>
      <c r="E815" s="1495"/>
      <c r="F815" s="1345"/>
      <c r="G815" s="1337"/>
      <c r="H815" s="1338"/>
      <c r="I815" s="265">
        <f>SUM(J815:Q815)</f>
        <v>0</v>
      </c>
      <c r="J815" s="1358"/>
      <c r="K815" s="1358"/>
      <c r="L815" s="1358"/>
      <c r="M815" s="1358"/>
      <c r="N815" s="1414"/>
      <c r="P815" s="1352"/>
    </row>
    <row r="816" spans="1:16" s="1342" customFormat="1" ht="18" customHeight="1" x14ac:dyDescent="0.3">
      <c r="A816" s="1305">
        <v>802</v>
      </c>
      <c r="B816" s="1333"/>
      <c r="C816" s="1360"/>
      <c r="D816" s="343" t="s">
        <v>874</v>
      </c>
      <c r="F816" s="1345"/>
      <c r="G816" s="1337"/>
      <c r="H816" s="1338"/>
      <c r="I816" s="409">
        <f>SUM(J816:Q816)</f>
        <v>135000</v>
      </c>
      <c r="J816" s="1356"/>
      <c r="K816" s="1356"/>
      <c r="L816" s="1355">
        <f>SUM(L814:L815)</f>
        <v>135000</v>
      </c>
      <c r="M816" s="1356"/>
      <c r="N816" s="1357"/>
      <c r="P816" s="1352"/>
    </row>
    <row r="817" spans="1:16" s="1352" customFormat="1" ht="23.45" customHeight="1" x14ac:dyDescent="0.3">
      <c r="A817" s="1305">
        <v>803</v>
      </c>
      <c r="B817" s="1415"/>
      <c r="C817" s="1360">
        <v>139</v>
      </c>
      <c r="D817" s="1496" t="s">
        <v>364</v>
      </c>
      <c r="E817" s="1345">
        <v>2400</v>
      </c>
      <c r="F817" s="1345"/>
      <c r="G817" s="1337"/>
      <c r="H817" s="1338" t="s">
        <v>23</v>
      </c>
      <c r="I817" s="1348"/>
      <c r="J817" s="1356"/>
      <c r="K817" s="1356"/>
      <c r="L817" s="1356"/>
      <c r="M817" s="1356"/>
      <c r="N817" s="1357"/>
    </row>
    <row r="818" spans="1:16" s="1394" customFormat="1" ht="23.45" customHeight="1" x14ac:dyDescent="0.3">
      <c r="A818" s="1305">
        <v>804</v>
      </c>
      <c r="B818" s="1454"/>
      <c r="C818" s="1360">
        <v>141</v>
      </c>
      <c r="D818" s="1300" t="s">
        <v>835</v>
      </c>
      <c r="E818" s="1336"/>
      <c r="F818" s="1336"/>
      <c r="G818" s="1337"/>
      <c r="H818" s="1338" t="s">
        <v>23</v>
      </c>
      <c r="I818" s="1348"/>
      <c r="J818" s="1457"/>
      <c r="K818" s="1457"/>
      <c r="L818" s="1356"/>
      <c r="M818" s="1457"/>
      <c r="N818" s="1497"/>
      <c r="P818" s="1352"/>
    </row>
    <row r="819" spans="1:16" s="1394" customFormat="1" ht="18" customHeight="1" x14ac:dyDescent="0.3">
      <c r="A819" s="1305">
        <v>805</v>
      </c>
      <c r="B819" s="1454"/>
      <c r="C819" s="1388"/>
      <c r="D819" s="208" t="s">
        <v>239</v>
      </c>
      <c r="E819" s="1336">
        <v>19455</v>
      </c>
      <c r="F819" s="1336">
        <v>20000</v>
      </c>
      <c r="G819" s="1337">
        <v>19868</v>
      </c>
      <c r="H819" s="1338"/>
      <c r="I819" s="1348">
        <f>SUM(J819:N819)</f>
        <v>20000</v>
      </c>
      <c r="J819" s="1457"/>
      <c r="K819" s="1457"/>
      <c r="L819" s="1432"/>
      <c r="M819" s="1457"/>
      <c r="N819" s="1412">
        <v>20000</v>
      </c>
      <c r="P819" s="1352"/>
    </row>
    <row r="820" spans="1:16" s="1394" customFormat="1" ht="18" customHeight="1" x14ac:dyDescent="0.3">
      <c r="A820" s="1305">
        <v>806</v>
      </c>
      <c r="B820" s="1454"/>
      <c r="C820" s="1388"/>
      <c r="D820" s="343" t="s">
        <v>840</v>
      </c>
      <c r="E820" s="1336"/>
      <c r="F820" s="1336"/>
      <c r="G820" s="1455"/>
      <c r="H820" s="1338"/>
      <c r="I820" s="1301">
        <f>SUM(J820:N820)</f>
        <v>32000</v>
      </c>
      <c r="J820" s="1358"/>
      <c r="K820" s="1358"/>
      <c r="L820" s="1355"/>
      <c r="M820" s="1358"/>
      <c r="N820" s="1498">
        <v>32000</v>
      </c>
      <c r="P820" s="1352"/>
    </row>
    <row r="821" spans="1:16" s="1394" customFormat="1" ht="18" customHeight="1" x14ac:dyDescent="0.3">
      <c r="A821" s="1305">
        <v>807</v>
      </c>
      <c r="B821" s="1454"/>
      <c r="C821" s="1388"/>
      <c r="D821" s="682" t="s">
        <v>614</v>
      </c>
      <c r="E821" s="1336"/>
      <c r="F821" s="1336"/>
      <c r="G821" s="1455"/>
      <c r="H821" s="1338"/>
      <c r="I821" s="265">
        <f>SUM(J821:Q821)</f>
        <v>0</v>
      </c>
      <c r="J821" s="1358"/>
      <c r="K821" s="1358"/>
      <c r="L821" s="1460"/>
      <c r="M821" s="1358"/>
      <c r="N821" s="1499"/>
      <c r="P821" s="1352"/>
    </row>
    <row r="822" spans="1:16" s="1394" customFormat="1" ht="18" customHeight="1" x14ac:dyDescent="0.3">
      <c r="A822" s="1305">
        <v>808</v>
      </c>
      <c r="B822" s="1454"/>
      <c r="C822" s="1388"/>
      <c r="D822" s="343" t="s">
        <v>874</v>
      </c>
      <c r="E822" s="1336"/>
      <c r="F822" s="1336"/>
      <c r="G822" s="1455"/>
      <c r="H822" s="1338"/>
      <c r="I822" s="409">
        <f>SUM(J822:Q822)</f>
        <v>32000</v>
      </c>
      <c r="J822" s="1457"/>
      <c r="K822" s="1457"/>
      <c r="L822" s="1432"/>
      <c r="M822" s="1457"/>
      <c r="N822" s="1498">
        <f>SUM(N820:N821)</f>
        <v>32000</v>
      </c>
      <c r="P822" s="1352"/>
    </row>
    <row r="823" spans="1:16" s="1394" customFormat="1" ht="23.45" customHeight="1" x14ac:dyDescent="0.3">
      <c r="A823" s="1305">
        <v>809</v>
      </c>
      <c r="B823" s="1387"/>
      <c r="C823" s="1360">
        <v>142</v>
      </c>
      <c r="D823" s="1500" t="s">
        <v>410</v>
      </c>
      <c r="E823" s="1345">
        <v>1000</v>
      </c>
      <c r="F823" s="1345"/>
      <c r="G823" s="1453"/>
      <c r="H823" s="1338" t="s">
        <v>23</v>
      </c>
      <c r="I823" s="1448"/>
      <c r="J823" s="1392"/>
      <c r="K823" s="1392"/>
      <c r="L823" s="1350"/>
      <c r="M823" s="1392"/>
      <c r="N823" s="1451"/>
      <c r="P823" s="1352"/>
    </row>
    <row r="824" spans="1:16" s="1394" customFormat="1" ht="22.5" customHeight="1" x14ac:dyDescent="0.3">
      <c r="A824" s="1305">
        <v>810</v>
      </c>
      <c r="B824" s="1387"/>
      <c r="C824" s="1360">
        <v>143</v>
      </c>
      <c r="D824" s="1500" t="s">
        <v>411</v>
      </c>
      <c r="E824" s="1452">
        <v>1500</v>
      </c>
      <c r="F824" s="1345"/>
      <c r="G824" s="1453"/>
      <c r="H824" s="1338" t="s">
        <v>23</v>
      </c>
      <c r="I824" s="1448"/>
      <c r="J824" s="1392"/>
      <c r="K824" s="1392"/>
      <c r="L824" s="1350"/>
      <c r="M824" s="1392"/>
      <c r="N824" s="1451"/>
      <c r="P824" s="1352"/>
    </row>
    <row r="825" spans="1:16" s="1394" customFormat="1" ht="18" customHeight="1" x14ac:dyDescent="0.3">
      <c r="A825" s="1305">
        <v>811</v>
      </c>
      <c r="B825" s="1387"/>
      <c r="C825" s="1388"/>
      <c r="D825" s="636" t="s">
        <v>239</v>
      </c>
      <c r="E825" s="1345"/>
      <c r="F825" s="1345"/>
      <c r="G825" s="1453"/>
      <c r="H825" s="1338"/>
      <c r="I825" s="1348">
        <f>SUM(J825:N825)</f>
        <v>900</v>
      </c>
      <c r="J825" s="1392"/>
      <c r="K825" s="1392"/>
      <c r="L825" s="1350"/>
      <c r="M825" s="1392"/>
      <c r="N825" s="1491">
        <v>900</v>
      </c>
      <c r="P825" s="1352"/>
    </row>
    <row r="826" spans="1:16" s="1394" customFormat="1" ht="18" customHeight="1" x14ac:dyDescent="0.3">
      <c r="A826" s="1305">
        <v>812</v>
      </c>
      <c r="B826" s="1387"/>
      <c r="C826" s="1388"/>
      <c r="D826" s="871" t="s">
        <v>840</v>
      </c>
      <c r="E826" s="1345"/>
      <c r="F826" s="1345"/>
      <c r="G826" s="1453"/>
      <c r="H826" s="1338"/>
      <c r="I826" s="1348">
        <f>SUM(J826:N826)</f>
        <v>900</v>
      </c>
      <c r="J826" s="1392"/>
      <c r="K826" s="1392"/>
      <c r="L826" s="1350"/>
      <c r="M826" s="1392"/>
      <c r="N826" s="1501">
        <v>900</v>
      </c>
      <c r="P826" s="1352"/>
    </row>
    <row r="827" spans="1:16" s="1394" customFormat="1" ht="18" customHeight="1" x14ac:dyDescent="0.3">
      <c r="A827" s="1305">
        <v>813</v>
      </c>
      <c r="B827" s="1387"/>
      <c r="C827" s="1388"/>
      <c r="D827" s="682" t="s">
        <v>614</v>
      </c>
      <c r="E827" s="1345"/>
      <c r="F827" s="1345"/>
      <c r="G827" s="1453"/>
      <c r="H827" s="1338"/>
      <c r="I827" s="265">
        <f>SUM(J827:Q827)</f>
        <v>0</v>
      </c>
      <c r="J827" s="1366"/>
      <c r="K827" s="1366"/>
      <c r="L827" s="1407"/>
      <c r="M827" s="1366"/>
      <c r="N827" s="1450"/>
      <c r="P827" s="1352"/>
    </row>
    <row r="828" spans="1:16" s="1394" customFormat="1" ht="18" customHeight="1" x14ac:dyDescent="0.3">
      <c r="A828" s="1305">
        <v>814</v>
      </c>
      <c r="B828" s="1387"/>
      <c r="C828" s="1388"/>
      <c r="D828" s="871" t="s">
        <v>874</v>
      </c>
      <c r="E828" s="1345"/>
      <c r="F828" s="1345"/>
      <c r="G828" s="1453"/>
      <c r="H828" s="1338"/>
      <c r="I828" s="409">
        <f>SUM(J828:Q828)</f>
        <v>900</v>
      </c>
      <c r="J828" s="1392"/>
      <c r="K828" s="1392"/>
      <c r="L828" s="1350"/>
      <c r="M828" s="1392"/>
      <c r="N828" s="1501">
        <f>SUM(N826:N827)</f>
        <v>900</v>
      </c>
      <c r="P828" s="1352"/>
    </row>
    <row r="829" spans="1:16" s="1394" customFormat="1" ht="23.45" customHeight="1" x14ac:dyDescent="0.3">
      <c r="A829" s="1305">
        <v>815</v>
      </c>
      <c r="B829" s="1387"/>
      <c r="C829" s="1360">
        <v>144</v>
      </c>
      <c r="D829" s="1502" t="s">
        <v>412</v>
      </c>
      <c r="E829" s="1345">
        <v>15000</v>
      </c>
      <c r="F829" s="1345"/>
      <c r="G829" s="1453"/>
      <c r="H829" s="1338" t="s">
        <v>23</v>
      </c>
      <c r="I829" s="1448"/>
      <c r="J829" s="1392"/>
      <c r="K829" s="1392"/>
      <c r="L829" s="1350"/>
      <c r="M829" s="1392"/>
      <c r="N829" s="1451"/>
      <c r="P829" s="1352"/>
    </row>
    <row r="830" spans="1:16" s="1394" customFormat="1" ht="23.45" customHeight="1" x14ac:dyDescent="0.3">
      <c r="A830" s="1305">
        <v>816</v>
      </c>
      <c r="B830" s="1387"/>
      <c r="C830" s="1360">
        <v>145</v>
      </c>
      <c r="D830" s="637" t="s">
        <v>413</v>
      </c>
      <c r="E830" s="1345">
        <v>6000</v>
      </c>
      <c r="F830" s="1345">
        <v>10000</v>
      </c>
      <c r="G830" s="1453">
        <v>6400</v>
      </c>
      <c r="H830" s="1338" t="s">
        <v>23</v>
      </c>
      <c r="I830" s="1448"/>
      <c r="J830" s="1392"/>
      <c r="K830" s="1392"/>
      <c r="L830" s="1350"/>
      <c r="M830" s="1392"/>
      <c r="N830" s="1451"/>
      <c r="P830" s="1352"/>
    </row>
    <row r="831" spans="1:16" s="1394" customFormat="1" ht="18" customHeight="1" x14ac:dyDescent="0.3">
      <c r="A831" s="1305">
        <v>817</v>
      </c>
      <c r="B831" s="1387"/>
      <c r="C831" s="1360"/>
      <c r="D831" s="872" t="s">
        <v>239</v>
      </c>
      <c r="E831" s="1345"/>
      <c r="F831" s="1345"/>
      <c r="G831" s="1453"/>
      <c r="H831" s="1338"/>
      <c r="I831" s="1348">
        <f>SUM(J831:N831)</f>
        <v>6500</v>
      </c>
      <c r="J831" s="1392"/>
      <c r="K831" s="1392"/>
      <c r="L831" s="1350"/>
      <c r="M831" s="1392"/>
      <c r="N831" s="1491">
        <f>10100-100-3500</f>
        <v>6500</v>
      </c>
      <c r="P831" s="1352"/>
    </row>
    <row r="832" spans="1:16" s="1394" customFormat="1" ht="18" customHeight="1" x14ac:dyDescent="0.3">
      <c r="A832" s="1305">
        <v>818</v>
      </c>
      <c r="B832" s="1387"/>
      <c r="C832" s="1360"/>
      <c r="D832" s="871" t="s">
        <v>840</v>
      </c>
      <c r="E832" s="1345"/>
      <c r="F832" s="1345"/>
      <c r="G832" s="1453"/>
      <c r="H832" s="1338"/>
      <c r="I832" s="1301">
        <f>SUM(J832:N832)</f>
        <v>6500</v>
      </c>
      <c r="J832" s="1366"/>
      <c r="K832" s="1366"/>
      <c r="L832" s="1364"/>
      <c r="M832" s="1366"/>
      <c r="N832" s="1501">
        <v>6500</v>
      </c>
      <c r="P832" s="1352"/>
    </row>
    <row r="833" spans="1:16" s="1394" customFormat="1" ht="18" customHeight="1" x14ac:dyDescent="0.3">
      <c r="A833" s="1305">
        <v>819</v>
      </c>
      <c r="B833" s="1387"/>
      <c r="C833" s="1360"/>
      <c r="D833" s="682" t="s">
        <v>614</v>
      </c>
      <c r="E833" s="1345"/>
      <c r="F833" s="1345"/>
      <c r="G833" s="1453"/>
      <c r="H833" s="1338"/>
      <c r="I833" s="265">
        <f>SUM(J833:Q833)</f>
        <v>0</v>
      </c>
      <c r="J833" s="1366"/>
      <c r="K833" s="1366"/>
      <c r="L833" s="1407"/>
      <c r="M833" s="1366"/>
      <c r="N833" s="1450"/>
      <c r="P833" s="1352"/>
    </row>
    <row r="834" spans="1:16" s="1394" customFormat="1" ht="18" customHeight="1" x14ac:dyDescent="0.3">
      <c r="A834" s="1305">
        <v>820</v>
      </c>
      <c r="B834" s="1387"/>
      <c r="C834" s="1360"/>
      <c r="D834" s="871" t="s">
        <v>874</v>
      </c>
      <c r="E834" s="1345"/>
      <c r="F834" s="1345"/>
      <c r="G834" s="1453"/>
      <c r="H834" s="1338"/>
      <c r="I834" s="409">
        <f>SUM(J834:Q834)</f>
        <v>6500</v>
      </c>
      <c r="J834" s="1392"/>
      <c r="K834" s="1392"/>
      <c r="L834" s="1350"/>
      <c r="M834" s="1392"/>
      <c r="N834" s="1501">
        <f>SUM(N832:N833)</f>
        <v>6500</v>
      </c>
      <c r="P834" s="1352"/>
    </row>
    <row r="835" spans="1:16" s="1394" customFormat="1" ht="23.45" customHeight="1" x14ac:dyDescent="0.3">
      <c r="A835" s="1305">
        <v>821</v>
      </c>
      <c r="B835" s="1387"/>
      <c r="C835" s="1360">
        <v>146</v>
      </c>
      <c r="D835" s="637" t="s">
        <v>414</v>
      </c>
      <c r="E835" s="1345">
        <v>1650</v>
      </c>
      <c r="F835" s="1345">
        <v>1650</v>
      </c>
      <c r="G835" s="1453">
        <v>1650</v>
      </c>
      <c r="H835" s="1338" t="s">
        <v>23</v>
      </c>
      <c r="I835" s="1448"/>
      <c r="J835" s="1392"/>
      <c r="K835" s="1392"/>
      <c r="L835" s="1350"/>
      <c r="M835" s="1392"/>
      <c r="N835" s="1451"/>
      <c r="P835" s="1352"/>
    </row>
    <row r="836" spans="1:16" s="1394" customFormat="1" ht="18" customHeight="1" x14ac:dyDescent="0.3">
      <c r="A836" s="1305">
        <v>822</v>
      </c>
      <c r="B836" s="1387"/>
      <c r="C836" s="1360"/>
      <c r="D836" s="872" t="s">
        <v>239</v>
      </c>
      <c r="E836" s="1345"/>
      <c r="F836" s="1345"/>
      <c r="G836" s="1453"/>
      <c r="H836" s="1338"/>
      <c r="I836" s="1348">
        <f>SUM(J836:N836)</f>
        <v>1650</v>
      </c>
      <c r="J836" s="1392"/>
      <c r="K836" s="1392"/>
      <c r="L836" s="1350"/>
      <c r="M836" s="1392"/>
      <c r="N836" s="1491">
        <v>1650</v>
      </c>
      <c r="P836" s="1352"/>
    </row>
    <row r="837" spans="1:16" s="1394" customFormat="1" ht="18" customHeight="1" x14ac:dyDescent="0.3">
      <c r="A837" s="1305">
        <v>823</v>
      </c>
      <c r="B837" s="1387"/>
      <c r="C837" s="1360"/>
      <c r="D837" s="871" t="s">
        <v>840</v>
      </c>
      <c r="E837" s="1345"/>
      <c r="F837" s="1345"/>
      <c r="G837" s="1453"/>
      <c r="H837" s="1338"/>
      <c r="I837" s="1301">
        <f>SUM(J837:N837)</f>
        <v>1650</v>
      </c>
      <c r="J837" s="1366"/>
      <c r="K837" s="1366"/>
      <c r="L837" s="1364"/>
      <c r="M837" s="1366"/>
      <c r="N837" s="1501">
        <v>1650</v>
      </c>
      <c r="P837" s="1352"/>
    </row>
    <row r="838" spans="1:16" s="1394" customFormat="1" ht="18" customHeight="1" x14ac:dyDescent="0.3">
      <c r="A838" s="1305">
        <v>824</v>
      </c>
      <c r="B838" s="1387"/>
      <c r="C838" s="1360"/>
      <c r="D838" s="682" t="s">
        <v>614</v>
      </c>
      <c r="E838" s="1345"/>
      <c r="F838" s="1345"/>
      <c r="G838" s="1453"/>
      <c r="H838" s="1338"/>
      <c r="I838" s="265">
        <f>SUM(J838:Q838)</f>
        <v>0</v>
      </c>
      <c r="J838" s="1366"/>
      <c r="K838" s="1366"/>
      <c r="L838" s="1407"/>
      <c r="M838" s="1366"/>
      <c r="N838" s="1450"/>
      <c r="P838" s="1352"/>
    </row>
    <row r="839" spans="1:16" s="1394" customFormat="1" ht="18" customHeight="1" x14ac:dyDescent="0.3">
      <c r="A839" s="1305">
        <v>825</v>
      </c>
      <c r="B839" s="1387"/>
      <c r="C839" s="1360"/>
      <c r="D839" s="871" t="s">
        <v>874</v>
      </c>
      <c r="E839" s="1345"/>
      <c r="F839" s="1345"/>
      <c r="G839" s="1453"/>
      <c r="H839" s="1338"/>
      <c r="I839" s="409">
        <f>SUM(J839:Q839)</f>
        <v>1650</v>
      </c>
      <c r="J839" s="1392"/>
      <c r="K839" s="1392"/>
      <c r="L839" s="1350"/>
      <c r="M839" s="1392"/>
      <c r="N839" s="1501">
        <f>SUM(N837:N838)</f>
        <v>1650</v>
      </c>
      <c r="P839" s="1352"/>
    </row>
    <row r="840" spans="1:16" s="1394" customFormat="1" ht="23.45" customHeight="1" x14ac:dyDescent="0.3">
      <c r="A840" s="1305">
        <v>826</v>
      </c>
      <c r="B840" s="1387"/>
      <c r="C840" s="1360">
        <v>147</v>
      </c>
      <c r="D840" s="637" t="s">
        <v>415</v>
      </c>
      <c r="E840" s="1345"/>
      <c r="F840" s="1345">
        <v>43000</v>
      </c>
      <c r="G840" s="1453">
        <v>1940</v>
      </c>
      <c r="H840" s="1338" t="s">
        <v>22</v>
      </c>
      <c r="I840" s="1448"/>
      <c r="J840" s="1392"/>
      <c r="K840" s="1392"/>
      <c r="L840" s="1350"/>
      <c r="M840" s="1392"/>
      <c r="N840" s="1451"/>
      <c r="P840" s="1352"/>
    </row>
    <row r="841" spans="1:16" s="1394" customFormat="1" ht="18" customHeight="1" x14ac:dyDescent="0.3">
      <c r="A841" s="1305">
        <v>827</v>
      </c>
      <c r="B841" s="1387"/>
      <c r="C841" s="1360"/>
      <c r="D841" s="872" t="s">
        <v>239</v>
      </c>
      <c r="E841" s="1345"/>
      <c r="F841" s="1345"/>
      <c r="G841" s="1453"/>
      <c r="H841" s="1338"/>
      <c r="I841" s="1348">
        <f>SUM(J841:N841)</f>
        <v>108736</v>
      </c>
      <c r="J841" s="1392"/>
      <c r="K841" s="1392"/>
      <c r="L841" s="1350">
        <f>15000+93736</f>
        <v>108736</v>
      </c>
      <c r="M841" s="1489"/>
      <c r="N841" s="1451"/>
      <c r="P841" s="1352"/>
    </row>
    <row r="842" spans="1:16" s="1394" customFormat="1" ht="18" customHeight="1" x14ac:dyDescent="0.3">
      <c r="A842" s="1305">
        <v>828</v>
      </c>
      <c r="B842" s="1387"/>
      <c r="C842" s="1360"/>
      <c r="D842" s="871" t="s">
        <v>840</v>
      </c>
      <c r="E842" s="1345"/>
      <c r="F842" s="1345"/>
      <c r="G842" s="1453"/>
      <c r="H842" s="1338"/>
      <c r="I842" s="1301">
        <f>SUM(J842:N842)</f>
        <v>108736</v>
      </c>
      <c r="J842" s="1366"/>
      <c r="K842" s="1366"/>
      <c r="L842" s="1364">
        <v>108736</v>
      </c>
      <c r="M842" s="1489"/>
      <c r="N842" s="1451"/>
      <c r="P842" s="1352"/>
    </row>
    <row r="843" spans="1:16" s="1394" customFormat="1" ht="18" customHeight="1" x14ac:dyDescent="0.3">
      <c r="A843" s="1305">
        <v>829</v>
      </c>
      <c r="B843" s="1387"/>
      <c r="C843" s="1360"/>
      <c r="D843" s="682" t="s">
        <v>614</v>
      </c>
      <c r="E843" s="1345"/>
      <c r="F843" s="1345"/>
      <c r="G843" s="1453"/>
      <c r="H843" s="1338"/>
      <c r="I843" s="265">
        <f>SUM(J843:Q843)</f>
        <v>0</v>
      </c>
      <c r="J843" s="1366"/>
      <c r="K843" s="1366"/>
      <c r="L843" s="1407"/>
      <c r="M843" s="1492"/>
      <c r="N843" s="1450"/>
      <c r="P843" s="1352"/>
    </row>
    <row r="844" spans="1:16" s="1394" customFormat="1" ht="18" customHeight="1" x14ac:dyDescent="0.3">
      <c r="A844" s="1305">
        <v>830</v>
      </c>
      <c r="B844" s="1387"/>
      <c r="C844" s="1360"/>
      <c r="D844" s="871" t="s">
        <v>874</v>
      </c>
      <c r="E844" s="1345"/>
      <c r="F844" s="1345"/>
      <c r="G844" s="1453"/>
      <c r="H844" s="1338"/>
      <c r="I844" s="409">
        <f>SUM(J844:Q844)</f>
        <v>108736</v>
      </c>
      <c r="J844" s="1392"/>
      <c r="K844" s="1392"/>
      <c r="L844" s="1364">
        <f>SUM(L842:L843)</f>
        <v>108736</v>
      </c>
      <c r="M844" s="1489"/>
      <c r="N844" s="1451"/>
      <c r="P844" s="1352"/>
    </row>
    <row r="845" spans="1:16" s="1394" customFormat="1" ht="23.45" customHeight="1" x14ac:dyDescent="0.3">
      <c r="A845" s="1305">
        <v>831</v>
      </c>
      <c r="B845" s="1387"/>
      <c r="C845" s="1360">
        <v>148</v>
      </c>
      <c r="D845" s="637" t="s">
        <v>416</v>
      </c>
      <c r="E845" s="1345"/>
      <c r="F845" s="1345">
        <v>20500</v>
      </c>
      <c r="G845" s="1453">
        <v>20320</v>
      </c>
      <c r="H845" s="1338" t="s">
        <v>23</v>
      </c>
      <c r="I845" s="1448"/>
      <c r="J845" s="1392"/>
      <c r="K845" s="1392"/>
      <c r="L845" s="1350"/>
      <c r="M845" s="1392"/>
      <c r="N845" s="1451"/>
      <c r="P845" s="1352"/>
    </row>
    <row r="846" spans="1:16" s="1394" customFormat="1" ht="18" customHeight="1" x14ac:dyDescent="0.3">
      <c r="A846" s="1305">
        <v>832</v>
      </c>
      <c r="B846" s="1387"/>
      <c r="C846" s="1360"/>
      <c r="D846" s="872" t="s">
        <v>239</v>
      </c>
      <c r="E846" s="1345"/>
      <c r="F846" s="1345"/>
      <c r="G846" s="1453"/>
      <c r="H846" s="1338"/>
      <c r="I846" s="1348">
        <f>SUM(J846:N846)</f>
        <v>20500</v>
      </c>
      <c r="J846" s="1392"/>
      <c r="K846" s="1392"/>
      <c r="L846" s="1350">
        <f>10000+10500</f>
        <v>20500</v>
      </c>
      <c r="M846" s="1392"/>
      <c r="N846" s="1451"/>
      <c r="P846" s="1352"/>
    </row>
    <row r="847" spans="1:16" s="1394" customFormat="1" ht="18" customHeight="1" x14ac:dyDescent="0.3">
      <c r="A847" s="1305">
        <v>833</v>
      </c>
      <c r="B847" s="1387"/>
      <c r="C847" s="1360"/>
      <c r="D847" s="871" t="s">
        <v>840</v>
      </c>
      <c r="E847" s="1345"/>
      <c r="F847" s="1345"/>
      <c r="G847" s="1453"/>
      <c r="H847" s="1338"/>
      <c r="I847" s="1301">
        <f>SUM(J847:N847)</f>
        <v>20500</v>
      </c>
      <c r="J847" s="1366"/>
      <c r="K847" s="1366"/>
      <c r="L847" s="1364">
        <v>20500</v>
      </c>
      <c r="M847" s="1392"/>
      <c r="N847" s="1451"/>
      <c r="P847" s="1352"/>
    </row>
    <row r="848" spans="1:16" s="1394" customFormat="1" ht="18" customHeight="1" x14ac:dyDescent="0.3">
      <c r="A848" s="1305">
        <v>834</v>
      </c>
      <c r="B848" s="1387"/>
      <c r="C848" s="1360"/>
      <c r="D848" s="682" t="s">
        <v>614</v>
      </c>
      <c r="E848" s="1345"/>
      <c r="F848" s="1345"/>
      <c r="G848" s="1453"/>
      <c r="H848" s="1338"/>
      <c r="I848" s="265">
        <f>SUM(J848:Q848)</f>
        <v>0</v>
      </c>
      <c r="J848" s="1366"/>
      <c r="K848" s="1366"/>
      <c r="L848" s="1407"/>
      <c r="M848" s="1366"/>
      <c r="N848" s="1450"/>
      <c r="P848" s="1352"/>
    </row>
    <row r="849" spans="1:16" s="1394" customFormat="1" ht="18" customHeight="1" x14ac:dyDescent="0.3">
      <c r="A849" s="1305">
        <v>835</v>
      </c>
      <c r="B849" s="1387"/>
      <c r="C849" s="1360"/>
      <c r="D849" s="871" t="s">
        <v>874</v>
      </c>
      <c r="E849" s="1345"/>
      <c r="F849" s="1345"/>
      <c r="G849" s="1453"/>
      <c r="H849" s="1338"/>
      <c r="I849" s="409">
        <f>SUM(J849:Q849)</f>
        <v>20500</v>
      </c>
      <c r="J849" s="1392"/>
      <c r="K849" s="1392"/>
      <c r="L849" s="1364">
        <f>SUM(L847:L848)</f>
        <v>20500</v>
      </c>
      <c r="M849" s="1392"/>
      <c r="N849" s="1451"/>
      <c r="P849" s="1352"/>
    </row>
    <row r="850" spans="1:16" s="1394" customFormat="1" ht="23.45" customHeight="1" x14ac:dyDescent="0.3">
      <c r="A850" s="1305">
        <v>836</v>
      </c>
      <c r="B850" s="1387"/>
      <c r="C850" s="1360">
        <v>149</v>
      </c>
      <c r="D850" s="637" t="s">
        <v>417</v>
      </c>
      <c r="E850" s="1345"/>
      <c r="F850" s="1345">
        <v>5000</v>
      </c>
      <c r="G850" s="1453">
        <v>9167</v>
      </c>
      <c r="H850" s="1338" t="s">
        <v>23</v>
      </c>
      <c r="I850" s="1448"/>
      <c r="J850" s="1392"/>
      <c r="K850" s="1392"/>
      <c r="L850" s="1350"/>
      <c r="M850" s="1392"/>
      <c r="N850" s="1451"/>
      <c r="P850" s="1352"/>
    </row>
    <row r="851" spans="1:16" s="1394" customFormat="1" ht="18" customHeight="1" x14ac:dyDescent="0.3">
      <c r="A851" s="1305">
        <v>837</v>
      </c>
      <c r="B851" s="1387"/>
      <c r="C851" s="1360"/>
      <c r="D851" s="872" t="s">
        <v>239</v>
      </c>
      <c r="E851" s="1345"/>
      <c r="F851" s="1345"/>
      <c r="G851" s="1453"/>
      <c r="H851" s="1338"/>
      <c r="I851" s="1348">
        <f>SUM(J851:N851)</f>
        <v>10833</v>
      </c>
      <c r="J851" s="1392"/>
      <c r="K851" s="1392"/>
      <c r="L851" s="1350">
        <f>10000+833</f>
        <v>10833</v>
      </c>
      <c r="M851" s="1392"/>
      <c r="N851" s="1451"/>
      <c r="P851" s="1352"/>
    </row>
    <row r="852" spans="1:16" s="1394" customFormat="1" ht="18" customHeight="1" x14ac:dyDescent="0.3">
      <c r="A852" s="1305">
        <v>838</v>
      </c>
      <c r="B852" s="1387"/>
      <c r="C852" s="1360"/>
      <c r="D852" s="343" t="s">
        <v>840</v>
      </c>
      <c r="E852" s="1345"/>
      <c r="F852" s="1345"/>
      <c r="G852" s="1453"/>
      <c r="H852" s="1338"/>
      <c r="I852" s="1301">
        <f>SUM(J852:N852)</f>
        <v>10833</v>
      </c>
      <c r="J852" s="1366"/>
      <c r="K852" s="1366"/>
      <c r="L852" s="1364">
        <v>10833</v>
      </c>
      <c r="M852" s="1392"/>
      <c r="N852" s="1451"/>
      <c r="P852" s="1352"/>
    </row>
    <row r="853" spans="1:16" s="1394" customFormat="1" ht="18" customHeight="1" x14ac:dyDescent="0.3">
      <c r="A853" s="1305">
        <v>839</v>
      </c>
      <c r="B853" s="1387"/>
      <c r="C853" s="1360"/>
      <c r="D853" s="682" t="s">
        <v>614</v>
      </c>
      <c r="E853" s="1345"/>
      <c r="F853" s="1345"/>
      <c r="G853" s="1453"/>
      <c r="H853" s="1338"/>
      <c r="I853" s="265">
        <f>SUM(J853:Q853)</f>
        <v>0</v>
      </c>
      <c r="J853" s="1366"/>
      <c r="K853" s="1366"/>
      <c r="L853" s="1407"/>
      <c r="M853" s="1366"/>
      <c r="N853" s="1450"/>
      <c r="P853" s="1352"/>
    </row>
    <row r="854" spans="1:16" s="1394" customFormat="1" ht="18" customHeight="1" x14ac:dyDescent="0.3">
      <c r="A854" s="1305">
        <v>840</v>
      </c>
      <c r="B854" s="1387"/>
      <c r="C854" s="1360"/>
      <c r="D854" s="343" t="s">
        <v>874</v>
      </c>
      <c r="E854" s="1452"/>
      <c r="F854" s="1345"/>
      <c r="G854" s="1453"/>
      <c r="H854" s="1338"/>
      <c r="I854" s="409">
        <f>SUM(J854:Q854)</f>
        <v>10833</v>
      </c>
      <c r="J854" s="1392"/>
      <c r="K854" s="1392"/>
      <c r="L854" s="1364">
        <f>SUM(L852:L853)</f>
        <v>10833</v>
      </c>
      <c r="M854" s="1392"/>
      <c r="N854" s="1451"/>
      <c r="P854" s="1352"/>
    </row>
    <row r="855" spans="1:16" s="1394" customFormat="1" ht="23.45" customHeight="1" x14ac:dyDescent="0.3">
      <c r="A855" s="1305">
        <v>841</v>
      </c>
      <c r="B855" s="1387"/>
      <c r="C855" s="1360">
        <v>150</v>
      </c>
      <c r="D855" s="1300" t="s">
        <v>418</v>
      </c>
      <c r="E855" s="1452">
        <v>1500</v>
      </c>
      <c r="F855" s="1345">
        <v>3000</v>
      </c>
      <c r="G855" s="1453">
        <v>3000</v>
      </c>
      <c r="H855" s="1338" t="s">
        <v>23</v>
      </c>
      <c r="I855" s="1448"/>
      <c r="J855" s="1392"/>
      <c r="K855" s="1392"/>
      <c r="L855" s="1350"/>
      <c r="M855" s="1392"/>
      <c r="N855" s="1451"/>
      <c r="P855" s="1352"/>
    </row>
    <row r="856" spans="1:16" s="1394" customFormat="1" ht="18" customHeight="1" x14ac:dyDescent="0.3">
      <c r="A856" s="1305">
        <v>842</v>
      </c>
      <c r="B856" s="1387"/>
      <c r="C856" s="1360"/>
      <c r="D856" s="343" t="s">
        <v>840</v>
      </c>
      <c r="E856" s="1452"/>
      <c r="F856" s="1345"/>
      <c r="G856" s="1453"/>
      <c r="H856" s="1338"/>
      <c r="I856" s="409">
        <f>SUM(J856:Q856)</f>
        <v>3000</v>
      </c>
      <c r="J856" s="1392"/>
      <c r="K856" s="1392"/>
      <c r="L856" s="1350"/>
      <c r="M856" s="1392"/>
      <c r="N856" s="1501">
        <v>3000</v>
      </c>
      <c r="P856" s="1352"/>
    </row>
    <row r="857" spans="1:16" s="1394" customFormat="1" ht="18" customHeight="1" x14ac:dyDescent="0.3">
      <c r="A857" s="1305">
        <v>843</v>
      </c>
      <c r="B857" s="1387"/>
      <c r="C857" s="1360"/>
      <c r="D857" s="682" t="s">
        <v>614</v>
      </c>
      <c r="E857" s="1452"/>
      <c r="F857" s="1345"/>
      <c r="G857" s="1453"/>
      <c r="H857" s="1338"/>
      <c r="I857" s="265">
        <f>SUM(J857:Q857)</f>
        <v>0</v>
      </c>
      <c r="J857" s="1392"/>
      <c r="K857" s="1392"/>
      <c r="L857" s="1350"/>
      <c r="M857" s="1392"/>
      <c r="N857" s="1503"/>
      <c r="P857" s="1352"/>
    </row>
    <row r="858" spans="1:16" s="1394" customFormat="1" ht="18" customHeight="1" x14ac:dyDescent="0.3">
      <c r="A858" s="1305">
        <v>844</v>
      </c>
      <c r="B858" s="1387"/>
      <c r="C858" s="1360"/>
      <c r="D858" s="343" t="s">
        <v>874</v>
      </c>
      <c r="E858" s="1452"/>
      <c r="F858" s="1345"/>
      <c r="G858" s="1453"/>
      <c r="H858" s="1338"/>
      <c r="I858" s="409">
        <f>SUM(J858:Q858)</f>
        <v>3000</v>
      </c>
      <c r="J858" s="1392"/>
      <c r="K858" s="1392"/>
      <c r="L858" s="1350"/>
      <c r="M858" s="1392"/>
      <c r="N858" s="1501">
        <f>SUM(N856:N857)</f>
        <v>3000</v>
      </c>
      <c r="P858" s="1352"/>
    </row>
    <row r="859" spans="1:16" s="1394" customFormat="1" ht="23.45" customHeight="1" x14ac:dyDescent="0.3">
      <c r="A859" s="1305">
        <v>845</v>
      </c>
      <c r="B859" s="1387"/>
      <c r="C859" s="1360">
        <v>151</v>
      </c>
      <c r="D859" s="1300" t="s">
        <v>420</v>
      </c>
      <c r="E859" s="1452"/>
      <c r="F859" s="1345">
        <v>14705</v>
      </c>
      <c r="G859" s="1453"/>
      <c r="H859" s="1338" t="s">
        <v>23</v>
      </c>
      <c r="I859" s="1488"/>
      <c r="J859" s="1392"/>
      <c r="K859" s="1392"/>
      <c r="L859" s="1350"/>
      <c r="M859" s="1392"/>
      <c r="N859" s="1451"/>
      <c r="P859" s="1352"/>
    </row>
    <row r="860" spans="1:16" s="1394" customFormat="1" ht="23.45" customHeight="1" x14ac:dyDescent="0.3">
      <c r="A860" s="1305">
        <v>846</v>
      </c>
      <c r="B860" s="1387"/>
      <c r="C860" s="1360">
        <v>152</v>
      </c>
      <c r="D860" s="1300" t="s">
        <v>421</v>
      </c>
      <c r="E860" s="1452"/>
      <c r="F860" s="1345">
        <v>11695</v>
      </c>
      <c r="G860" s="1453">
        <v>11695</v>
      </c>
      <c r="H860" s="1338" t="s">
        <v>23</v>
      </c>
      <c r="I860" s="1488"/>
      <c r="J860" s="1392"/>
      <c r="K860" s="1392"/>
      <c r="L860" s="1350"/>
      <c r="M860" s="1392"/>
      <c r="N860" s="1451"/>
      <c r="P860" s="1352"/>
    </row>
    <row r="861" spans="1:16" s="1394" customFormat="1" ht="18" customHeight="1" x14ac:dyDescent="0.3">
      <c r="A861" s="1305">
        <v>847</v>
      </c>
      <c r="B861" s="1387"/>
      <c r="C861" s="1360"/>
      <c r="D861" s="872" t="s">
        <v>239</v>
      </c>
      <c r="E861" s="1345"/>
      <c r="F861" s="1345"/>
      <c r="G861" s="1453"/>
      <c r="H861" s="1347"/>
      <c r="I861" s="1348">
        <f>SUM(J861:N861)</f>
        <v>13000</v>
      </c>
      <c r="J861" s="1392"/>
      <c r="K861" s="1392"/>
      <c r="L861" s="1350"/>
      <c r="M861" s="1392"/>
      <c r="N861" s="1491">
        <v>13000</v>
      </c>
      <c r="P861" s="1352"/>
    </row>
    <row r="862" spans="1:16" s="1394" customFormat="1" ht="18" customHeight="1" x14ac:dyDescent="0.3">
      <c r="A862" s="1305">
        <v>848</v>
      </c>
      <c r="B862" s="1387"/>
      <c r="C862" s="1360"/>
      <c r="D862" s="871" t="s">
        <v>840</v>
      </c>
      <c r="E862" s="1345"/>
      <c r="F862" s="1345"/>
      <c r="G862" s="1453"/>
      <c r="H862" s="1338"/>
      <c r="I862" s="1301">
        <f>SUM(J862:N862)</f>
        <v>13000</v>
      </c>
      <c r="J862" s="1366"/>
      <c r="K862" s="1366"/>
      <c r="L862" s="1364"/>
      <c r="M862" s="1366"/>
      <c r="N862" s="1501">
        <v>13000</v>
      </c>
      <c r="P862" s="1352"/>
    </row>
    <row r="863" spans="1:16" s="1394" customFormat="1" ht="18" customHeight="1" x14ac:dyDescent="0.3">
      <c r="A863" s="1305">
        <v>849</v>
      </c>
      <c r="B863" s="1387"/>
      <c r="C863" s="1360"/>
      <c r="D863" s="682" t="s">
        <v>614</v>
      </c>
      <c r="E863" s="1345"/>
      <c r="F863" s="1345"/>
      <c r="G863" s="1453"/>
      <c r="H863" s="1338"/>
      <c r="I863" s="265">
        <f>SUM(J863:Q863)</f>
        <v>0</v>
      </c>
      <c r="J863" s="1392"/>
      <c r="K863" s="1392"/>
      <c r="L863" s="1405"/>
      <c r="M863" s="1392"/>
      <c r="N863" s="1503"/>
      <c r="P863" s="1352"/>
    </row>
    <row r="864" spans="1:16" s="1394" customFormat="1" ht="18" customHeight="1" x14ac:dyDescent="0.3">
      <c r="A864" s="1305">
        <v>850</v>
      </c>
      <c r="B864" s="1387"/>
      <c r="C864" s="1360"/>
      <c r="D864" s="871" t="s">
        <v>874</v>
      </c>
      <c r="E864" s="1345"/>
      <c r="F864" s="1345"/>
      <c r="G864" s="1453"/>
      <c r="H864" s="1338"/>
      <c r="I864" s="409">
        <f>SUM(J864:Q864)</f>
        <v>13000</v>
      </c>
      <c r="J864" s="1392"/>
      <c r="K864" s="1392"/>
      <c r="L864" s="1350"/>
      <c r="M864" s="1392"/>
      <c r="N864" s="1501">
        <f>SUM(N862:N863)</f>
        <v>13000</v>
      </c>
      <c r="P864" s="1352"/>
    </row>
    <row r="865" spans="1:16" s="1394" customFormat="1" ht="23.45" customHeight="1" x14ac:dyDescent="0.3">
      <c r="A865" s="1305">
        <v>851</v>
      </c>
      <c r="B865" s="1387"/>
      <c r="C865" s="1360">
        <v>153</v>
      </c>
      <c r="D865" s="1300" t="s">
        <v>422</v>
      </c>
      <c r="E865" s="1452"/>
      <c r="F865" s="1345">
        <v>10000</v>
      </c>
      <c r="G865" s="1453">
        <v>5215</v>
      </c>
      <c r="H865" s="1338" t="s">
        <v>23</v>
      </c>
      <c r="I865" s="1488"/>
      <c r="J865" s="1392"/>
      <c r="K865" s="1392"/>
      <c r="L865" s="1350"/>
      <c r="M865" s="1392"/>
      <c r="N865" s="1451"/>
      <c r="P865" s="1352"/>
    </row>
    <row r="866" spans="1:16" s="1394" customFormat="1" ht="23.45" customHeight="1" x14ac:dyDescent="0.3">
      <c r="A866" s="1305">
        <v>852</v>
      </c>
      <c r="B866" s="1387"/>
      <c r="C866" s="1360">
        <v>154</v>
      </c>
      <c r="D866" s="1300" t="s">
        <v>423</v>
      </c>
      <c r="E866" s="1452"/>
      <c r="F866" s="1345">
        <v>1700</v>
      </c>
      <c r="G866" s="1453"/>
      <c r="H866" s="1338" t="s">
        <v>23</v>
      </c>
      <c r="I866" s="1488"/>
      <c r="J866" s="1392"/>
      <c r="K866" s="1392"/>
      <c r="L866" s="1350"/>
      <c r="M866" s="1392"/>
      <c r="N866" s="1451"/>
      <c r="P866" s="1352"/>
    </row>
    <row r="867" spans="1:16" s="1394" customFormat="1" ht="23.45" customHeight="1" x14ac:dyDescent="0.3">
      <c r="A867" s="1305">
        <v>853</v>
      </c>
      <c r="B867" s="1387"/>
      <c r="C867" s="1360">
        <v>155</v>
      </c>
      <c r="D867" s="1300" t="s">
        <v>424</v>
      </c>
      <c r="E867" s="1452"/>
      <c r="F867" s="1345">
        <v>500</v>
      </c>
      <c r="G867" s="1453">
        <v>466</v>
      </c>
      <c r="H867" s="1504" t="s">
        <v>23</v>
      </c>
      <c r="I867" s="1488"/>
      <c r="J867" s="1392"/>
      <c r="K867" s="1392"/>
      <c r="L867" s="1350"/>
      <c r="M867" s="1392"/>
      <c r="N867" s="1451"/>
      <c r="P867" s="1352"/>
    </row>
    <row r="868" spans="1:16" s="1394" customFormat="1" ht="30" x14ac:dyDescent="0.3">
      <c r="A868" s="1305">
        <v>854</v>
      </c>
      <c r="B868" s="1387"/>
      <c r="C868" s="1388">
        <v>156</v>
      </c>
      <c r="D868" s="1505" t="s">
        <v>425</v>
      </c>
      <c r="E868" s="1452"/>
      <c r="F868" s="1345">
        <v>22300</v>
      </c>
      <c r="G868" s="1453"/>
      <c r="H868" s="1506" t="s">
        <v>23</v>
      </c>
      <c r="I868" s="1488"/>
      <c r="J868" s="1392"/>
      <c r="K868" s="1392"/>
      <c r="L868" s="1350"/>
      <c r="M868" s="1392"/>
      <c r="N868" s="1451"/>
      <c r="P868" s="1352"/>
    </row>
    <row r="869" spans="1:16" s="1394" customFormat="1" ht="18" customHeight="1" x14ac:dyDescent="0.3">
      <c r="A869" s="1305">
        <v>855</v>
      </c>
      <c r="B869" s="1387"/>
      <c r="C869" s="1388"/>
      <c r="D869" s="543" t="s">
        <v>239</v>
      </c>
      <c r="E869" s="1452"/>
      <c r="F869" s="1345"/>
      <c r="G869" s="1453"/>
      <c r="H869" s="1487"/>
      <c r="I869" s="1488">
        <f>SUM(J869:N869)</f>
        <v>91666</v>
      </c>
      <c r="J869" s="1392"/>
      <c r="K869" s="1392"/>
      <c r="L869" s="1350">
        <f>69366+22300</f>
        <v>91666</v>
      </c>
      <c r="M869" s="1392"/>
      <c r="N869" s="1451"/>
      <c r="P869" s="1352"/>
    </row>
    <row r="870" spans="1:16" s="1394" customFormat="1" ht="18" customHeight="1" x14ac:dyDescent="0.3">
      <c r="A870" s="1305">
        <v>856</v>
      </c>
      <c r="B870" s="1387"/>
      <c r="C870" s="1388"/>
      <c r="D870" s="871" t="s">
        <v>840</v>
      </c>
      <c r="E870" s="1452"/>
      <c r="F870" s="1345"/>
      <c r="G870" s="1453"/>
      <c r="H870" s="1456"/>
      <c r="I870" s="1354">
        <f>SUM(J870:N870)</f>
        <v>91666</v>
      </c>
      <c r="J870" s="1366"/>
      <c r="K870" s="1366"/>
      <c r="L870" s="1364">
        <v>91666</v>
      </c>
      <c r="M870" s="1392"/>
      <c r="N870" s="1451"/>
      <c r="P870" s="1352"/>
    </row>
    <row r="871" spans="1:16" s="1394" customFormat="1" ht="18" customHeight="1" x14ac:dyDescent="0.3">
      <c r="A871" s="1305">
        <v>857</v>
      </c>
      <c r="B871" s="1387"/>
      <c r="C871" s="1388"/>
      <c r="D871" s="682" t="s">
        <v>614</v>
      </c>
      <c r="E871" s="1345"/>
      <c r="F871" s="1345"/>
      <c r="G871" s="1453"/>
      <c r="H871" s="1456"/>
      <c r="I871" s="265">
        <f>SUM(J871:Q871)</f>
        <v>0</v>
      </c>
      <c r="J871" s="1392"/>
      <c r="K871" s="1392"/>
      <c r="L871" s="1405"/>
      <c r="M871" s="1392"/>
      <c r="N871" s="1451"/>
      <c r="P871" s="1352"/>
    </row>
    <row r="872" spans="1:16" s="1394" customFormat="1" ht="18" customHeight="1" x14ac:dyDescent="0.3">
      <c r="A872" s="1305">
        <v>858</v>
      </c>
      <c r="B872" s="1387"/>
      <c r="C872" s="1388"/>
      <c r="D872" s="871" t="s">
        <v>874</v>
      </c>
      <c r="E872" s="1345"/>
      <c r="F872" s="1345"/>
      <c r="G872" s="1453"/>
      <c r="H872" s="1456"/>
      <c r="I872" s="409">
        <f>SUM(J872:Q872)</f>
        <v>91666</v>
      </c>
      <c r="J872" s="1392"/>
      <c r="K872" s="1392"/>
      <c r="L872" s="1364">
        <f>SUM(L870:L871)</f>
        <v>91666</v>
      </c>
      <c r="M872" s="1392"/>
      <c r="N872" s="1451"/>
      <c r="P872" s="1352"/>
    </row>
    <row r="873" spans="1:16" s="1394" customFormat="1" ht="23.45" customHeight="1" x14ac:dyDescent="0.3">
      <c r="A873" s="1305">
        <v>859</v>
      </c>
      <c r="B873" s="1387"/>
      <c r="C873" s="1360">
        <v>157</v>
      </c>
      <c r="D873" s="1505" t="s">
        <v>468</v>
      </c>
      <c r="E873" s="1452"/>
      <c r="F873" s="1345">
        <v>500</v>
      </c>
      <c r="G873" s="1453">
        <v>900</v>
      </c>
      <c r="H873" s="1338" t="s">
        <v>23</v>
      </c>
      <c r="I873" s="1348"/>
      <c r="J873" s="1392"/>
      <c r="K873" s="1392"/>
      <c r="L873" s="1350"/>
      <c r="M873" s="1392"/>
      <c r="N873" s="1451"/>
      <c r="P873" s="1352"/>
    </row>
    <row r="874" spans="1:16" s="1394" customFormat="1" ht="18" customHeight="1" x14ac:dyDescent="0.3">
      <c r="A874" s="1305">
        <v>860</v>
      </c>
      <c r="B874" s="1387"/>
      <c r="C874" s="1360"/>
      <c r="D874" s="543" t="s">
        <v>239</v>
      </c>
      <c r="E874" s="1452"/>
      <c r="F874" s="1345"/>
      <c r="G874" s="1453"/>
      <c r="H874" s="1487"/>
      <c r="I874" s="1488">
        <f>SUM(J874:N874)</f>
        <v>1500</v>
      </c>
      <c r="J874" s="1392"/>
      <c r="K874" s="1392"/>
      <c r="L874" s="1350"/>
      <c r="M874" s="1392"/>
      <c r="N874" s="1491">
        <v>1500</v>
      </c>
      <c r="P874" s="1352"/>
    </row>
    <row r="875" spans="1:16" s="1394" customFormat="1" ht="18" customHeight="1" x14ac:dyDescent="0.3">
      <c r="A875" s="1305">
        <v>861</v>
      </c>
      <c r="B875" s="1387"/>
      <c r="C875" s="1360"/>
      <c r="D875" s="871" t="s">
        <v>840</v>
      </c>
      <c r="E875" s="1452"/>
      <c r="F875" s="1345"/>
      <c r="G875" s="1453"/>
      <c r="H875" s="1456"/>
      <c r="I875" s="1354">
        <f>SUM(J875:N875)</f>
        <v>1500</v>
      </c>
      <c r="J875" s="1366"/>
      <c r="K875" s="1366"/>
      <c r="L875" s="1364"/>
      <c r="M875" s="1366"/>
      <c r="N875" s="1501">
        <v>1500</v>
      </c>
      <c r="P875" s="1352"/>
    </row>
    <row r="876" spans="1:16" s="1394" customFormat="1" ht="18" customHeight="1" x14ac:dyDescent="0.3">
      <c r="A876" s="1305">
        <v>862</v>
      </c>
      <c r="B876" s="1387"/>
      <c r="C876" s="1360"/>
      <c r="D876" s="682" t="s">
        <v>614</v>
      </c>
      <c r="E876" s="1452"/>
      <c r="F876" s="1345"/>
      <c r="G876" s="1453"/>
      <c r="H876" s="1456"/>
      <c r="I876" s="265">
        <f>SUM(J876:Q876)</f>
        <v>0</v>
      </c>
      <c r="J876" s="1366"/>
      <c r="K876" s="1366"/>
      <c r="L876" s="1407"/>
      <c r="M876" s="1366"/>
      <c r="N876" s="1450"/>
      <c r="P876" s="1352"/>
    </row>
    <row r="877" spans="1:16" s="1394" customFormat="1" ht="18" customHeight="1" x14ac:dyDescent="0.3">
      <c r="A877" s="1305">
        <v>863</v>
      </c>
      <c r="B877" s="1387"/>
      <c r="C877" s="1360"/>
      <c r="D877" s="871" t="s">
        <v>874</v>
      </c>
      <c r="E877" s="1452"/>
      <c r="F877" s="1345"/>
      <c r="G877" s="1453"/>
      <c r="H877" s="1456"/>
      <c r="I877" s="409">
        <f>SUM(J877:Q877)</f>
        <v>1500</v>
      </c>
      <c r="J877" s="1392"/>
      <c r="K877" s="1392"/>
      <c r="L877" s="1350"/>
      <c r="M877" s="1392"/>
      <c r="N877" s="1501">
        <f>SUM(N875:N876)</f>
        <v>1500</v>
      </c>
      <c r="P877" s="1352"/>
    </row>
    <row r="878" spans="1:16" s="1394" customFormat="1" ht="23.45" customHeight="1" x14ac:dyDescent="0.3">
      <c r="A878" s="1305">
        <v>864</v>
      </c>
      <c r="B878" s="1387"/>
      <c r="C878" s="1360">
        <v>158</v>
      </c>
      <c r="D878" s="1505" t="s">
        <v>428</v>
      </c>
      <c r="E878" s="1452"/>
      <c r="F878" s="1345">
        <v>20000</v>
      </c>
      <c r="G878" s="1453">
        <v>20000</v>
      </c>
      <c r="H878" s="1504" t="s">
        <v>23</v>
      </c>
      <c r="I878" s="1488"/>
      <c r="J878" s="1392"/>
      <c r="K878" s="1392"/>
      <c r="L878" s="1350"/>
      <c r="M878" s="1392"/>
      <c r="N878" s="1491"/>
      <c r="P878" s="1352"/>
    </row>
    <row r="879" spans="1:16" s="1394" customFormat="1" ht="18" customHeight="1" x14ac:dyDescent="0.3">
      <c r="A879" s="1305">
        <v>865</v>
      </c>
      <c r="B879" s="1387"/>
      <c r="C879" s="1360"/>
      <c r="D879" s="871" t="s">
        <v>840</v>
      </c>
      <c r="E879" s="1452"/>
      <c r="F879" s="1345"/>
      <c r="G879" s="1453"/>
      <c r="H879" s="1504"/>
      <c r="I879" s="409">
        <f>SUM(J879:Q879)</f>
        <v>10000</v>
      </c>
      <c r="J879" s="1366"/>
      <c r="K879" s="1366"/>
      <c r="L879" s="1364"/>
      <c r="M879" s="1366"/>
      <c r="N879" s="1501">
        <v>10000</v>
      </c>
      <c r="P879" s="1352"/>
    </row>
    <row r="880" spans="1:16" s="1394" customFormat="1" ht="18" customHeight="1" x14ac:dyDescent="0.3">
      <c r="A880" s="1305">
        <v>866</v>
      </c>
      <c r="B880" s="1387"/>
      <c r="C880" s="1360"/>
      <c r="D880" s="682" t="s">
        <v>614</v>
      </c>
      <c r="E880" s="1452"/>
      <c r="F880" s="1345"/>
      <c r="G880" s="1453"/>
      <c r="H880" s="1504"/>
      <c r="I880" s="265">
        <f>SUM(J880:Q880)</f>
        <v>0</v>
      </c>
      <c r="J880" s="1392"/>
      <c r="K880" s="1392"/>
      <c r="L880" s="1350"/>
      <c r="M880" s="1392"/>
      <c r="N880" s="1503"/>
      <c r="P880" s="1352"/>
    </row>
    <row r="881" spans="1:16" s="1394" customFormat="1" ht="18" customHeight="1" x14ac:dyDescent="0.3">
      <c r="A881" s="1305">
        <v>867</v>
      </c>
      <c r="B881" s="1387"/>
      <c r="C881" s="1360"/>
      <c r="D881" s="871" t="s">
        <v>874</v>
      </c>
      <c r="E881" s="1452"/>
      <c r="F881" s="1345"/>
      <c r="G881" s="1453"/>
      <c r="H881" s="1504"/>
      <c r="I881" s="409">
        <f>SUM(J881:Q881)</f>
        <v>10000</v>
      </c>
      <c r="J881" s="1392"/>
      <c r="K881" s="1392"/>
      <c r="L881" s="1350"/>
      <c r="M881" s="1392"/>
      <c r="N881" s="1501">
        <f>SUM(N879:N880)</f>
        <v>10000</v>
      </c>
      <c r="P881" s="1352"/>
    </row>
    <row r="882" spans="1:16" s="1394" customFormat="1" ht="23.45" customHeight="1" x14ac:dyDescent="0.3">
      <c r="A882" s="1305">
        <v>868</v>
      </c>
      <c r="B882" s="1387"/>
      <c r="C882" s="1360">
        <v>159</v>
      </c>
      <c r="D882" s="1505" t="s">
        <v>426</v>
      </c>
      <c r="E882" s="1452"/>
      <c r="F882" s="1345">
        <v>1000</v>
      </c>
      <c r="G882" s="1453">
        <v>1000</v>
      </c>
      <c r="H882" s="1504" t="s">
        <v>23</v>
      </c>
      <c r="I882" s="1488"/>
      <c r="J882" s="1392"/>
      <c r="K882" s="1392"/>
      <c r="L882" s="1350"/>
      <c r="M882" s="1392"/>
      <c r="N882" s="1491"/>
      <c r="P882" s="1352"/>
    </row>
    <row r="883" spans="1:16" s="1394" customFormat="1" ht="23.45" customHeight="1" x14ac:dyDescent="0.3">
      <c r="A883" s="1305">
        <v>869</v>
      </c>
      <c r="B883" s="1387"/>
      <c r="C883" s="1360">
        <v>160</v>
      </c>
      <c r="D883" s="1505" t="s">
        <v>427</v>
      </c>
      <c r="E883" s="1452"/>
      <c r="F883" s="1345">
        <v>350</v>
      </c>
      <c r="G883" s="1453"/>
      <c r="H883" s="1504" t="s">
        <v>23</v>
      </c>
      <c r="I883" s="1488"/>
      <c r="J883" s="1392"/>
      <c r="K883" s="1392"/>
      <c r="L883" s="1350"/>
      <c r="M883" s="1392"/>
      <c r="N883" s="1491"/>
      <c r="P883" s="1352"/>
    </row>
    <row r="884" spans="1:16" s="1394" customFormat="1" ht="23.45" customHeight="1" x14ac:dyDescent="0.3">
      <c r="A884" s="1305">
        <v>870</v>
      </c>
      <c r="B884" s="1387"/>
      <c r="C884" s="1360">
        <v>161</v>
      </c>
      <c r="D884" s="1300" t="s">
        <v>481</v>
      </c>
      <c r="E884" s="1452"/>
      <c r="F884" s="1345">
        <v>5000</v>
      </c>
      <c r="G884" s="1453">
        <v>5000</v>
      </c>
      <c r="H884" s="1487" t="s">
        <v>23</v>
      </c>
      <c r="I884" s="1488"/>
      <c r="J884" s="1489"/>
      <c r="K884" s="1489"/>
      <c r="L884" s="1490"/>
      <c r="M884" s="1489"/>
      <c r="N884" s="1491"/>
      <c r="P884" s="1352"/>
    </row>
    <row r="885" spans="1:16" s="1394" customFormat="1" ht="18" customHeight="1" x14ac:dyDescent="0.3">
      <c r="A885" s="1305">
        <v>871</v>
      </c>
      <c r="B885" s="1387"/>
      <c r="C885" s="1360"/>
      <c r="D885" s="543" t="s">
        <v>239</v>
      </c>
      <c r="E885" s="1452"/>
      <c r="F885" s="1345"/>
      <c r="G885" s="1453"/>
      <c r="H885" s="1487"/>
      <c r="I885" s="1488">
        <f>SUM(J885:N885)</f>
        <v>5000</v>
      </c>
      <c r="J885" s="1489"/>
      <c r="K885" s="1489"/>
      <c r="L885" s="1490"/>
      <c r="M885" s="1489"/>
      <c r="N885" s="1491">
        <v>5000</v>
      </c>
      <c r="P885" s="1352"/>
    </row>
    <row r="886" spans="1:16" s="1394" customFormat="1" ht="18" customHeight="1" x14ac:dyDescent="0.3">
      <c r="A886" s="1305">
        <v>872</v>
      </c>
      <c r="B886" s="1387"/>
      <c r="C886" s="1360"/>
      <c r="D886" s="871" t="s">
        <v>840</v>
      </c>
      <c r="E886" s="1452"/>
      <c r="F886" s="1345"/>
      <c r="G886" s="1453"/>
      <c r="H886" s="1487"/>
      <c r="I886" s="1354">
        <f>SUM(J886:N886)</f>
        <v>5000</v>
      </c>
      <c r="J886" s="1492"/>
      <c r="K886" s="1492"/>
      <c r="L886" s="1493"/>
      <c r="M886" s="1492"/>
      <c r="N886" s="1501">
        <v>5000</v>
      </c>
      <c r="P886" s="1352"/>
    </row>
    <row r="887" spans="1:16" s="1394" customFormat="1" ht="18" customHeight="1" x14ac:dyDescent="0.3">
      <c r="A887" s="1305">
        <v>873</v>
      </c>
      <c r="B887" s="1387"/>
      <c r="C887" s="1360"/>
      <c r="D887" s="682" t="s">
        <v>614</v>
      </c>
      <c r="E887" s="1452"/>
      <c r="F887" s="1345"/>
      <c r="G887" s="1453"/>
      <c r="H887" s="1487"/>
      <c r="I887" s="262">
        <f>SUM(J887:Q887)</f>
        <v>0</v>
      </c>
      <c r="J887" s="1489"/>
      <c r="K887" s="1489"/>
      <c r="L887" s="1490"/>
      <c r="M887" s="1489"/>
      <c r="N887" s="1491"/>
      <c r="P887" s="1352"/>
    </row>
    <row r="888" spans="1:16" s="1394" customFormat="1" ht="18" customHeight="1" x14ac:dyDescent="0.3">
      <c r="A888" s="1305">
        <v>874</v>
      </c>
      <c r="B888" s="1387"/>
      <c r="C888" s="1360"/>
      <c r="D888" s="871" t="s">
        <v>874</v>
      </c>
      <c r="E888" s="1452"/>
      <c r="F888" s="1345"/>
      <c r="G888" s="1453"/>
      <c r="H888" s="1487"/>
      <c r="I888" s="409">
        <f>SUM(J888:Q888)</f>
        <v>5000</v>
      </c>
      <c r="J888" s="1489"/>
      <c r="K888" s="1489"/>
      <c r="L888" s="1490"/>
      <c r="M888" s="1489"/>
      <c r="N888" s="1501">
        <f>SUM(N886:N887)</f>
        <v>5000</v>
      </c>
      <c r="P888" s="1352"/>
    </row>
    <row r="889" spans="1:16" s="1394" customFormat="1" ht="23.45" customHeight="1" x14ac:dyDescent="0.3">
      <c r="A889" s="1305">
        <v>875</v>
      </c>
      <c r="B889" s="1387"/>
      <c r="C889" s="1360">
        <v>163</v>
      </c>
      <c r="D889" s="1300" t="s">
        <v>586</v>
      </c>
      <c r="E889" s="1452"/>
      <c r="F889" s="1345"/>
      <c r="G889" s="1453">
        <v>1021</v>
      </c>
      <c r="H889" s="1487" t="s">
        <v>23</v>
      </c>
      <c r="I889" s="1488"/>
      <c r="J889" s="1489"/>
      <c r="K889" s="1489"/>
      <c r="L889" s="1490"/>
      <c r="M889" s="1489"/>
      <c r="N889" s="1491"/>
      <c r="P889" s="1352"/>
    </row>
    <row r="890" spans="1:16" s="1394" customFormat="1" ht="23.45" customHeight="1" x14ac:dyDescent="0.3">
      <c r="A890" s="1305">
        <v>876</v>
      </c>
      <c r="B890" s="1387"/>
      <c r="C890" s="1360">
        <v>164</v>
      </c>
      <c r="D890" s="1300" t="s">
        <v>550</v>
      </c>
      <c r="E890" s="1452"/>
      <c r="F890" s="1345"/>
      <c r="G890" s="1453">
        <v>18999</v>
      </c>
      <c r="H890" s="1487" t="s">
        <v>23</v>
      </c>
      <c r="I890" s="1488"/>
      <c r="J890" s="1489"/>
      <c r="K890" s="1489"/>
      <c r="L890" s="1490"/>
      <c r="M890" s="1489"/>
      <c r="N890" s="1491"/>
      <c r="P890" s="1352"/>
    </row>
    <row r="891" spans="1:16" s="1394" customFormat="1" ht="23.45" customHeight="1" x14ac:dyDescent="0.3">
      <c r="A891" s="1305">
        <v>877</v>
      </c>
      <c r="B891" s="1387"/>
      <c r="C891" s="1360">
        <v>165</v>
      </c>
      <c r="D891" s="1300" t="s">
        <v>551</v>
      </c>
      <c r="E891" s="1452"/>
      <c r="F891" s="1345"/>
      <c r="G891" s="1453">
        <v>2500</v>
      </c>
      <c r="H891" s="1487" t="s">
        <v>23</v>
      </c>
      <c r="I891" s="1488"/>
      <c r="J891" s="1489"/>
      <c r="K891" s="1489"/>
      <c r="L891" s="1490"/>
      <c r="M891" s="1489"/>
      <c r="N891" s="1491"/>
      <c r="P891" s="1352"/>
    </row>
    <row r="892" spans="1:16" s="1394" customFormat="1" ht="23.45" customHeight="1" x14ac:dyDescent="0.3">
      <c r="A892" s="1305">
        <v>878</v>
      </c>
      <c r="B892" s="1387"/>
      <c r="C892" s="1360">
        <v>166</v>
      </c>
      <c r="D892" s="637" t="s">
        <v>536</v>
      </c>
      <c r="E892" s="1346"/>
      <c r="F892" s="1345"/>
      <c r="G892" s="1453"/>
      <c r="H892" s="1487" t="s">
        <v>23</v>
      </c>
      <c r="I892" s="1488"/>
      <c r="J892" s="1489"/>
      <c r="K892" s="1489"/>
      <c r="L892" s="1490"/>
      <c r="M892" s="1489"/>
      <c r="N892" s="1491"/>
      <c r="P892" s="1352"/>
    </row>
    <row r="893" spans="1:16" s="1394" customFormat="1" ht="18" customHeight="1" x14ac:dyDescent="0.3">
      <c r="A893" s="1305">
        <v>879</v>
      </c>
      <c r="B893" s="1387"/>
      <c r="C893" s="1360"/>
      <c r="D893" s="636" t="s">
        <v>239</v>
      </c>
      <c r="E893" s="1346"/>
      <c r="F893" s="1345"/>
      <c r="G893" s="1453"/>
      <c r="H893" s="1487"/>
      <c r="I893" s="1488">
        <f>SUM(J893:N893)</f>
        <v>2000</v>
      </c>
      <c r="J893" s="1489"/>
      <c r="K893" s="1489"/>
      <c r="L893" s="1490"/>
      <c r="M893" s="1489"/>
      <c r="N893" s="1491">
        <v>2000</v>
      </c>
      <c r="P893" s="1352"/>
    </row>
    <row r="894" spans="1:16" s="1394" customFormat="1" ht="18" customHeight="1" x14ac:dyDescent="0.3">
      <c r="A894" s="1305">
        <v>880</v>
      </c>
      <c r="B894" s="1387"/>
      <c r="C894" s="1360"/>
      <c r="D894" s="871" t="s">
        <v>840</v>
      </c>
      <c r="E894" s="1346"/>
      <c r="F894" s="1345"/>
      <c r="G894" s="1453"/>
      <c r="H894" s="1487"/>
      <c r="I894" s="1354">
        <f>SUM(J894:N894)</f>
        <v>2000</v>
      </c>
      <c r="J894" s="1492"/>
      <c r="K894" s="1492"/>
      <c r="L894" s="1493"/>
      <c r="M894" s="1492"/>
      <c r="N894" s="1501">
        <v>2000</v>
      </c>
      <c r="P894" s="1352"/>
    </row>
    <row r="895" spans="1:16" s="1394" customFormat="1" ht="18" customHeight="1" x14ac:dyDescent="0.3">
      <c r="A895" s="1305">
        <v>881</v>
      </c>
      <c r="B895" s="1387"/>
      <c r="C895" s="1360"/>
      <c r="D895" s="682" t="s">
        <v>614</v>
      </c>
      <c r="E895" s="1346"/>
      <c r="F895" s="1345"/>
      <c r="G895" s="1453"/>
      <c r="H895" s="1487"/>
      <c r="I895" s="265">
        <f>SUM(J895:Q895)</f>
        <v>0</v>
      </c>
      <c r="J895" s="1492"/>
      <c r="K895" s="1492"/>
      <c r="L895" s="1494"/>
      <c r="M895" s="1492"/>
      <c r="N895" s="1450"/>
      <c r="P895" s="1352"/>
    </row>
    <row r="896" spans="1:16" s="1394" customFormat="1" ht="18" customHeight="1" x14ac:dyDescent="0.3">
      <c r="A896" s="1305">
        <v>882</v>
      </c>
      <c r="B896" s="1387"/>
      <c r="C896" s="1360"/>
      <c r="D896" s="871" t="s">
        <v>874</v>
      </c>
      <c r="E896" s="1346"/>
      <c r="F896" s="1345"/>
      <c r="G896" s="1453"/>
      <c r="H896" s="1487"/>
      <c r="I896" s="409">
        <f>SUM(J896:Q896)</f>
        <v>2000</v>
      </c>
      <c r="J896" s="1489"/>
      <c r="K896" s="1489"/>
      <c r="L896" s="1490"/>
      <c r="M896" s="1489"/>
      <c r="N896" s="1501">
        <f>SUM(N894:N895)</f>
        <v>2000</v>
      </c>
      <c r="P896" s="1352"/>
    </row>
    <row r="897" spans="1:16" s="1394" customFormat="1" ht="23.45" customHeight="1" x14ac:dyDescent="0.3">
      <c r="A897" s="1305">
        <v>883</v>
      </c>
      <c r="B897" s="1387"/>
      <c r="C897" s="1360">
        <v>167</v>
      </c>
      <c r="D897" s="637" t="s">
        <v>552</v>
      </c>
      <c r="E897" s="1346"/>
      <c r="F897" s="1345"/>
      <c r="G897" s="1453">
        <v>4000</v>
      </c>
      <c r="H897" s="1487" t="s">
        <v>23</v>
      </c>
      <c r="I897" s="1488"/>
      <c r="J897" s="1489"/>
      <c r="K897" s="1489"/>
      <c r="L897" s="1490"/>
      <c r="M897" s="1489"/>
      <c r="N897" s="1491"/>
      <c r="P897" s="1352"/>
    </row>
    <row r="898" spans="1:16" s="1394" customFormat="1" ht="23.45" customHeight="1" x14ac:dyDescent="0.3">
      <c r="A898" s="1305">
        <v>884</v>
      </c>
      <c r="B898" s="1387"/>
      <c r="C898" s="1360">
        <v>168</v>
      </c>
      <c r="D898" s="637" t="s">
        <v>538</v>
      </c>
      <c r="E898" s="1346"/>
      <c r="F898" s="1345"/>
      <c r="G898" s="1453"/>
      <c r="H898" s="1487" t="s">
        <v>23</v>
      </c>
      <c r="I898" s="1488"/>
      <c r="J898" s="1489"/>
      <c r="K898" s="1489"/>
      <c r="L898" s="1490"/>
      <c r="M898" s="1489"/>
      <c r="N898" s="1491"/>
      <c r="P898" s="1352"/>
    </row>
    <row r="899" spans="1:16" s="1394" customFormat="1" ht="18" customHeight="1" x14ac:dyDescent="0.3">
      <c r="A899" s="1305">
        <v>885</v>
      </c>
      <c r="B899" s="1387"/>
      <c r="C899" s="1360"/>
      <c r="D899" s="636" t="s">
        <v>239</v>
      </c>
      <c r="E899" s="1346"/>
      <c r="F899" s="1345"/>
      <c r="G899" s="1453"/>
      <c r="H899" s="1487"/>
      <c r="I899" s="1488">
        <f>SUM(J899:N899)</f>
        <v>6000</v>
      </c>
      <c r="J899" s="1489"/>
      <c r="K899" s="1489"/>
      <c r="L899" s="1490">
        <v>6000</v>
      </c>
      <c r="M899" s="1489"/>
      <c r="N899" s="1491"/>
      <c r="P899" s="1352"/>
    </row>
    <row r="900" spans="1:16" s="1394" customFormat="1" ht="18" customHeight="1" x14ac:dyDescent="0.3">
      <c r="A900" s="1305">
        <v>886</v>
      </c>
      <c r="B900" s="1387"/>
      <c r="C900" s="1360"/>
      <c r="D900" s="871" t="s">
        <v>840</v>
      </c>
      <c r="E900" s="1346"/>
      <c r="F900" s="1345"/>
      <c r="G900" s="1453"/>
      <c r="H900" s="1487"/>
      <c r="I900" s="1354">
        <f>SUM(J900:N900)</f>
        <v>6000</v>
      </c>
      <c r="J900" s="1492"/>
      <c r="K900" s="1492"/>
      <c r="L900" s="1493">
        <v>6000</v>
      </c>
      <c r="M900" s="1489"/>
      <c r="N900" s="1491"/>
      <c r="P900" s="1352"/>
    </row>
    <row r="901" spans="1:16" s="1394" customFormat="1" ht="18" customHeight="1" x14ac:dyDescent="0.3">
      <c r="A901" s="1305">
        <v>887</v>
      </c>
      <c r="B901" s="1387"/>
      <c r="C901" s="1360"/>
      <c r="D901" s="682" t="s">
        <v>614</v>
      </c>
      <c r="E901" s="1346"/>
      <c r="F901" s="1345"/>
      <c r="G901" s="1453"/>
      <c r="H901" s="1487"/>
      <c r="I901" s="265">
        <f>SUM(J901:Q901)</f>
        <v>0</v>
      </c>
      <c r="J901" s="1492"/>
      <c r="K901" s="1492"/>
      <c r="L901" s="1494"/>
      <c r="M901" s="1492"/>
      <c r="N901" s="1450"/>
      <c r="P901" s="1352"/>
    </row>
    <row r="902" spans="1:16" s="1394" customFormat="1" ht="18" customHeight="1" x14ac:dyDescent="0.3">
      <c r="A902" s="1305">
        <v>888</v>
      </c>
      <c r="B902" s="1387"/>
      <c r="C902" s="1360"/>
      <c r="D902" s="871" t="s">
        <v>874</v>
      </c>
      <c r="E902" s="1346"/>
      <c r="F902" s="1345"/>
      <c r="G902" s="1453"/>
      <c r="H902" s="1487"/>
      <c r="I902" s="409">
        <f>SUM(J902:Q902)</f>
        <v>6000</v>
      </c>
      <c r="J902" s="1489"/>
      <c r="K902" s="1489"/>
      <c r="L902" s="1493">
        <f>SUM(L900:L901)</f>
        <v>6000</v>
      </c>
      <c r="M902" s="1489"/>
      <c r="N902" s="1491"/>
      <c r="P902" s="1352"/>
    </row>
    <row r="903" spans="1:16" s="1394" customFormat="1" ht="23.45" customHeight="1" x14ac:dyDescent="0.3">
      <c r="A903" s="1305">
        <v>889</v>
      </c>
      <c r="B903" s="1387"/>
      <c r="C903" s="1360">
        <v>169</v>
      </c>
      <c r="D903" s="637" t="s">
        <v>587</v>
      </c>
      <c r="E903" s="1346"/>
      <c r="F903" s="1345"/>
      <c r="G903" s="1453">
        <v>248</v>
      </c>
      <c r="H903" s="1487" t="s">
        <v>23</v>
      </c>
      <c r="I903" s="1488"/>
      <c r="J903" s="1489"/>
      <c r="K903" s="1489"/>
      <c r="L903" s="1490"/>
      <c r="M903" s="1489"/>
      <c r="N903" s="1491"/>
      <c r="P903" s="1352"/>
    </row>
    <row r="904" spans="1:16" s="1394" customFormat="1" ht="23.45" customHeight="1" x14ac:dyDescent="0.3">
      <c r="A904" s="1305">
        <v>890</v>
      </c>
      <c r="B904" s="1387"/>
      <c r="C904" s="1360">
        <v>170</v>
      </c>
      <c r="D904" s="637" t="s">
        <v>553</v>
      </c>
      <c r="E904" s="1346"/>
      <c r="F904" s="1345"/>
      <c r="G904" s="1453">
        <v>1000</v>
      </c>
      <c r="H904" s="1487" t="s">
        <v>23</v>
      </c>
      <c r="I904" s="1488"/>
      <c r="J904" s="1489"/>
      <c r="K904" s="1489"/>
      <c r="L904" s="1490"/>
      <c r="M904" s="1489"/>
      <c r="N904" s="1491"/>
      <c r="P904" s="1352"/>
    </row>
    <row r="905" spans="1:16" s="1394" customFormat="1" ht="23.45" customHeight="1" x14ac:dyDescent="0.3">
      <c r="A905" s="1305">
        <v>891</v>
      </c>
      <c r="B905" s="1387"/>
      <c r="C905" s="1360">
        <v>171</v>
      </c>
      <c r="D905" s="637" t="s">
        <v>554</v>
      </c>
      <c r="E905" s="1346"/>
      <c r="F905" s="1345"/>
      <c r="G905" s="1453">
        <v>1500</v>
      </c>
      <c r="H905" s="1487" t="s">
        <v>23</v>
      </c>
      <c r="I905" s="1488"/>
      <c r="J905" s="1489"/>
      <c r="K905" s="1489"/>
      <c r="L905" s="1490"/>
      <c r="M905" s="1489"/>
      <c r="N905" s="1491"/>
      <c r="P905" s="1352"/>
    </row>
    <row r="906" spans="1:16" s="1394" customFormat="1" ht="18" customHeight="1" x14ac:dyDescent="0.3">
      <c r="A906" s="1305">
        <v>892</v>
      </c>
      <c r="B906" s="1387"/>
      <c r="C906" s="1360"/>
      <c r="D906" s="871" t="s">
        <v>840</v>
      </c>
      <c r="E906" s="1346"/>
      <c r="F906" s="1345"/>
      <c r="G906" s="1453"/>
      <c r="H906" s="1487"/>
      <c r="I906" s="409">
        <f>SUM(J906:Q906)</f>
        <v>1500</v>
      </c>
      <c r="J906" s="1489"/>
      <c r="K906" s="1489"/>
      <c r="L906" s="1490"/>
      <c r="M906" s="1489"/>
      <c r="N906" s="1501">
        <v>1500</v>
      </c>
      <c r="P906" s="1352"/>
    </row>
    <row r="907" spans="1:16" s="1394" customFormat="1" ht="18" customHeight="1" x14ac:dyDescent="0.3">
      <c r="A907" s="1305">
        <v>893</v>
      </c>
      <c r="B907" s="1387"/>
      <c r="C907" s="1360"/>
      <c r="D907" s="682" t="s">
        <v>614</v>
      </c>
      <c r="E907" s="1346"/>
      <c r="F907" s="1345"/>
      <c r="G907" s="1453"/>
      <c r="H907" s="1487"/>
      <c r="I907" s="265">
        <f>SUM(J907:Q907)</f>
        <v>0</v>
      </c>
      <c r="J907" s="1489"/>
      <c r="K907" s="1489"/>
      <c r="L907" s="1490"/>
      <c r="M907" s="1489"/>
      <c r="N907" s="1503"/>
      <c r="P907" s="1352"/>
    </row>
    <row r="908" spans="1:16" s="1394" customFormat="1" ht="18" customHeight="1" x14ac:dyDescent="0.3">
      <c r="A908" s="1305">
        <v>894</v>
      </c>
      <c r="B908" s="1387"/>
      <c r="C908" s="1360"/>
      <c r="D908" s="871" t="s">
        <v>874</v>
      </c>
      <c r="E908" s="1346"/>
      <c r="F908" s="1345"/>
      <c r="G908" s="1453"/>
      <c r="H908" s="1487"/>
      <c r="I908" s="409">
        <f>SUM(J908:Q908)</f>
        <v>1500</v>
      </c>
      <c r="J908" s="1489"/>
      <c r="K908" s="1489"/>
      <c r="L908" s="1490"/>
      <c r="M908" s="1489"/>
      <c r="N908" s="1501">
        <f>SUM(N906:N907)</f>
        <v>1500</v>
      </c>
      <c r="P908" s="1352"/>
    </row>
    <row r="909" spans="1:16" s="1394" customFormat="1" ht="23.45" customHeight="1" x14ac:dyDescent="0.3">
      <c r="A909" s="1305">
        <v>895</v>
      </c>
      <c r="B909" s="1387"/>
      <c r="C909" s="1360">
        <v>172</v>
      </c>
      <c r="D909" s="1486" t="s">
        <v>531</v>
      </c>
      <c r="E909" s="1346"/>
      <c r="F909" s="1345"/>
      <c r="G909" s="1453">
        <v>4000</v>
      </c>
      <c r="H909" s="1487" t="s">
        <v>23</v>
      </c>
      <c r="I909" s="1488"/>
      <c r="J909" s="1489"/>
      <c r="K909" s="1489"/>
      <c r="L909" s="1490"/>
      <c r="M909" s="1489"/>
      <c r="N909" s="1491"/>
      <c r="P909" s="1352"/>
    </row>
    <row r="910" spans="1:16" s="1394" customFormat="1" ht="18" customHeight="1" x14ac:dyDescent="0.3">
      <c r="A910" s="1305">
        <v>896</v>
      </c>
      <c r="B910" s="1387"/>
      <c r="C910" s="1360"/>
      <c r="D910" s="636" t="s">
        <v>239</v>
      </c>
      <c r="E910" s="1346"/>
      <c r="F910" s="1345"/>
      <c r="G910" s="1453"/>
      <c r="H910" s="1487"/>
      <c r="I910" s="1488">
        <f>SUM(J910:N910)</f>
        <v>12000</v>
      </c>
      <c r="J910" s="1489"/>
      <c r="K910" s="1489"/>
      <c r="L910" s="1490">
        <v>12000</v>
      </c>
      <c r="M910" s="1489"/>
      <c r="N910" s="1491"/>
      <c r="P910" s="1352"/>
    </row>
    <row r="911" spans="1:16" s="1394" customFormat="1" ht="18" customHeight="1" x14ac:dyDescent="0.3">
      <c r="A911" s="1305">
        <v>897</v>
      </c>
      <c r="B911" s="1387"/>
      <c r="C911" s="1360"/>
      <c r="D911" s="871" t="s">
        <v>840</v>
      </c>
      <c r="E911" s="1346"/>
      <c r="F911" s="1345"/>
      <c r="G911" s="1453"/>
      <c r="H911" s="1487"/>
      <c r="I911" s="1354">
        <f>SUM(J911:N911)</f>
        <v>0</v>
      </c>
      <c r="J911" s="1492"/>
      <c r="K911" s="1492"/>
      <c r="L911" s="1493">
        <v>0</v>
      </c>
      <c r="M911" s="1489"/>
      <c r="N911" s="1491"/>
      <c r="P911" s="1352"/>
    </row>
    <row r="912" spans="1:16" s="1394" customFormat="1" ht="18" customHeight="1" x14ac:dyDescent="0.3">
      <c r="A912" s="1305">
        <v>898</v>
      </c>
      <c r="B912" s="1387"/>
      <c r="C912" s="1360"/>
      <c r="D912" s="682" t="s">
        <v>614</v>
      </c>
      <c r="E912" s="1346"/>
      <c r="F912" s="1345"/>
      <c r="G912" s="1453"/>
      <c r="H912" s="1487"/>
      <c r="I912" s="265">
        <f>SUM(J912:Q912)</f>
        <v>0</v>
      </c>
      <c r="J912" s="1492"/>
      <c r="K912" s="1492"/>
      <c r="L912" s="1492"/>
      <c r="M912" s="1492"/>
      <c r="N912" s="1503"/>
      <c r="P912" s="1352"/>
    </row>
    <row r="913" spans="1:16" s="1394" customFormat="1" ht="18" customHeight="1" x14ac:dyDescent="0.3">
      <c r="A913" s="1305">
        <v>899</v>
      </c>
      <c r="B913" s="1387"/>
      <c r="C913" s="1360"/>
      <c r="D913" s="871" t="s">
        <v>874</v>
      </c>
      <c r="E913" s="1346"/>
      <c r="F913" s="1345"/>
      <c r="G913" s="1453"/>
      <c r="H913" s="1487"/>
      <c r="I913" s="409">
        <f>SUM(J913:Q913)</f>
        <v>0</v>
      </c>
      <c r="J913" s="1489"/>
      <c r="K913" s="1489"/>
      <c r="L913" s="1493">
        <f>SUM(L911:L912)</f>
        <v>0</v>
      </c>
      <c r="M913" s="1489"/>
      <c r="N913" s="1491"/>
      <c r="P913" s="1352"/>
    </row>
    <row r="914" spans="1:16" s="1394" customFormat="1" ht="22.5" customHeight="1" x14ac:dyDescent="0.3">
      <c r="A914" s="1305">
        <v>900</v>
      </c>
      <c r="B914" s="1387"/>
      <c r="C914" s="1360">
        <v>172</v>
      </c>
      <c r="D914" s="871" t="s">
        <v>646</v>
      </c>
      <c r="E914" s="1346"/>
      <c r="F914" s="1345"/>
      <c r="G914" s="1453"/>
      <c r="H914" s="1487" t="s">
        <v>23</v>
      </c>
      <c r="I914" s="409"/>
      <c r="J914" s="1489"/>
      <c r="K914" s="1489"/>
      <c r="L914" s="1493"/>
      <c r="M914" s="1489"/>
      <c r="N914" s="1491"/>
      <c r="P914" s="1352"/>
    </row>
    <row r="915" spans="1:16" s="1394" customFormat="1" ht="18" customHeight="1" x14ac:dyDescent="0.3">
      <c r="A915" s="1305">
        <v>901</v>
      </c>
      <c r="B915" s="1387"/>
      <c r="C915" s="1360"/>
      <c r="D915" s="871" t="s">
        <v>840</v>
      </c>
      <c r="E915" s="1346"/>
      <c r="F915" s="1345"/>
      <c r="G915" s="1453"/>
      <c r="H915" s="1487"/>
      <c r="I915" s="409">
        <f>SUM(J915:Q915)</f>
        <v>950</v>
      </c>
      <c r="J915" s="1489"/>
      <c r="K915" s="1489"/>
      <c r="L915" s="1493"/>
      <c r="M915" s="1493">
        <v>950</v>
      </c>
      <c r="N915" s="1491"/>
      <c r="P915" s="1352"/>
    </row>
    <row r="916" spans="1:16" s="1394" customFormat="1" ht="18" customHeight="1" x14ac:dyDescent="0.3">
      <c r="A916" s="1305">
        <v>902</v>
      </c>
      <c r="B916" s="1387"/>
      <c r="C916" s="1360"/>
      <c r="D916" s="682" t="s">
        <v>614</v>
      </c>
      <c r="E916" s="1346"/>
      <c r="F916" s="1345"/>
      <c r="G916" s="1453"/>
      <c r="H916" s="1487"/>
      <c r="I916" s="265">
        <f>SUM(J916:Q916)</f>
        <v>0</v>
      </c>
      <c r="J916" s="1489"/>
      <c r="K916" s="1489"/>
      <c r="L916" s="1492"/>
      <c r="M916" s="1492"/>
      <c r="N916" s="1491"/>
      <c r="P916" s="1352"/>
    </row>
    <row r="917" spans="1:16" s="1394" customFormat="1" ht="18" customHeight="1" x14ac:dyDescent="0.3">
      <c r="A917" s="1305">
        <v>903</v>
      </c>
      <c r="B917" s="1387"/>
      <c r="C917" s="1360"/>
      <c r="D917" s="871" t="s">
        <v>874</v>
      </c>
      <c r="E917" s="1346"/>
      <c r="F917" s="1345"/>
      <c r="G917" s="1453"/>
      <c r="H917" s="1487"/>
      <c r="I917" s="409">
        <f>SUM(J917:Q917)</f>
        <v>950</v>
      </c>
      <c r="J917" s="1489"/>
      <c r="K917" s="1489"/>
      <c r="L917" s="1493"/>
      <c r="M917" s="1493">
        <f>SUM(M915:M916)</f>
        <v>950</v>
      </c>
      <c r="N917" s="1491"/>
      <c r="P917" s="1352"/>
    </row>
    <row r="918" spans="1:16" s="1394" customFormat="1" ht="23.45" customHeight="1" x14ac:dyDescent="0.3">
      <c r="A918" s="1305">
        <v>904</v>
      </c>
      <c r="B918" s="1387"/>
      <c r="C918" s="1360">
        <v>173</v>
      </c>
      <c r="D918" s="1486" t="s">
        <v>555</v>
      </c>
      <c r="E918" s="1346"/>
      <c r="F918" s="1345"/>
      <c r="G918" s="1453">
        <v>2401</v>
      </c>
      <c r="H918" s="1487" t="s">
        <v>23</v>
      </c>
      <c r="I918" s="1488"/>
      <c r="J918" s="1489"/>
      <c r="K918" s="1489"/>
      <c r="L918" s="1490"/>
      <c r="M918" s="1489"/>
      <c r="N918" s="1491"/>
      <c r="P918" s="1352"/>
    </row>
    <row r="919" spans="1:16" s="1394" customFormat="1" ht="23.45" customHeight="1" x14ac:dyDescent="0.3">
      <c r="A919" s="1305">
        <v>905</v>
      </c>
      <c r="B919" s="1387"/>
      <c r="C919" s="1360">
        <v>174</v>
      </c>
      <c r="D919" s="1486" t="s">
        <v>556</v>
      </c>
      <c r="E919" s="1346"/>
      <c r="F919" s="1345"/>
      <c r="G919" s="1453">
        <v>1000</v>
      </c>
      <c r="H919" s="1487" t="s">
        <v>23</v>
      </c>
      <c r="I919" s="1488"/>
      <c r="J919" s="1489"/>
      <c r="K919" s="1489"/>
      <c r="L919" s="1490"/>
      <c r="M919" s="1489"/>
      <c r="N919" s="1491"/>
      <c r="P919" s="1352"/>
    </row>
    <row r="920" spans="1:16" s="1394" customFormat="1" ht="18" customHeight="1" x14ac:dyDescent="0.3">
      <c r="A920" s="1305">
        <v>906</v>
      </c>
      <c r="B920" s="1387"/>
      <c r="C920" s="1360"/>
      <c r="D920" s="871" t="s">
        <v>840</v>
      </c>
      <c r="E920" s="1346"/>
      <c r="F920" s="1345"/>
      <c r="G920" s="1453"/>
      <c r="H920" s="1487"/>
      <c r="I920" s="409">
        <f>SUM(J920:Q920)</f>
        <v>800</v>
      </c>
      <c r="J920" s="1489"/>
      <c r="K920" s="1489"/>
      <c r="L920" s="1490"/>
      <c r="M920" s="1489"/>
      <c r="N920" s="1501">
        <v>800</v>
      </c>
      <c r="P920" s="1352"/>
    </row>
    <row r="921" spans="1:16" s="1394" customFormat="1" ht="18" customHeight="1" x14ac:dyDescent="0.3">
      <c r="A921" s="1305">
        <v>907</v>
      </c>
      <c r="B921" s="1387"/>
      <c r="C921" s="1360"/>
      <c r="D921" s="682" t="s">
        <v>614</v>
      </c>
      <c r="E921" s="1346"/>
      <c r="F921" s="1345"/>
      <c r="G921" s="1453"/>
      <c r="H921" s="1487"/>
      <c r="I921" s="265">
        <f>SUM(J921:Q921)</f>
        <v>0</v>
      </c>
      <c r="J921" s="1489"/>
      <c r="K921" s="1489"/>
      <c r="L921" s="1490"/>
      <c r="M921" s="1489"/>
      <c r="N921" s="1503"/>
      <c r="P921" s="1352"/>
    </row>
    <row r="922" spans="1:16" s="1394" customFormat="1" ht="18" customHeight="1" x14ac:dyDescent="0.3">
      <c r="A922" s="1305">
        <v>908</v>
      </c>
      <c r="B922" s="1387"/>
      <c r="C922" s="1360"/>
      <c r="D922" s="871" t="s">
        <v>874</v>
      </c>
      <c r="E922" s="1346"/>
      <c r="F922" s="1345"/>
      <c r="G922" s="1453"/>
      <c r="H922" s="1487"/>
      <c r="I922" s="409">
        <f>SUM(J922:Q922)</f>
        <v>800</v>
      </c>
      <c r="J922" s="1489"/>
      <c r="K922" s="1489"/>
      <c r="L922" s="1490"/>
      <c r="M922" s="1489"/>
      <c r="N922" s="1501">
        <f>SUM(N920:N921)</f>
        <v>800</v>
      </c>
      <c r="P922" s="1352"/>
    </row>
    <row r="923" spans="1:16" s="1394" customFormat="1" ht="23.45" customHeight="1" x14ac:dyDescent="0.3">
      <c r="A923" s="1305">
        <v>909</v>
      </c>
      <c r="B923" s="1387"/>
      <c r="C923" s="1360">
        <v>175</v>
      </c>
      <c r="D923" s="1486" t="s">
        <v>688</v>
      </c>
      <c r="E923" s="1346"/>
      <c r="F923" s="1345"/>
      <c r="G923" s="1453">
        <v>10000</v>
      </c>
      <c r="H923" s="1487" t="s">
        <v>23</v>
      </c>
      <c r="I923" s="1488"/>
      <c r="J923" s="1489"/>
      <c r="K923" s="1489"/>
      <c r="L923" s="1490"/>
      <c r="M923" s="1489"/>
      <c r="N923" s="1491"/>
      <c r="P923" s="1352"/>
    </row>
    <row r="924" spans="1:16" s="1394" customFormat="1" ht="23.45" customHeight="1" x14ac:dyDescent="0.3">
      <c r="A924" s="1305">
        <v>910</v>
      </c>
      <c r="B924" s="1387"/>
      <c r="C924" s="1360">
        <v>176</v>
      </c>
      <c r="D924" s="1486" t="s">
        <v>689</v>
      </c>
      <c r="E924" s="1346"/>
      <c r="F924" s="1345"/>
      <c r="G924" s="1453">
        <v>5035</v>
      </c>
      <c r="H924" s="1487" t="s">
        <v>23</v>
      </c>
      <c r="I924" s="1488"/>
      <c r="J924" s="1489"/>
      <c r="K924" s="1489"/>
      <c r="L924" s="1490"/>
      <c r="M924" s="1489"/>
      <c r="N924" s="1491"/>
      <c r="P924" s="1352"/>
    </row>
    <row r="925" spans="1:16" s="1394" customFormat="1" ht="23.45" customHeight="1" x14ac:dyDescent="0.3">
      <c r="A925" s="1305">
        <v>911</v>
      </c>
      <c r="B925" s="1387"/>
      <c r="C925" s="1360">
        <v>177</v>
      </c>
      <c r="D925" s="637" t="s">
        <v>539</v>
      </c>
      <c r="E925" s="1346"/>
      <c r="F925" s="1345"/>
      <c r="G925" s="1453"/>
      <c r="H925" s="1487" t="s">
        <v>23</v>
      </c>
      <c r="I925" s="1488"/>
      <c r="J925" s="1489"/>
      <c r="K925" s="1489"/>
      <c r="L925" s="1490"/>
      <c r="M925" s="1489"/>
      <c r="N925" s="1491"/>
      <c r="P925" s="1352"/>
    </row>
    <row r="926" spans="1:16" s="1394" customFormat="1" ht="18" customHeight="1" x14ac:dyDescent="0.3">
      <c r="A926" s="1305">
        <v>912</v>
      </c>
      <c r="B926" s="1387"/>
      <c r="C926" s="1360"/>
      <c r="D926" s="636" t="s">
        <v>239</v>
      </c>
      <c r="E926" s="1346"/>
      <c r="F926" s="1345"/>
      <c r="G926" s="1453"/>
      <c r="H926" s="1487"/>
      <c r="I926" s="1488">
        <f>SUM(J926:N926)</f>
        <v>2500</v>
      </c>
      <c r="J926" s="1489"/>
      <c r="K926" s="1489"/>
      <c r="L926" s="1490">
        <v>2500</v>
      </c>
      <c r="M926" s="1489"/>
      <c r="N926" s="1491"/>
      <c r="P926" s="1352"/>
    </row>
    <row r="927" spans="1:16" s="1394" customFormat="1" ht="18" customHeight="1" x14ac:dyDescent="0.3">
      <c r="A927" s="1305">
        <v>913</v>
      </c>
      <c r="B927" s="1387"/>
      <c r="C927" s="1360"/>
      <c r="D927" s="871" t="s">
        <v>840</v>
      </c>
      <c r="E927" s="1346"/>
      <c r="F927" s="1345"/>
      <c r="G927" s="1453"/>
      <c r="H927" s="1487"/>
      <c r="I927" s="1354">
        <f>SUM(J927:N927)</f>
        <v>7500</v>
      </c>
      <c r="J927" s="1492"/>
      <c r="K927" s="1492"/>
      <c r="L927" s="1493">
        <v>7500</v>
      </c>
      <c r="M927" s="1489"/>
      <c r="N927" s="1491"/>
      <c r="P927" s="1352"/>
    </row>
    <row r="928" spans="1:16" s="1394" customFormat="1" ht="18" customHeight="1" x14ac:dyDescent="0.3">
      <c r="A928" s="1305">
        <v>914</v>
      </c>
      <c r="B928" s="1387"/>
      <c r="C928" s="1360"/>
      <c r="D928" s="682" t="s">
        <v>614</v>
      </c>
      <c r="E928" s="1346"/>
      <c r="F928" s="1345"/>
      <c r="G928" s="1453"/>
      <c r="H928" s="1487"/>
      <c r="I928" s="265">
        <f>SUM(J928:Q928)</f>
        <v>0</v>
      </c>
      <c r="J928" s="1489"/>
      <c r="K928" s="1489"/>
      <c r="L928" s="1492"/>
      <c r="M928" s="1489"/>
      <c r="N928" s="1491"/>
      <c r="P928" s="1352"/>
    </row>
    <row r="929" spans="1:16" s="1394" customFormat="1" ht="18" customHeight="1" x14ac:dyDescent="0.3">
      <c r="A929" s="1305">
        <v>915</v>
      </c>
      <c r="B929" s="1387"/>
      <c r="C929" s="1360"/>
      <c r="D929" s="871" t="s">
        <v>874</v>
      </c>
      <c r="E929" s="1346"/>
      <c r="F929" s="1345"/>
      <c r="G929" s="1453"/>
      <c r="H929" s="1487"/>
      <c r="I929" s="409">
        <f>SUM(J929:Q929)</f>
        <v>7500</v>
      </c>
      <c r="J929" s="1489"/>
      <c r="K929" s="1489"/>
      <c r="L929" s="1493">
        <f>SUM(L927:L928)</f>
        <v>7500</v>
      </c>
      <c r="M929" s="1489"/>
      <c r="N929" s="1491"/>
      <c r="P929" s="1352"/>
    </row>
    <row r="930" spans="1:16" s="1394" customFormat="1" ht="23.45" customHeight="1" x14ac:dyDescent="0.3">
      <c r="A930" s="1305">
        <v>916</v>
      </c>
      <c r="B930" s="1387"/>
      <c r="C930" s="1360">
        <v>178</v>
      </c>
      <c r="D930" s="637" t="s">
        <v>557</v>
      </c>
      <c r="E930" s="1346"/>
      <c r="F930" s="1345"/>
      <c r="G930" s="1453">
        <v>200</v>
      </c>
      <c r="H930" s="1487" t="s">
        <v>23</v>
      </c>
      <c r="I930" s="1488"/>
      <c r="J930" s="1489"/>
      <c r="K930" s="1489"/>
      <c r="L930" s="1490"/>
      <c r="M930" s="1489"/>
      <c r="N930" s="1491"/>
      <c r="P930" s="1352"/>
    </row>
    <row r="931" spans="1:16" s="1394" customFormat="1" ht="23.45" customHeight="1" x14ac:dyDescent="0.3">
      <c r="A931" s="1305">
        <v>917</v>
      </c>
      <c r="B931" s="1387"/>
      <c r="C931" s="1360">
        <v>179</v>
      </c>
      <c r="D931" s="637" t="s">
        <v>540</v>
      </c>
      <c r="E931" s="1346"/>
      <c r="F931" s="1345"/>
      <c r="G931" s="1453"/>
      <c r="H931" s="1487" t="s">
        <v>23</v>
      </c>
      <c r="I931" s="1488"/>
      <c r="J931" s="1489"/>
      <c r="K931" s="1489"/>
      <c r="L931" s="1490"/>
      <c r="M931" s="1489"/>
      <c r="N931" s="1491"/>
      <c r="P931" s="1352"/>
    </row>
    <row r="932" spans="1:16" s="1394" customFormat="1" ht="18" customHeight="1" x14ac:dyDescent="0.3">
      <c r="A932" s="1305">
        <v>918</v>
      </c>
      <c r="B932" s="1387"/>
      <c r="C932" s="1360"/>
      <c r="D932" s="636" t="s">
        <v>239</v>
      </c>
      <c r="E932" s="1346"/>
      <c r="F932" s="1345"/>
      <c r="G932" s="1453"/>
      <c r="H932" s="1487"/>
      <c r="I932" s="1488">
        <f>SUM(J932:N932)</f>
        <v>25945</v>
      </c>
      <c r="J932" s="1489"/>
      <c r="K932" s="1489"/>
      <c r="L932" s="1490">
        <v>25945</v>
      </c>
      <c r="M932" s="1489"/>
      <c r="N932" s="1491"/>
      <c r="P932" s="1352"/>
    </row>
    <row r="933" spans="1:16" s="1394" customFormat="1" ht="18" customHeight="1" x14ac:dyDescent="0.3">
      <c r="A933" s="1305">
        <v>919</v>
      </c>
      <c r="B933" s="1387"/>
      <c r="C933" s="1360"/>
      <c r="D933" s="871" t="s">
        <v>840</v>
      </c>
      <c r="E933" s="1346"/>
      <c r="F933" s="1345"/>
      <c r="G933" s="1453"/>
      <c r="H933" s="1487"/>
      <c r="I933" s="1354">
        <f>SUM(J933:N933)</f>
        <v>25945</v>
      </c>
      <c r="J933" s="1492"/>
      <c r="K933" s="1492"/>
      <c r="L933" s="1493">
        <v>25945</v>
      </c>
      <c r="M933" s="1492"/>
      <c r="N933" s="1491"/>
      <c r="P933" s="1352"/>
    </row>
    <row r="934" spans="1:16" s="1394" customFormat="1" ht="18" customHeight="1" x14ac:dyDescent="0.3">
      <c r="A934" s="1305">
        <v>920</v>
      </c>
      <c r="B934" s="1387"/>
      <c r="C934" s="1360"/>
      <c r="D934" s="682" t="s">
        <v>614</v>
      </c>
      <c r="E934" s="1346"/>
      <c r="F934" s="1345"/>
      <c r="G934" s="1453"/>
      <c r="H934" s="1487"/>
      <c r="I934" s="265">
        <f>SUM(J934:Q934)</f>
        <v>0</v>
      </c>
      <c r="J934" s="1492"/>
      <c r="K934" s="1492"/>
      <c r="L934" s="1492"/>
      <c r="M934" s="1492"/>
      <c r="N934" s="1503"/>
      <c r="P934" s="1352"/>
    </row>
    <row r="935" spans="1:16" s="1394" customFormat="1" ht="18" customHeight="1" x14ac:dyDescent="0.3">
      <c r="A935" s="1305">
        <v>921</v>
      </c>
      <c r="B935" s="1387"/>
      <c r="C935" s="1360"/>
      <c r="D935" s="871" t="s">
        <v>874</v>
      </c>
      <c r="E935" s="1346"/>
      <c r="F935" s="1345"/>
      <c r="G935" s="1453"/>
      <c r="H935" s="1487"/>
      <c r="I935" s="409">
        <f>SUM(J935:Q935)</f>
        <v>25945</v>
      </c>
      <c r="J935" s="1489"/>
      <c r="K935" s="1489"/>
      <c r="L935" s="1493">
        <f>SUM(L933:L934)</f>
        <v>25945</v>
      </c>
      <c r="M935" s="1489"/>
      <c r="N935" s="1491"/>
      <c r="P935" s="1352"/>
    </row>
    <row r="936" spans="1:16" s="1394" customFormat="1" ht="23.45" customHeight="1" x14ac:dyDescent="0.3">
      <c r="A936" s="1305">
        <v>922</v>
      </c>
      <c r="B936" s="1387"/>
      <c r="C936" s="1360">
        <v>180</v>
      </c>
      <c r="D936" s="637" t="s">
        <v>541</v>
      </c>
      <c r="E936" s="1346"/>
      <c r="F936" s="1345"/>
      <c r="G936" s="1453"/>
      <c r="H936" s="1487" t="s">
        <v>23</v>
      </c>
      <c r="I936" s="1488"/>
      <c r="J936" s="1489"/>
      <c r="K936" s="1489"/>
      <c r="L936" s="1490"/>
      <c r="M936" s="1489"/>
      <c r="N936" s="1491"/>
      <c r="P936" s="1352"/>
    </row>
    <row r="937" spans="1:16" s="1394" customFormat="1" ht="18" customHeight="1" x14ac:dyDescent="0.3">
      <c r="A937" s="1305">
        <v>923</v>
      </c>
      <c r="B937" s="1387"/>
      <c r="C937" s="1360"/>
      <c r="D937" s="636" t="s">
        <v>239</v>
      </c>
      <c r="E937" s="1346"/>
      <c r="F937" s="1345"/>
      <c r="G937" s="1453"/>
      <c r="H937" s="1487"/>
      <c r="I937" s="1488">
        <f>SUM(J937:N937)</f>
        <v>31000</v>
      </c>
      <c r="J937" s="1489"/>
      <c r="K937" s="1489"/>
      <c r="L937" s="1490">
        <v>31000</v>
      </c>
      <c r="M937" s="1489"/>
      <c r="N937" s="1491"/>
      <c r="P937" s="1352"/>
    </row>
    <row r="938" spans="1:16" s="1394" customFormat="1" ht="18" customHeight="1" x14ac:dyDescent="0.3">
      <c r="A938" s="1305">
        <v>924</v>
      </c>
      <c r="B938" s="1387"/>
      <c r="C938" s="1360"/>
      <c r="D938" s="871" t="s">
        <v>840</v>
      </c>
      <c r="E938" s="1346"/>
      <c r="F938" s="1345"/>
      <c r="G938" s="1453"/>
      <c r="H938" s="1487"/>
      <c r="I938" s="1354">
        <f>SUM(J938:N938)</f>
        <v>31000</v>
      </c>
      <c r="J938" s="1492"/>
      <c r="K938" s="1492"/>
      <c r="L938" s="1493">
        <v>31000</v>
      </c>
      <c r="M938" s="1489"/>
      <c r="N938" s="1491"/>
      <c r="P938" s="1352"/>
    </row>
    <row r="939" spans="1:16" s="1394" customFormat="1" ht="18" customHeight="1" x14ac:dyDescent="0.3">
      <c r="A939" s="1305">
        <v>925</v>
      </c>
      <c r="B939" s="1387"/>
      <c r="C939" s="1360"/>
      <c r="D939" s="682" t="s">
        <v>614</v>
      </c>
      <c r="E939" s="1346"/>
      <c r="F939" s="1345"/>
      <c r="G939" s="1453"/>
      <c r="H939" s="1487"/>
      <c r="I939" s="265">
        <f>SUM(J939:Q939)</f>
        <v>0</v>
      </c>
      <c r="J939" s="1492"/>
      <c r="K939" s="1492"/>
      <c r="L939" s="1493"/>
      <c r="M939" s="1492"/>
      <c r="N939" s="1501"/>
      <c r="P939" s="1352"/>
    </row>
    <row r="940" spans="1:16" s="1394" customFormat="1" ht="18" customHeight="1" x14ac:dyDescent="0.3">
      <c r="A940" s="1305">
        <v>926</v>
      </c>
      <c r="B940" s="1387"/>
      <c r="C940" s="1360"/>
      <c r="D940" s="871" t="s">
        <v>874</v>
      </c>
      <c r="E940" s="1346"/>
      <c r="F940" s="1345"/>
      <c r="G940" s="1453"/>
      <c r="H940" s="1487"/>
      <c r="I940" s="409">
        <f>SUM(J940:Q940)</f>
        <v>31000</v>
      </c>
      <c r="J940" s="1489"/>
      <c r="K940" s="1489"/>
      <c r="L940" s="1493">
        <f>SUM(L938:L939)</f>
        <v>31000</v>
      </c>
      <c r="M940" s="1489"/>
      <c r="N940" s="1491"/>
      <c r="P940" s="1352"/>
    </row>
    <row r="941" spans="1:16" s="1394" customFormat="1" ht="23.45" customHeight="1" x14ac:dyDescent="0.3">
      <c r="A941" s="1305">
        <v>927</v>
      </c>
      <c r="B941" s="1387"/>
      <c r="C941" s="1360">
        <v>181</v>
      </c>
      <c r="D941" s="1486" t="s">
        <v>533</v>
      </c>
      <c r="E941" s="1346"/>
      <c r="F941" s="1345"/>
      <c r="G941" s="1453"/>
      <c r="H941" s="1487" t="s">
        <v>23</v>
      </c>
      <c r="I941" s="1488"/>
      <c r="J941" s="1489"/>
      <c r="K941" s="1489"/>
      <c r="L941" s="1490"/>
      <c r="M941" s="1489"/>
      <c r="N941" s="1491"/>
      <c r="P941" s="1352"/>
    </row>
    <row r="942" spans="1:16" s="1394" customFormat="1" ht="18" customHeight="1" x14ac:dyDescent="0.3">
      <c r="A942" s="1305">
        <v>928</v>
      </c>
      <c r="B942" s="1387"/>
      <c r="C942" s="1360"/>
      <c r="D942" s="636" t="s">
        <v>239</v>
      </c>
      <c r="E942" s="1346"/>
      <c r="F942" s="1345"/>
      <c r="G942" s="1453"/>
      <c r="H942" s="1487"/>
      <c r="I942" s="1488">
        <f>SUM(J942:N942)</f>
        <v>2500</v>
      </c>
      <c r="J942" s="1489"/>
      <c r="K942" s="1489"/>
      <c r="L942" s="1493">
        <v>2500</v>
      </c>
      <c r="M942" s="1489"/>
      <c r="N942" s="1491"/>
      <c r="P942" s="1352"/>
    </row>
    <row r="943" spans="1:16" s="1394" customFormat="1" ht="18" customHeight="1" x14ac:dyDescent="0.3">
      <c r="A943" s="1305">
        <v>929</v>
      </c>
      <c r="B943" s="1387"/>
      <c r="C943" s="1360"/>
      <c r="D943" s="871" t="s">
        <v>840</v>
      </c>
      <c r="E943" s="1346"/>
      <c r="F943" s="1345"/>
      <c r="G943" s="1453"/>
      <c r="H943" s="1487"/>
      <c r="I943" s="1354">
        <f>SUM(J943:N943)</f>
        <v>2500</v>
      </c>
      <c r="J943" s="1492"/>
      <c r="K943" s="1492"/>
      <c r="L943" s="1493">
        <v>2500</v>
      </c>
      <c r="M943" s="1489"/>
      <c r="N943" s="1491"/>
      <c r="P943" s="1352"/>
    </row>
    <row r="944" spans="1:16" s="1394" customFormat="1" ht="18" customHeight="1" x14ac:dyDescent="0.3">
      <c r="A944" s="1305">
        <v>930</v>
      </c>
      <c r="B944" s="1387"/>
      <c r="C944" s="1360"/>
      <c r="D944" s="682" t="s">
        <v>614</v>
      </c>
      <c r="E944" s="1346"/>
      <c r="F944" s="1345"/>
      <c r="G944" s="1453"/>
      <c r="H944" s="1487"/>
      <c r="I944" s="265">
        <f>SUM(J944:Q944)</f>
        <v>0</v>
      </c>
      <c r="J944" s="1492"/>
      <c r="K944" s="1492"/>
      <c r="L944" s="1493"/>
      <c r="M944" s="1492"/>
      <c r="N944" s="1501"/>
      <c r="P944" s="1352"/>
    </row>
    <row r="945" spans="1:16" s="1394" customFormat="1" ht="18" customHeight="1" x14ac:dyDescent="0.3">
      <c r="A945" s="1305">
        <v>931</v>
      </c>
      <c r="B945" s="1387"/>
      <c r="C945" s="1360"/>
      <c r="D945" s="871" t="s">
        <v>874</v>
      </c>
      <c r="E945" s="1346"/>
      <c r="F945" s="1345"/>
      <c r="G945" s="1453"/>
      <c r="H945" s="1487"/>
      <c r="I945" s="409">
        <f>SUM(J945:Q945)</f>
        <v>2500</v>
      </c>
      <c r="J945" s="1489"/>
      <c r="K945" s="1489"/>
      <c r="L945" s="1493">
        <f>SUM(L943:L944)</f>
        <v>2500</v>
      </c>
      <c r="M945" s="1489"/>
      <c r="N945" s="1491"/>
      <c r="P945" s="1352"/>
    </row>
    <row r="946" spans="1:16" s="1394" customFormat="1" ht="23.45" customHeight="1" x14ac:dyDescent="0.3">
      <c r="A946" s="1305">
        <v>932</v>
      </c>
      <c r="B946" s="1387"/>
      <c r="C946" s="1360">
        <v>182</v>
      </c>
      <c r="D946" s="1486" t="s">
        <v>604</v>
      </c>
      <c r="E946" s="1346"/>
      <c r="F946" s="1345"/>
      <c r="G946" s="1453"/>
      <c r="H946" s="1487" t="s">
        <v>23</v>
      </c>
      <c r="I946" s="1488"/>
      <c r="J946" s="1489"/>
      <c r="K946" s="1489"/>
      <c r="L946" s="1490"/>
      <c r="M946" s="1489"/>
      <c r="N946" s="1491"/>
      <c r="P946" s="1352"/>
    </row>
    <row r="947" spans="1:16" s="1394" customFormat="1" ht="18" customHeight="1" x14ac:dyDescent="0.3">
      <c r="A947" s="1305">
        <v>933</v>
      </c>
      <c r="B947" s="1387"/>
      <c r="C947" s="1360"/>
      <c r="D947" s="636" t="s">
        <v>239</v>
      </c>
      <c r="E947" s="1346"/>
      <c r="F947" s="1345"/>
      <c r="G947" s="1453"/>
      <c r="H947" s="1487"/>
      <c r="I947" s="1488">
        <f>SUM(J947:N947)</f>
        <v>1500</v>
      </c>
      <c r="J947" s="1489"/>
      <c r="K947" s="1489"/>
      <c r="L947" s="1490"/>
      <c r="M947" s="1489"/>
      <c r="N947" s="1491">
        <v>1500</v>
      </c>
      <c r="P947" s="1352"/>
    </row>
    <row r="948" spans="1:16" s="1394" customFormat="1" ht="18" customHeight="1" x14ac:dyDescent="0.3">
      <c r="A948" s="1305">
        <v>934</v>
      </c>
      <c r="B948" s="1387"/>
      <c r="C948" s="1360"/>
      <c r="D948" s="871" t="s">
        <v>840</v>
      </c>
      <c r="E948" s="1346"/>
      <c r="F948" s="1345"/>
      <c r="G948" s="1453"/>
      <c r="H948" s="1487"/>
      <c r="I948" s="1354">
        <f>SUM(J948:N948)</f>
        <v>1500</v>
      </c>
      <c r="J948" s="1492"/>
      <c r="K948" s="1492"/>
      <c r="L948" s="1493"/>
      <c r="M948" s="1492"/>
      <c r="N948" s="1501">
        <v>1500</v>
      </c>
      <c r="P948" s="1352"/>
    </row>
    <row r="949" spans="1:16" s="1394" customFormat="1" ht="18" customHeight="1" x14ac:dyDescent="0.3">
      <c r="A949" s="1305">
        <v>935</v>
      </c>
      <c r="B949" s="1387"/>
      <c r="C949" s="1360"/>
      <c r="D949" s="682" t="s">
        <v>614</v>
      </c>
      <c r="E949" s="1346"/>
      <c r="F949" s="1345"/>
      <c r="G949" s="1453"/>
      <c r="H949" s="1487"/>
      <c r="I949" s="265">
        <f>SUM(J949:Q949)</f>
        <v>0</v>
      </c>
      <c r="J949" s="1492"/>
      <c r="K949" s="1492"/>
      <c r="L949" s="1493"/>
      <c r="M949" s="1492"/>
      <c r="N949" s="1501"/>
      <c r="P949" s="1352"/>
    </row>
    <row r="950" spans="1:16" s="1394" customFormat="1" ht="18" customHeight="1" x14ac:dyDescent="0.3">
      <c r="A950" s="1305">
        <v>936</v>
      </c>
      <c r="B950" s="1387"/>
      <c r="C950" s="1360"/>
      <c r="D950" s="871" t="s">
        <v>874</v>
      </c>
      <c r="E950" s="1346"/>
      <c r="F950" s="1345"/>
      <c r="G950" s="1453"/>
      <c r="H950" s="1487"/>
      <c r="I950" s="409">
        <f>SUM(J950:Q950)</f>
        <v>1500</v>
      </c>
      <c r="J950" s="1489"/>
      <c r="K950" s="1489"/>
      <c r="L950" s="1490"/>
      <c r="M950" s="1489"/>
      <c r="N950" s="1501">
        <f>SUM(N948:N949)</f>
        <v>1500</v>
      </c>
      <c r="P950" s="1352"/>
    </row>
    <row r="951" spans="1:16" s="1394" customFormat="1" ht="23.45" customHeight="1" x14ac:dyDescent="0.3">
      <c r="A951" s="1305">
        <v>937</v>
      </c>
      <c r="B951" s="1387"/>
      <c r="C951" s="1360">
        <v>183</v>
      </c>
      <c r="D951" s="1486" t="s">
        <v>534</v>
      </c>
      <c r="E951" s="1346"/>
      <c r="F951" s="1345"/>
      <c r="G951" s="1453"/>
      <c r="H951" s="1487" t="s">
        <v>23</v>
      </c>
      <c r="I951" s="1488"/>
      <c r="J951" s="1489"/>
      <c r="K951" s="1489"/>
      <c r="L951" s="1490"/>
      <c r="M951" s="1489"/>
      <c r="N951" s="1491"/>
      <c r="P951" s="1352"/>
    </row>
    <row r="952" spans="1:16" s="1394" customFormat="1" ht="18" customHeight="1" x14ac:dyDescent="0.3">
      <c r="A952" s="1305">
        <v>938</v>
      </c>
      <c r="B952" s="1387"/>
      <c r="C952" s="1360"/>
      <c r="D952" s="636" t="s">
        <v>239</v>
      </c>
      <c r="E952" s="1346"/>
      <c r="F952" s="1345"/>
      <c r="G952" s="1453"/>
      <c r="H952" s="1487"/>
      <c r="I952" s="1488">
        <f>SUM(J952:N952)</f>
        <v>4000</v>
      </c>
      <c r="J952" s="1489"/>
      <c r="K952" s="1489"/>
      <c r="L952" s="1490">
        <v>4000</v>
      </c>
      <c r="M952" s="1489"/>
      <c r="N952" s="1491"/>
      <c r="P952" s="1352"/>
    </row>
    <row r="953" spans="1:16" s="1394" customFormat="1" ht="18" customHeight="1" x14ac:dyDescent="0.3">
      <c r="A953" s="1305">
        <v>939</v>
      </c>
      <c r="B953" s="1387"/>
      <c r="C953" s="1360"/>
      <c r="D953" s="871" t="s">
        <v>840</v>
      </c>
      <c r="E953" s="1346"/>
      <c r="F953" s="1345"/>
      <c r="G953" s="1453"/>
      <c r="H953" s="1487"/>
      <c r="I953" s="1354">
        <f>SUM(J953:N953)</f>
        <v>4000</v>
      </c>
      <c r="J953" s="1492"/>
      <c r="K953" s="1492"/>
      <c r="L953" s="1493">
        <v>4000</v>
      </c>
      <c r="M953" s="1489"/>
      <c r="N953" s="1491"/>
      <c r="P953" s="1352"/>
    </row>
    <row r="954" spans="1:16" s="1394" customFormat="1" ht="18" customHeight="1" x14ac:dyDescent="0.3">
      <c r="A954" s="1305">
        <v>940</v>
      </c>
      <c r="B954" s="1387"/>
      <c r="C954" s="1360"/>
      <c r="D954" s="682" t="s">
        <v>614</v>
      </c>
      <c r="E954" s="1346"/>
      <c r="F954" s="1345"/>
      <c r="G954" s="1453"/>
      <c r="H954" s="1487"/>
      <c r="I954" s="265">
        <f>SUM(J954:Q954)</f>
        <v>0</v>
      </c>
      <c r="J954" s="1492"/>
      <c r="K954" s="1492"/>
      <c r="L954" s="1493"/>
      <c r="M954" s="1492"/>
      <c r="N954" s="1501"/>
      <c r="P954" s="1352"/>
    </row>
    <row r="955" spans="1:16" s="1394" customFormat="1" ht="18" customHeight="1" x14ac:dyDescent="0.3">
      <c r="A955" s="1305">
        <v>941</v>
      </c>
      <c r="B955" s="1387"/>
      <c r="C955" s="1360"/>
      <c r="D955" s="871" t="s">
        <v>874</v>
      </c>
      <c r="E955" s="1346"/>
      <c r="F955" s="1345"/>
      <c r="G955" s="1453"/>
      <c r="H955" s="1487"/>
      <c r="I955" s="409">
        <f>SUM(J955:Q955)</f>
        <v>4000</v>
      </c>
      <c r="J955" s="1489"/>
      <c r="K955" s="1489"/>
      <c r="L955" s="1493">
        <f>SUM(L953:L954)</f>
        <v>4000</v>
      </c>
      <c r="M955" s="1489"/>
      <c r="N955" s="1491"/>
      <c r="P955" s="1352"/>
    </row>
    <row r="956" spans="1:16" s="1394" customFormat="1" ht="23.45" customHeight="1" x14ac:dyDescent="0.3">
      <c r="A956" s="1305">
        <v>942</v>
      </c>
      <c r="B956" s="1387"/>
      <c r="C956" s="1360">
        <v>184</v>
      </c>
      <c r="D956" s="1486" t="s">
        <v>549</v>
      </c>
      <c r="E956" s="1346"/>
      <c r="F956" s="1345"/>
      <c r="G956" s="1453"/>
      <c r="H956" s="1487" t="s">
        <v>23</v>
      </c>
      <c r="I956" s="1488"/>
      <c r="J956" s="1489"/>
      <c r="K956" s="1489"/>
      <c r="L956" s="1490"/>
      <c r="M956" s="1489"/>
      <c r="N956" s="1491"/>
      <c r="P956" s="1352"/>
    </row>
    <row r="957" spans="1:16" s="1394" customFormat="1" ht="18" customHeight="1" x14ac:dyDescent="0.3">
      <c r="A957" s="1305">
        <v>943</v>
      </c>
      <c r="B957" s="1387"/>
      <c r="C957" s="1360"/>
      <c r="D957" s="636" t="s">
        <v>239</v>
      </c>
      <c r="E957" s="1346"/>
      <c r="F957" s="1345"/>
      <c r="G957" s="1453"/>
      <c r="H957" s="1487"/>
      <c r="I957" s="1488">
        <f>SUM(J957:N957)</f>
        <v>180</v>
      </c>
      <c r="J957" s="1489"/>
      <c r="K957" s="1489"/>
      <c r="L957" s="1490">
        <v>180</v>
      </c>
      <c r="M957" s="1489"/>
      <c r="N957" s="1491"/>
      <c r="P957" s="1352"/>
    </row>
    <row r="958" spans="1:16" s="1394" customFormat="1" ht="18" customHeight="1" x14ac:dyDescent="0.3">
      <c r="A958" s="1305">
        <v>944</v>
      </c>
      <c r="B958" s="1387"/>
      <c r="C958" s="1360"/>
      <c r="D958" s="871" t="s">
        <v>840</v>
      </c>
      <c r="E958" s="1346"/>
      <c r="F958" s="1345"/>
      <c r="G958" s="1453"/>
      <c r="H958" s="1487"/>
      <c r="I958" s="1354">
        <f>SUM(J958:N958)</f>
        <v>180</v>
      </c>
      <c r="J958" s="1492"/>
      <c r="K958" s="1492"/>
      <c r="L958" s="1493">
        <v>180</v>
      </c>
      <c r="M958" s="1489"/>
      <c r="N958" s="1491"/>
      <c r="P958" s="1352"/>
    </row>
    <row r="959" spans="1:16" s="1394" customFormat="1" ht="18" customHeight="1" x14ac:dyDescent="0.3">
      <c r="A959" s="1305">
        <v>945</v>
      </c>
      <c r="B959" s="1387"/>
      <c r="C959" s="1360"/>
      <c r="D959" s="682" t="s">
        <v>614</v>
      </c>
      <c r="E959" s="1346"/>
      <c r="F959" s="1345"/>
      <c r="G959" s="1453"/>
      <c r="H959" s="1487"/>
      <c r="I959" s="265">
        <f>SUM(J959:Q959)</f>
        <v>0</v>
      </c>
      <c r="J959" s="1489"/>
      <c r="K959" s="1489"/>
      <c r="L959" s="1490"/>
      <c r="M959" s="1489"/>
      <c r="N959" s="1491"/>
      <c r="P959" s="1352"/>
    </row>
    <row r="960" spans="1:16" s="1394" customFormat="1" ht="18" customHeight="1" x14ac:dyDescent="0.3">
      <c r="A960" s="1305">
        <v>946</v>
      </c>
      <c r="B960" s="1387"/>
      <c r="C960" s="1360"/>
      <c r="D960" s="871" t="s">
        <v>874</v>
      </c>
      <c r="E960" s="1346"/>
      <c r="F960" s="1345"/>
      <c r="G960" s="1453"/>
      <c r="H960" s="1487"/>
      <c r="I960" s="409">
        <f>SUM(J960:Q960)</f>
        <v>180</v>
      </c>
      <c r="J960" s="1489"/>
      <c r="K960" s="1489"/>
      <c r="L960" s="1493">
        <f>SUM(L958:L959)</f>
        <v>180</v>
      </c>
      <c r="M960" s="1489"/>
      <c r="N960" s="1491"/>
      <c r="P960" s="1352"/>
    </row>
    <row r="961" spans="1:16" s="1394" customFormat="1" ht="23.45" customHeight="1" x14ac:dyDescent="0.3">
      <c r="A961" s="1305">
        <v>947</v>
      </c>
      <c r="B961" s="1387"/>
      <c r="C961" s="1360">
        <v>185</v>
      </c>
      <c r="D961" s="1486" t="s">
        <v>535</v>
      </c>
      <c r="E961" s="1346"/>
      <c r="F961" s="1345"/>
      <c r="G961" s="1453"/>
      <c r="H961" s="1487" t="s">
        <v>23</v>
      </c>
      <c r="I961" s="1488"/>
      <c r="J961" s="1489"/>
      <c r="K961" s="1489"/>
      <c r="L961" s="1490"/>
      <c r="M961" s="1489"/>
      <c r="N961" s="1491"/>
      <c r="P961" s="1352"/>
    </row>
    <row r="962" spans="1:16" s="1394" customFormat="1" ht="18" customHeight="1" x14ac:dyDescent="0.3">
      <c r="A962" s="1305">
        <v>948</v>
      </c>
      <c r="B962" s="1387"/>
      <c r="C962" s="1360"/>
      <c r="D962" s="636" t="s">
        <v>239</v>
      </c>
      <c r="E962" s="1346"/>
      <c r="F962" s="1345"/>
      <c r="G962" s="1453"/>
      <c r="H962" s="1487"/>
      <c r="I962" s="1488">
        <f>SUM(J962:N962)</f>
        <v>2000</v>
      </c>
      <c r="J962" s="1489"/>
      <c r="K962" s="1489"/>
      <c r="L962" s="1490"/>
      <c r="M962" s="1489"/>
      <c r="N962" s="1491">
        <v>2000</v>
      </c>
      <c r="P962" s="1352"/>
    </row>
    <row r="963" spans="1:16" s="1394" customFormat="1" ht="18" customHeight="1" x14ac:dyDescent="0.3">
      <c r="A963" s="1305">
        <v>949</v>
      </c>
      <c r="B963" s="1387"/>
      <c r="C963" s="1360"/>
      <c r="D963" s="871" t="s">
        <v>840</v>
      </c>
      <c r="E963" s="1346"/>
      <c r="F963" s="1345"/>
      <c r="G963" s="1453"/>
      <c r="H963" s="1487"/>
      <c r="I963" s="1354">
        <f>SUM(J963:N963)</f>
        <v>2000</v>
      </c>
      <c r="J963" s="1493">
        <v>362</v>
      </c>
      <c r="K963" s="1493">
        <v>120</v>
      </c>
      <c r="L963" s="1493">
        <v>1518</v>
      </c>
      <c r="M963" s="1492"/>
      <c r="N963" s="1501">
        <v>0</v>
      </c>
      <c r="P963" s="1352"/>
    </row>
    <row r="964" spans="1:16" s="1394" customFormat="1" ht="18" customHeight="1" x14ac:dyDescent="0.3">
      <c r="A964" s="1305">
        <v>950</v>
      </c>
      <c r="B964" s="1387"/>
      <c r="C964" s="1360"/>
      <c r="D964" s="682" t="s">
        <v>614</v>
      </c>
      <c r="E964" s="1346"/>
      <c r="F964" s="1345"/>
      <c r="G964" s="1453"/>
      <c r="H964" s="1487"/>
      <c r="I964" s="265">
        <f>SUM(J964:Q964)</f>
        <v>0</v>
      </c>
      <c r="J964" s="1492"/>
      <c r="K964" s="1492"/>
      <c r="L964" s="1492"/>
      <c r="M964" s="1492"/>
      <c r="N964" s="1503"/>
      <c r="P964" s="1352"/>
    </row>
    <row r="965" spans="1:16" s="1394" customFormat="1" ht="18" customHeight="1" x14ac:dyDescent="0.3">
      <c r="A965" s="1305">
        <v>951</v>
      </c>
      <c r="B965" s="1387"/>
      <c r="C965" s="1360"/>
      <c r="D965" s="871" t="s">
        <v>874</v>
      </c>
      <c r="E965" s="1346"/>
      <c r="F965" s="1345"/>
      <c r="G965" s="1453"/>
      <c r="H965" s="1487"/>
      <c r="I965" s="409">
        <f>SUM(J965:Q965)</f>
        <v>2000</v>
      </c>
      <c r="J965" s="1493">
        <f>SUM(J963:J964)</f>
        <v>362</v>
      </c>
      <c r="K965" s="1493">
        <f>SUM(K963:K964)</f>
        <v>120</v>
      </c>
      <c r="L965" s="1493">
        <f>SUM(L963:L964)</f>
        <v>1518</v>
      </c>
      <c r="M965" s="1494"/>
      <c r="N965" s="1450">
        <f>SUM(N963:N964)</f>
        <v>0</v>
      </c>
      <c r="P965" s="1352"/>
    </row>
    <row r="966" spans="1:16" s="1394" customFormat="1" ht="23.45" customHeight="1" x14ac:dyDescent="0.3">
      <c r="A966" s="1305">
        <v>952</v>
      </c>
      <c r="B966" s="1387"/>
      <c r="C966" s="1360">
        <v>186</v>
      </c>
      <c r="D966" s="1486" t="s">
        <v>537</v>
      </c>
      <c r="E966" s="1346"/>
      <c r="F966" s="1345"/>
      <c r="G966" s="1453"/>
      <c r="H966" s="1487" t="s">
        <v>23</v>
      </c>
      <c r="I966" s="1488"/>
      <c r="J966" s="1489"/>
      <c r="K966" s="1489"/>
      <c r="L966" s="1490"/>
      <c r="M966" s="1489"/>
      <c r="N966" s="1491"/>
      <c r="P966" s="1352"/>
    </row>
    <row r="967" spans="1:16" s="1394" customFormat="1" ht="18" customHeight="1" x14ac:dyDescent="0.3">
      <c r="A967" s="1305">
        <v>953</v>
      </c>
      <c r="B967" s="1387"/>
      <c r="C967" s="1360"/>
      <c r="D967" s="636" t="s">
        <v>239</v>
      </c>
      <c r="E967" s="1346"/>
      <c r="F967" s="1345"/>
      <c r="G967" s="1453"/>
      <c r="H967" s="1487"/>
      <c r="I967" s="1488">
        <f>SUM(J967:N967)</f>
        <v>20000</v>
      </c>
      <c r="J967" s="1489"/>
      <c r="K967" s="1489"/>
      <c r="L967" s="1490">
        <v>20000</v>
      </c>
      <c r="M967" s="1489"/>
      <c r="N967" s="1491"/>
      <c r="P967" s="1352"/>
    </row>
    <row r="968" spans="1:16" s="1394" customFormat="1" ht="18" customHeight="1" x14ac:dyDescent="0.3">
      <c r="A968" s="1305">
        <v>954</v>
      </c>
      <c r="B968" s="1387"/>
      <c r="C968" s="1360"/>
      <c r="D968" s="871" t="s">
        <v>840</v>
      </c>
      <c r="E968" s="1346"/>
      <c r="F968" s="1345"/>
      <c r="G968" s="1453"/>
      <c r="H968" s="1487"/>
      <c r="I968" s="1354">
        <f>SUM(J968:N968)</f>
        <v>20000</v>
      </c>
      <c r="J968" s="1492"/>
      <c r="K968" s="1492"/>
      <c r="L968" s="1493">
        <v>20000</v>
      </c>
      <c r="M968" s="1489"/>
      <c r="N968" s="1491"/>
      <c r="P968" s="1352"/>
    </row>
    <row r="969" spans="1:16" s="1394" customFormat="1" ht="18" customHeight="1" x14ac:dyDescent="0.3">
      <c r="A969" s="1305">
        <v>955</v>
      </c>
      <c r="B969" s="1387"/>
      <c r="C969" s="1360"/>
      <c r="D969" s="682" t="s">
        <v>614</v>
      </c>
      <c r="E969" s="1346"/>
      <c r="F969" s="1345"/>
      <c r="G969" s="1459"/>
      <c r="H969" s="1487"/>
      <c r="I969" s="265">
        <f>SUM(J969:Q969)</f>
        <v>0</v>
      </c>
      <c r="J969" s="1492"/>
      <c r="K969" s="1492"/>
      <c r="L969" s="1493"/>
      <c r="M969" s="1492"/>
      <c r="N969" s="1501"/>
      <c r="P969" s="1352"/>
    </row>
    <row r="970" spans="1:16" s="1394" customFormat="1" ht="18" customHeight="1" x14ac:dyDescent="0.3">
      <c r="A970" s="1305">
        <v>956</v>
      </c>
      <c r="B970" s="1387"/>
      <c r="C970" s="1360"/>
      <c r="D970" s="871" t="s">
        <v>874</v>
      </c>
      <c r="E970" s="1346"/>
      <c r="F970" s="1345"/>
      <c r="G970" s="1459"/>
      <c r="H970" s="1487"/>
      <c r="I970" s="409">
        <f>SUM(J970:Q970)</f>
        <v>20000</v>
      </c>
      <c r="J970" s="1489"/>
      <c r="K970" s="1489"/>
      <c r="L970" s="1493">
        <f>SUM(L968:L969)</f>
        <v>20000</v>
      </c>
      <c r="M970" s="1489"/>
      <c r="N970" s="1491"/>
      <c r="P970" s="1352"/>
    </row>
    <row r="971" spans="1:16" s="1342" customFormat="1" ht="23.45" customHeight="1" x14ac:dyDescent="0.3">
      <c r="A971" s="1305">
        <v>957</v>
      </c>
      <c r="B971" s="1359"/>
      <c r="C971" s="1360">
        <v>187</v>
      </c>
      <c r="D971" s="1300" t="s">
        <v>530</v>
      </c>
      <c r="E971" s="1345"/>
      <c r="F971" s="1345"/>
      <c r="G971" s="1346">
        <v>6273</v>
      </c>
      <c r="H971" s="1347" t="s">
        <v>22</v>
      </c>
      <c r="I971" s="1348"/>
      <c r="J971" s="1349"/>
      <c r="K971" s="1349"/>
      <c r="L971" s="1349"/>
      <c r="M971" s="1349"/>
      <c r="N971" s="1362"/>
      <c r="P971" s="1352"/>
    </row>
    <row r="972" spans="1:16" s="1342" customFormat="1" ht="18" customHeight="1" x14ac:dyDescent="0.3">
      <c r="A972" s="1305">
        <v>958</v>
      </c>
      <c r="B972" s="1359"/>
      <c r="C972" s="1360"/>
      <c r="D972" s="208" t="s">
        <v>239</v>
      </c>
      <c r="E972" s="1345"/>
      <c r="F972" s="1345"/>
      <c r="G972" s="1346"/>
      <c r="H972" s="1347"/>
      <c r="I972" s="1348">
        <f>SUM(J972:N972)</f>
        <v>12067</v>
      </c>
      <c r="J972" s="1349"/>
      <c r="K972" s="1349"/>
      <c r="L972" s="1350">
        <f>6000+6067</f>
        <v>12067</v>
      </c>
      <c r="M972" s="1349"/>
      <c r="N972" s="1362"/>
      <c r="P972" s="1352"/>
    </row>
    <row r="973" spans="1:16" s="1342" customFormat="1" ht="18" customHeight="1" x14ac:dyDescent="0.3">
      <c r="A973" s="1305">
        <v>959</v>
      </c>
      <c r="B973" s="1359"/>
      <c r="C973" s="1360"/>
      <c r="D973" s="871" t="s">
        <v>840</v>
      </c>
      <c r="E973" s="1345"/>
      <c r="F973" s="1345"/>
      <c r="G973" s="1459"/>
      <c r="H973" s="1347"/>
      <c r="I973" s="1301">
        <f>SUM(J973:N973)</f>
        <v>14905</v>
      </c>
      <c r="J973" s="1507"/>
      <c r="K973" s="1507"/>
      <c r="L973" s="1493">
        <v>14905</v>
      </c>
      <c r="M973" s="1508"/>
      <c r="N973" s="1491"/>
      <c r="P973" s="1352"/>
    </row>
    <row r="974" spans="1:16" s="1342" customFormat="1" ht="18" customHeight="1" x14ac:dyDescent="0.3">
      <c r="A974" s="1305">
        <v>960</v>
      </c>
      <c r="B974" s="1359"/>
      <c r="C974" s="1360"/>
      <c r="D974" s="682" t="s">
        <v>614</v>
      </c>
      <c r="E974" s="1345"/>
      <c r="F974" s="1345"/>
      <c r="G974" s="1459"/>
      <c r="H974" s="1487"/>
      <c r="I974" s="265">
        <f>SUM(J974:Q974)</f>
        <v>0</v>
      </c>
      <c r="J974" s="1507"/>
      <c r="K974" s="1507"/>
      <c r="L974" s="1492"/>
      <c r="M974" s="1507"/>
      <c r="N974" s="1501"/>
      <c r="P974" s="1352"/>
    </row>
    <row r="975" spans="1:16" s="1342" customFormat="1" ht="18" customHeight="1" x14ac:dyDescent="0.3">
      <c r="A975" s="1305">
        <v>961</v>
      </c>
      <c r="B975" s="1359"/>
      <c r="C975" s="1360"/>
      <c r="D975" s="871" t="s">
        <v>874</v>
      </c>
      <c r="E975" s="1345"/>
      <c r="F975" s="1345"/>
      <c r="G975" s="1459"/>
      <c r="H975" s="1487"/>
      <c r="I975" s="409">
        <f>SUM(J975:Q975)</f>
        <v>14905</v>
      </c>
      <c r="J975" s="1508"/>
      <c r="K975" s="1508"/>
      <c r="L975" s="1493">
        <f>SUM(L973:L974)</f>
        <v>14905</v>
      </c>
      <c r="M975" s="1508"/>
      <c r="N975" s="1491"/>
      <c r="P975" s="1352"/>
    </row>
    <row r="976" spans="1:16" s="1342" customFormat="1" ht="23.45" customHeight="1" x14ac:dyDescent="0.3">
      <c r="A976" s="1305">
        <v>962</v>
      </c>
      <c r="B976" s="1359"/>
      <c r="C976" s="1360">
        <v>188</v>
      </c>
      <c r="D976" s="1486" t="s">
        <v>809</v>
      </c>
      <c r="E976" s="1345"/>
      <c r="F976" s="1345"/>
      <c r="G976" s="1459">
        <v>69509</v>
      </c>
      <c r="H976" s="1487" t="s">
        <v>23</v>
      </c>
      <c r="I976" s="1488"/>
      <c r="J976" s="1508"/>
      <c r="K976" s="1508"/>
      <c r="L976" s="1490"/>
      <c r="M976" s="1508"/>
      <c r="N976" s="1491"/>
      <c r="P976" s="1352"/>
    </row>
    <row r="977" spans="1:16" s="1342" customFormat="1" ht="18" customHeight="1" x14ac:dyDescent="0.3">
      <c r="A977" s="1305">
        <v>963</v>
      </c>
      <c r="B977" s="1359"/>
      <c r="C977" s="1360"/>
      <c r="D977" s="636" t="s">
        <v>239</v>
      </c>
      <c r="E977" s="1345"/>
      <c r="F977" s="1345"/>
      <c r="G977" s="1459"/>
      <c r="H977" s="1487"/>
      <c r="I977" s="1488">
        <f>SUM(J977:N977)</f>
        <v>20000</v>
      </c>
      <c r="J977" s="1508"/>
      <c r="K977" s="1508"/>
      <c r="L977" s="1490">
        <v>20000</v>
      </c>
      <c r="M977" s="1508"/>
      <c r="N977" s="1491"/>
      <c r="P977" s="1352"/>
    </row>
    <row r="978" spans="1:16" s="1342" customFormat="1" ht="18" customHeight="1" x14ac:dyDescent="0.3">
      <c r="A978" s="1305">
        <v>964</v>
      </c>
      <c r="B978" s="1359"/>
      <c r="C978" s="1360"/>
      <c r="D978" s="871" t="s">
        <v>840</v>
      </c>
      <c r="E978" s="1345"/>
      <c r="F978" s="1345"/>
      <c r="G978" s="1459"/>
      <c r="H978" s="1487"/>
      <c r="I978" s="1354">
        <f>SUM(J978:N978)</f>
        <v>13000</v>
      </c>
      <c r="J978" s="1507"/>
      <c r="K978" s="1507"/>
      <c r="L978" s="1493">
        <v>13000</v>
      </c>
      <c r="M978" s="1508"/>
      <c r="N978" s="1491"/>
      <c r="P978" s="1352"/>
    </row>
    <row r="979" spans="1:16" s="1342" customFormat="1" ht="18" customHeight="1" x14ac:dyDescent="0.3">
      <c r="A979" s="1305">
        <v>965</v>
      </c>
      <c r="B979" s="1359"/>
      <c r="C979" s="1360"/>
      <c r="D979" s="682" t="s">
        <v>614</v>
      </c>
      <c r="E979" s="1345"/>
      <c r="F979" s="1345"/>
      <c r="G979" s="1459"/>
      <c r="H979" s="1487"/>
      <c r="I979" s="265">
        <f>SUM(J979:Q979)</f>
        <v>0</v>
      </c>
      <c r="J979" s="1492"/>
      <c r="K979" s="1492"/>
      <c r="L979" s="1494"/>
      <c r="M979" s="1492"/>
      <c r="N979" s="1450"/>
      <c r="P979" s="1352"/>
    </row>
    <row r="980" spans="1:16" s="1342" customFormat="1" ht="18" customHeight="1" x14ac:dyDescent="0.3">
      <c r="A980" s="1305">
        <v>966</v>
      </c>
      <c r="B980" s="1359"/>
      <c r="C980" s="1360"/>
      <c r="D980" s="871" t="s">
        <v>874</v>
      </c>
      <c r="E980" s="1345"/>
      <c r="F980" s="1345"/>
      <c r="G980" s="1459"/>
      <c r="H980" s="1487"/>
      <c r="I980" s="409">
        <f>SUM(J980:Q980)</f>
        <v>13000</v>
      </c>
      <c r="J980" s="1508"/>
      <c r="K980" s="1508"/>
      <c r="L980" s="1493">
        <f>SUM(L978:L979)</f>
        <v>13000</v>
      </c>
      <c r="M980" s="1508"/>
      <c r="N980" s="1491"/>
      <c r="P980" s="1352"/>
    </row>
    <row r="981" spans="1:16" s="1342" customFormat="1" ht="23.45" customHeight="1" x14ac:dyDescent="0.3">
      <c r="A981" s="1305">
        <v>967</v>
      </c>
      <c r="B981" s="1359"/>
      <c r="C981" s="1360">
        <v>189</v>
      </c>
      <c r="D981" s="1486" t="s">
        <v>605</v>
      </c>
      <c r="E981" s="1345"/>
      <c r="F981" s="1345"/>
      <c r="G981" s="1459"/>
      <c r="H981" s="1487" t="s">
        <v>23</v>
      </c>
      <c r="I981" s="1488"/>
      <c r="J981" s="1508"/>
      <c r="K981" s="1508"/>
      <c r="L981" s="1490"/>
      <c r="M981" s="1508"/>
      <c r="N981" s="1491"/>
      <c r="P981" s="1352"/>
    </row>
    <row r="982" spans="1:16" s="1342" customFormat="1" ht="18" customHeight="1" x14ac:dyDescent="0.3">
      <c r="A982" s="1305">
        <v>968</v>
      </c>
      <c r="B982" s="1359"/>
      <c r="C982" s="1360"/>
      <c r="D982" s="636" t="s">
        <v>239</v>
      </c>
      <c r="E982" s="1345"/>
      <c r="F982" s="1345"/>
      <c r="G982" s="1459"/>
      <c r="H982" s="1487"/>
      <c r="I982" s="1488">
        <f>SUM(J982:N982)</f>
        <v>9000</v>
      </c>
      <c r="J982" s="1508"/>
      <c r="K982" s="1508"/>
      <c r="L982" s="1490"/>
      <c r="M982" s="1508"/>
      <c r="N982" s="1491">
        <v>9000</v>
      </c>
      <c r="P982" s="1352"/>
    </row>
    <row r="983" spans="1:16" s="1342" customFormat="1" ht="18" customHeight="1" x14ac:dyDescent="0.3">
      <c r="A983" s="1305">
        <v>969</v>
      </c>
      <c r="B983" s="1359"/>
      <c r="C983" s="1360"/>
      <c r="D983" s="871" t="s">
        <v>840</v>
      </c>
      <c r="E983" s="1345"/>
      <c r="F983" s="1345"/>
      <c r="G983" s="1459"/>
      <c r="H983" s="1487"/>
      <c r="I983" s="1354">
        <f>SUM(J983:N983)</f>
        <v>9000</v>
      </c>
      <c r="J983" s="1507"/>
      <c r="K983" s="1507"/>
      <c r="L983" s="1493"/>
      <c r="M983" s="1507"/>
      <c r="N983" s="1501">
        <v>9000</v>
      </c>
      <c r="P983" s="1352"/>
    </row>
    <row r="984" spans="1:16" s="1342" customFormat="1" ht="18" customHeight="1" x14ac:dyDescent="0.3">
      <c r="A984" s="1305">
        <v>970</v>
      </c>
      <c r="B984" s="1359"/>
      <c r="C984" s="1360"/>
      <c r="D984" s="682" t="s">
        <v>614</v>
      </c>
      <c r="E984" s="1345"/>
      <c r="F984" s="1345"/>
      <c r="G984" s="1459"/>
      <c r="H984" s="1487"/>
      <c r="I984" s="265">
        <f>SUM(J984:Q984)</f>
        <v>0</v>
      </c>
      <c r="J984" s="1492"/>
      <c r="K984" s="1492"/>
      <c r="L984" s="1494"/>
      <c r="M984" s="1492"/>
      <c r="N984" s="1450"/>
      <c r="P984" s="1352"/>
    </row>
    <row r="985" spans="1:16" s="1342" customFormat="1" ht="18" customHeight="1" x14ac:dyDescent="0.3">
      <c r="A985" s="1305">
        <v>971</v>
      </c>
      <c r="B985" s="1359"/>
      <c r="C985" s="1360"/>
      <c r="D985" s="871" t="s">
        <v>874</v>
      </c>
      <c r="E985" s="1345"/>
      <c r="F985" s="1345"/>
      <c r="G985" s="1459"/>
      <c r="H985" s="1487"/>
      <c r="I985" s="409">
        <f>SUM(J985:Q985)</f>
        <v>9000</v>
      </c>
      <c r="J985" s="1508"/>
      <c r="K985" s="1508"/>
      <c r="L985" s="1490"/>
      <c r="M985" s="1508"/>
      <c r="N985" s="1501">
        <f>SUM(N983:N984)</f>
        <v>9000</v>
      </c>
      <c r="P985" s="1352"/>
    </row>
    <row r="986" spans="1:16" s="1394" customFormat="1" ht="23.45" customHeight="1" x14ac:dyDescent="0.3">
      <c r="A986" s="1305">
        <v>972</v>
      </c>
      <c r="B986" s="1509"/>
      <c r="C986" s="1360">
        <v>190</v>
      </c>
      <c r="D986" s="1300" t="s">
        <v>528</v>
      </c>
      <c r="E986" s="1345"/>
      <c r="F986" s="1345"/>
      <c r="G986" s="1459"/>
      <c r="H986" s="1510" t="s">
        <v>22</v>
      </c>
      <c r="I986" s="1488"/>
      <c r="J986" s="1392"/>
      <c r="K986" s="1392"/>
      <c r="L986" s="1350"/>
      <c r="M986" s="1392"/>
      <c r="N986" s="1362"/>
      <c r="P986" s="1352"/>
    </row>
    <row r="987" spans="1:16" s="1394" customFormat="1" ht="18" customHeight="1" x14ac:dyDescent="0.3">
      <c r="A987" s="1305">
        <v>973</v>
      </c>
      <c r="B987" s="1511"/>
      <c r="C987" s="1512"/>
      <c r="D987" s="870" t="s">
        <v>239</v>
      </c>
      <c r="E987" s="1513"/>
      <c r="F987" s="1514"/>
      <c r="G987" s="1515"/>
      <c r="H987" s="1516"/>
      <c r="I987" s="1517">
        <f>SUM(J987:N987)</f>
        <v>500000</v>
      </c>
      <c r="J987" s="1518"/>
      <c r="K987" s="1518"/>
      <c r="L987" s="1519"/>
      <c r="M987" s="1518"/>
      <c r="N987" s="1520">
        <v>500000</v>
      </c>
      <c r="P987" s="1352"/>
    </row>
    <row r="988" spans="1:16" s="1394" customFormat="1" ht="18" customHeight="1" x14ac:dyDescent="0.3">
      <c r="A988" s="1305">
        <v>974</v>
      </c>
      <c r="B988" s="1511"/>
      <c r="C988" s="1512"/>
      <c r="D988" s="343" t="s">
        <v>840</v>
      </c>
      <c r="E988" s="1513"/>
      <c r="F988" s="1514"/>
      <c r="G988" s="1515"/>
      <c r="H988" s="1516"/>
      <c r="I988" s="1521">
        <f>SUM(J988:N988)</f>
        <v>1316744</v>
      </c>
      <c r="J988" s="1522"/>
      <c r="K988" s="1522"/>
      <c r="L988" s="1523"/>
      <c r="M988" s="1522"/>
      <c r="N988" s="1524">
        <v>1316744</v>
      </c>
      <c r="P988" s="1352"/>
    </row>
    <row r="989" spans="1:16" s="1394" customFormat="1" ht="18.75" customHeight="1" x14ac:dyDescent="0.3">
      <c r="A989" s="1305">
        <v>975</v>
      </c>
      <c r="B989" s="1387"/>
      <c r="C989" s="1360"/>
      <c r="D989" s="682" t="s">
        <v>614</v>
      </c>
      <c r="E989" s="1345"/>
      <c r="F989" s="1345"/>
      <c r="G989" s="1453"/>
      <c r="H989" s="1347"/>
      <c r="I989" s="265">
        <f>SUM(J989:Q989)</f>
        <v>0</v>
      </c>
      <c r="J989" s="1492"/>
      <c r="K989" s="1492"/>
      <c r="L989" s="1493"/>
      <c r="M989" s="1492"/>
      <c r="N989" s="1503"/>
      <c r="P989" s="1352"/>
    </row>
    <row r="990" spans="1:16" s="1394" customFormat="1" ht="18" customHeight="1" x14ac:dyDescent="0.3">
      <c r="A990" s="1305">
        <v>976</v>
      </c>
      <c r="B990" s="1511"/>
      <c r="C990" s="1512"/>
      <c r="D990" s="1525" t="s">
        <v>874</v>
      </c>
      <c r="E990" s="1514"/>
      <c r="F990" s="1514"/>
      <c r="G990" s="1515"/>
      <c r="H990" s="1526"/>
      <c r="I990" s="874">
        <f>SUM(J990:Q990)</f>
        <v>1316744</v>
      </c>
      <c r="J990" s="1518"/>
      <c r="K990" s="1518"/>
      <c r="L990" s="1519"/>
      <c r="M990" s="1518"/>
      <c r="N990" s="1524">
        <f>SUM(N988:N989)</f>
        <v>1316744</v>
      </c>
      <c r="P990" s="1352"/>
    </row>
    <row r="991" spans="1:16" s="1394" customFormat="1" ht="23.45" customHeight="1" x14ac:dyDescent="0.3">
      <c r="A991" s="1305">
        <v>977</v>
      </c>
      <c r="B991" s="1387"/>
      <c r="C991" s="1360">
        <v>191</v>
      </c>
      <c r="D991" s="871" t="s">
        <v>672</v>
      </c>
      <c r="E991" s="1345"/>
      <c r="F991" s="1345"/>
      <c r="G991" s="1453"/>
      <c r="H991" s="1487" t="s">
        <v>23</v>
      </c>
      <c r="I991" s="409"/>
      <c r="J991" s="1489"/>
      <c r="K991" s="1489"/>
      <c r="L991" s="1490"/>
      <c r="M991" s="1489"/>
      <c r="N991" s="1501"/>
      <c r="P991" s="1352"/>
    </row>
    <row r="992" spans="1:16" s="1394" customFormat="1" ht="18" customHeight="1" x14ac:dyDescent="0.3">
      <c r="A992" s="1305">
        <v>978</v>
      </c>
      <c r="B992" s="1387"/>
      <c r="C992" s="1360"/>
      <c r="D992" s="1525" t="s">
        <v>840</v>
      </c>
      <c r="E992" s="1345"/>
      <c r="F992" s="1345"/>
      <c r="G992" s="1453"/>
      <c r="H992" s="1487"/>
      <c r="I992" s="874">
        <f>SUM(J992:Q992)</f>
        <v>2850</v>
      </c>
      <c r="J992" s="1489"/>
      <c r="K992" s="1489"/>
      <c r="L992" s="1493">
        <v>2850</v>
      </c>
      <c r="M992" s="1489"/>
      <c r="N992" s="1501"/>
      <c r="P992" s="1352"/>
    </row>
    <row r="993" spans="1:16" s="1394" customFormat="1" ht="18" customHeight="1" x14ac:dyDescent="0.3">
      <c r="A993" s="1305">
        <v>979</v>
      </c>
      <c r="B993" s="1387"/>
      <c r="C993" s="1360"/>
      <c r="D993" s="682" t="s">
        <v>815</v>
      </c>
      <c r="E993" s="1345"/>
      <c r="F993" s="1345"/>
      <c r="G993" s="1453"/>
      <c r="H993" s="1487"/>
      <c r="I993" s="265">
        <f>SUM(J993:Q993)</f>
        <v>0</v>
      </c>
      <c r="J993" s="1489"/>
      <c r="K993" s="1489"/>
      <c r="L993" s="1492"/>
      <c r="M993" s="1489"/>
      <c r="N993" s="1501"/>
      <c r="P993" s="1352"/>
    </row>
    <row r="994" spans="1:16" s="1394" customFormat="1" ht="18" customHeight="1" x14ac:dyDescent="0.3">
      <c r="A994" s="1305">
        <v>980</v>
      </c>
      <c r="B994" s="1387"/>
      <c r="C994" s="1360"/>
      <c r="D994" s="1525" t="s">
        <v>874</v>
      </c>
      <c r="E994" s="1345"/>
      <c r="F994" s="1345"/>
      <c r="G994" s="1453"/>
      <c r="H994" s="1487"/>
      <c r="I994" s="874">
        <f>SUM(J994:Q994)</f>
        <v>2850</v>
      </c>
      <c r="J994" s="1489"/>
      <c r="K994" s="1489"/>
      <c r="L994" s="1493">
        <f>SUM(L992:L993)</f>
        <v>2850</v>
      </c>
      <c r="M994" s="1489"/>
      <c r="N994" s="1501"/>
      <c r="P994" s="1352"/>
    </row>
    <row r="995" spans="1:16" s="1394" customFormat="1" ht="23.45" customHeight="1" x14ac:dyDescent="0.3">
      <c r="A995" s="1305">
        <v>981</v>
      </c>
      <c r="B995" s="1387"/>
      <c r="C995" s="1360">
        <v>192</v>
      </c>
      <c r="D995" s="871" t="s">
        <v>674</v>
      </c>
      <c r="E995" s="1345"/>
      <c r="F995" s="1345"/>
      <c r="G995" s="1453"/>
      <c r="H995" s="1487" t="s">
        <v>22</v>
      </c>
      <c r="I995" s="874"/>
      <c r="J995" s="1489"/>
      <c r="K995" s="1489"/>
      <c r="L995" s="1493"/>
      <c r="M995" s="1489"/>
      <c r="N995" s="1501"/>
      <c r="P995" s="1352"/>
    </row>
    <row r="996" spans="1:16" s="1394" customFormat="1" ht="18" customHeight="1" x14ac:dyDescent="0.3">
      <c r="A996" s="1305">
        <v>982</v>
      </c>
      <c r="B996" s="1387"/>
      <c r="C996" s="1360"/>
      <c r="D996" s="1525" t="s">
        <v>840</v>
      </c>
      <c r="E996" s="1345"/>
      <c r="F996" s="1345"/>
      <c r="G996" s="1453"/>
      <c r="H996" s="1487"/>
      <c r="I996" s="874">
        <f>SUM(J996:Q996)</f>
        <v>500</v>
      </c>
      <c r="J996" s="1489"/>
      <c r="K996" s="1489"/>
      <c r="L996" s="1493"/>
      <c r="M996" s="1489"/>
      <c r="N996" s="1501">
        <v>500</v>
      </c>
      <c r="P996" s="1352"/>
    </row>
    <row r="997" spans="1:16" s="1394" customFormat="1" ht="18" customHeight="1" x14ac:dyDescent="0.3">
      <c r="A997" s="1305">
        <v>983</v>
      </c>
      <c r="B997" s="1387"/>
      <c r="C997" s="1360"/>
      <c r="D997" s="682" t="s">
        <v>614</v>
      </c>
      <c r="E997" s="1345"/>
      <c r="F997" s="1345"/>
      <c r="G997" s="1453"/>
      <c r="H997" s="1487"/>
      <c r="I997" s="265">
        <f>SUM(J997:Q997)</f>
        <v>0</v>
      </c>
      <c r="J997" s="1489"/>
      <c r="K997" s="1489"/>
      <c r="L997" s="1493"/>
      <c r="M997" s="1489"/>
      <c r="N997" s="1503"/>
      <c r="P997" s="1352"/>
    </row>
    <row r="998" spans="1:16" s="1394" customFormat="1" ht="18" customHeight="1" x14ac:dyDescent="0.3">
      <c r="A998" s="1305">
        <v>984</v>
      </c>
      <c r="B998" s="1387"/>
      <c r="C998" s="1360"/>
      <c r="D998" s="1525" t="s">
        <v>874</v>
      </c>
      <c r="E998" s="1345"/>
      <c r="F998" s="1345"/>
      <c r="G998" s="1453"/>
      <c r="H998" s="1487"/>
      <c r="I998" s="874">
        <f>SUM(J998:Q998)</f>
        <v>500</v>
      </c>
      <c r="J998" s="1489"/>
      <c r="K998" s="1489"/>
      <c r="L998" s="1493"/>
      <c r="M998" s="1489"/>
      <c r="N998" s="1501">
        <f>SUM(N996:N997)</f>
        <v>500</v>
      </c>
      <c r="P998" s="1352"/>
    </row>
    <row r="999" spans="1:16" s="1394" customFormat="1" ht="22.5" customHeight="1" x14ac:dyDescent="0.3">
      <c r="A999" s="1305">
        <v>985</v>
      </c>
      <c r="B999" s="1387"/>
      <c r="C999" s="1360">
        <v>193</v>
      </c>
      <c r="D999" s="871" t="s">
        <v>677</v>
      </c>
      <c r="E999" s="1345"/>
      <c r="F999" s="1345"/>
      <c r="G999" s="1453"/>
      <c r="H999" s="1487" t="s">
        <v>23</v>
      </c>
      <c r="I999" s="874"/>
      <c r="J999" s="1489"/>
      <c r="K999" s="1489"/>
      <c r="L999" s="1493"/>
      <c r="M999" s="1489"/>
      <c r="N999" s="1501"/>
      <c r="P999" s="1352"/>
    </row>
    <row r="1000" spans="1:16" s="1394" customFormat="1" ht="18" customHeight="1" x14ac:dyDescent="0.3">
      <c r="A1000" s="1305">
        <v>986</v>
      </c>
      <c r="B1000" s="1387"/>
      <c r="C1000" s="1360"/>
      <c r="D1000" s="1525" t="s">
        <v>840</v>
      </c>
      <c r="E1000" s="1345"/>
      <c r="F1000" s="1345"/>
      <c r="G1000" s="1453"/>
      <c r="H1000" s="1487"/>
      <c r="I1000" s="874">
        <f>SUM(J1000:Q1000)</f>
        <v>9000</v>
      </c>
      <c r="J1000" s="1489"/>
      <c r="K1000" s="1489"/>
      <c r="L1000" s="1493">
        <v>9000</v>
      </c>
      <c r="M1000" s="1489"/>
      <c r="N1000" s="1501"/>
      <c r="P1000" s="1352"/>
    </row>
    <row r="1001" spans="1:16" s="1394" customFormat="1" ht="18" customHeight="1" x14ac:dyDescent="0.3">
      <c r="A1001" s="1305">
        <v>987</v>
      </c>
      <c r="B1001" s="1387"/>
      <c r="C1001" s="1360"/>
      <c r="D1001" s="682" t="s">
        <v>614</v>
      </c>
      <c r="E1001" s="1345"/>
      <c r="F1001" s="1345"/>
      <c r="G1001" s="1453"/>
      <c r="H1001" s="1487"/>
      <c r="I1001" s="265">
        <f>SUM(J1001:Q1001)</f>
        <v>0</v>
      </c>
      <c r="J1001" s="1489"/>
      <c r="K1001" s="1489"/>
      <c r="L1001" s="1492"/>
      <c r="M1001" s="1489"/>
      <c r="N1001" s="1386"/>
      <c r="P1001" s="1352"/>
    </row>
    <row r="1002" spans="1:16" s="1394" customFormat="1" ht="18" customHeight="1" x14ac:dyDescent="0.3">
      <c r="A1002" s="1305">
        <v>988</v>
      </c>
      <c r="B1002" s="1509"/>
      <c r="C1002" s="1360"/>
      <c r="D1002" s="871" t="s">
        <v>874</v>
      </c>
      <c r="E1002" s="1345"/>
      <c r="F1002" s="1345"/>
      <c r="G1002" s="1453"/>
      <c r="H1002" s="1487"/>
      <c r="I1002" s="409">
        <f>SUM(J1002:Q1002)</f>
        <v>9000</v>
      </c>
      <c r="J1002" s="1489"/>
      <c r="K1002" s="1489"/>
      <c r="L1002" s="1493">
        <f>SUM(L1000:L1001)</f>
        <v>9000</v>
      </c>
      <c r="M1002" s="1489"/>
      <c r="N1002" s="1413"/>
      <c r="P1002" s="1352"/>
    </row>
    <row r="1003" spans="1:16" s="1394" customFormat="1" ht="31.5" customHeight="1" x14ac:dyDescent="0.3">
      <c r="A1003" s="1305">
        <v>989</v>
      </c>
      <c r="B1003" s="1387"/>
      <c r="C1003" s="1388">
        <v>194</v>
      </c>
      <c r="D1003" s="1298" t="s">
        <v>745</v>
      </c>
      <c r="E1003" s="1345"/>
      <c r="F1003" s="1345"/>
      <c r="G1003" s="1453"/>
      <c r="H1003" s="1487" t="s">
        <v>23</v>
      </c>
      <c r="I1003" s="874"/>
      <c r="J1003" s="1489"/>
      <c r="K1003" s="1489"/>
      <c r="L1003" s="1493"/>
      <c r="M1003" s="1489"/>
      <c r="N1003" s="1501"/>
      <c r="P1003" s="1352"/>
    </row>
    <row r="1004" spans="1:16" s="1394" customFormat="1" ht="18" customHeight="1" x14ac:dyDescent="0.3">
      <c r="A1004" s="1305">
        <v>990</v>
      </c>
      <c r="B1004" s="1387"/>
      <c r="C1004" s="1388"/>
      <c r="D1004" s="1298" t="s">
        <v>840</v>
      </c>
      <c r="E1004" s="1345"/>
      <c r="F1004" s="1345"/>
      <c r="G1004" s="1453"/>
      <c r="H1004" s="1487"/>
      <c r="I1004" s="874">
        <f>SUM(J1004:Q1004)</f>
        <v>500</v>
      </c>
      <c r="J1004" s="1489"/>
      <c r="K1004" s="1489"/>
      <c r="L1004" s="1493"/>
      <c r="M1004" s="1489"/>
      <c r="N1004" s="1501">
        <v>500</v>
      </c>
      <c r="P1004" s="1352"/>
    </row>
    <row r="1005" spans="1:16" s="1394" customFormat="1" ht="18" customHeight="1" x14ac:dyDescent="0.3">
      <c r="A1005" s="1305">
        <v>991</v>
      </c>
      <c r="B1005" s="1509"/>
      <c r="C1005" s="1360"/>
      <c r="D1005" s="682" t="s">
        <v>614</v>
      </c>
      <c r="E1005" s="1345"/>
      <c r="F1005" s="1345"/>
      <c r="G1005" s="1453"/>
      <c r="H1005" s="1487"/>
      <c r="I1005" s="265">
        <f>SUM(J1005:Q1005)</f>
        <v>0</v>
      </c>
      <c r="J1005" s="1489"/>
      <c r="K1005" s="1489"/>
      <c r="L1005" s="1492"/>
      <c r="M1005" s="1489"/>
      <c r="N1005" s="1386"/>
      <c r="P1005" s="1352"/>
    </row>
    <row r="1006" spans="1:16" s="1394" customFormat="1" ht="18" customHeight="1" x14ac:dyDescent="0.3">
      <c r="A1006" s="1305">
        <v>992</v>
      </c>
      <c r="B1006" s="1527"/>
      <c r="C1006" s="1512"/>
      <c r="D1006" s="1525" t="s">
        <v>874</v>
      </c>
      <c r="E1006" s="1514"/>
      <c r="F1006" s="1514"/>
      <c r="G1006" s="1515"/>
      <c r="H1006" s="1487"/>
      <c r="I1006" s="409">
        <f>SUM(J1006:Q1006)</f>
        <v>500</v>
      </c>
      <c r="J1006" s="1489"/>
      <c r="K1006" s="1489"/>
      <c r="L1006" s="1493"/>
      <c r="M1006" s="1489"/>
      <c r="N1006" s="1413">
        <f>SUM(N1004:N1005)</f>
        <v>500</v>
      </c>
      <c r="P1006" s="1352"/>
    </row>
    <row r="1007" spans="1:16" s="1394" customFormat="1" ht="22.5" customHeight="1" x14ac:dyDescent="0.3">
      <c r="A1007" s="1305">
        <v>993</v>
      </c>
      <c r="B1007" s="1387"/>
      <c r="C1007" s="1360">
        <v>195</v>
      </c>
      <c r="D1007" s="871" t="s">
        <v>746</v>
      </c>
      <c r="E1007" s="1345"/>
      <c r="F1007" s="1345"/>
      <c r="G1007" s="1453"/>
      <c r="H1007" s="1487" t="s">
        <v>23</v>
      </c>
      <c r="I1007" s="874"/>
      <c r="J1007" s="1489"/>
      <c r="K1007" s="1489"/>
      <c r="L1007" s="1493"/>
      <c r="M1007" s="1489"/>
      <c r="N1007" s="1501"/>
      <c r="P1007" s="1352"/>
    </row>
    <row r="1008" spans="1:16" s="1394" customFormat="1" ht="18" customHeight="1" x14ac:dyDescent="0.3">
      <c r="A1008" s="1305">
        <v>994</v>
      </c>
      <c r="B1008" s="1387"/>
      <c r="C1008" s="1360"/>
      <c r="D1008" s="871" t="s">
        <v>840</v>
      </c>
      <c r="E1008" s="1345"/>
      <c r="F1008" s="1345"/>
      <c r="G1008" s="1453"/>
      <c r="H1008" s="1487"/>
      <c r="I1008" s="874">
        <f>SUM(J1008:Q1008)</f>
        <v>3000</v>
      </c>
      <c r="J1008" s="1489"/>
      <c r="K1008" s="1489"/>
      <c r="L1008" s="1493"/>
      <c r="M1008" s="1489"/>
      <c r="N1008" s="1501">
        <v>3000</v>
      </c>
      <c r="P1008" s="1352"/>
    </row>
    <row r="1009" spans="1:16" s="1394" customFormat="1" ht="18" customHeight="1" x14ac:dyDescent="0.3">
      <c r="A1009" s="1305">
        <v>995</v>
      </c>
      <c r="B1009" s="1509"/>
      <c r="C1009" s="1360"/>
      <c r="D1009" s="682" t="s">
        <v>614</v>
      </c>
      <c r="E1009" s="1345"/>
      <c r="F1009" s="1345"/>
      <c r="G1009" s="1453"/>
      <c r="H1009" s="1487"/>
      <c r="I1009" s="265">
        <f>SUM(J1009:Q1009)</f>
        <v>0</v>
      </c>
      <c r="J1009" s="1489"/>
      <c r="K1009" s="1489"/>
      <c r="L1009" s="1492"/>
      <c r="M1009" s="1489"/>
      <c r="N1009" s="1386"/>
      <c r="P1009" s="1352"/>
    </row>
    <row r="1010" spans="1:16" s="1394" customFormat="1" ht="18" customHeight="1" x14ac:dyDescent="0.3">
      <c r="A1010" s="1305">
        <v>996</v>
      </c>
      <c r="B1010" s="1509"/>
      <c r="C1010" s="1512"/>
      <c r="D1010" s="1525" t="s">
        <v>874</v>
      </c>
      <c r="E1010" s="1514"/>
      <c r="F1010" s="1514"/>
      <c r="G1010" s="1515"/>
      <c r="H1010" s="1487"/>
      <c r="I1010" s="409">
        <f>SUM(J1010:Q1010)</f>
        <v>3000</v>
      </c>
      <c r="J1010" s="1489"/>
      <c r="K1010" s="1489"/>
      <c r="L1010" s="1493"/>
      <c r="M1010" s="1489"/>
      <c r="N1010" s="1413">
        <f>SUM(N1008:N1009)</f>
        <v>3000</v>
      </c>
      <c r="P1010" s="1352"/>
    </row>
    <row r="1011" spans="1:16" s="1394" customFormat="1" ht="22.5" customHeight="1" x14ac:dyDescent="0.3">
      <c r="A1011" s="1305">
        <v>997</v>
      </c>
      <c r="B1011" s="1509"/>
      <c r="C1011" s="1360">
        <v>196</v>
      </c>
      <c r="D1011" s="871" t="s">
        <v>747</v>
      </c>
      <c r="E1011" s="1345"/>
      <c r="F1011" s="1345"/>
      <c r="G1011" s="1453"/>
      <c r="H1011" s="1487" t="s">
        <v>22</v>
      </c>
      <c r="I1011" s="874"/>
      <c r="J1011" s="1489"/>
      <c r="K1011" s="1489"/>
      <c r="L1011" s="1493"/>
      <c r="M1011" s="1489"/>
      <c r="N1011" s="1501"/>
      <c r="P1011" s="1352"/>
    </row>
    <row r="1012" spans="1:16" s="1394" customFormat="1" ht="18" customHeight="1" x14ac:dyDescent="0.3">
      <c r="A1012" s="1305">
        <v>998</v>
      </c>
      <c r="B1012" s="1509"/>
      <c r="C1012" s="1360"/>
      <c r="D1012" s="871" t="s">
        <v>840</v>
      </c>
      <c r="E1012" s="1345"/>
      <c r="F1012" s="1345"/>
      <c r="G1012" s="1453"/>
      <c r="H1012" s="1487"/>
      <c r="I1012" s="874">
        <f>SUM(J1012:Q1012)</f>
        <v>16000</v>
      </c>
      <c r="J1012" s="1489"/>
      <c r="K1012" s="1489"/>
      <c r="L1012" s="1493">
        <v>16000</v>
      </c>
      <c r="M1012" s="1489"/>
      <c r="N1012" s="1501"/>
      <c r="P1012" s="1352"/>
    </row>
    <row r="1013" spans="1:16" s="1394" customFormat="1" ht="18" customHeight="1" x14ac:dyDescent="0.3">
      <c r="A1013" s="1305">
        <v>999</v>
      </c>
      <c r="B1013" s="1509"/>
      <c r="C1013" s="1360"/>
      <c r="D1013" s="682" t="s">
        <v>614</v>
      </c>
      <c r="E1013" s="1345"/>
      <c r="F1013" s="1345"/>
      <c r="G1013" s="1453"/>
      <c r="H1013" s="1487"/>
      <c r="I1013" s="265">
        <f>SUM(J1013:Q1013)</f>
        <v>0</v>
      </c>
      <c r="J1013" s="1489"/>
      <c r="K1013" s="1489"/>
      <c r="L1013" s="1492"/>
      <c r="M1013" s="1489"/>
      <c r="N1013" s="1386"/>
      <c r="P1013" s="1352"/>
    </row>
    <row r="1014" spans="1:16" s="1394" customFormat="1" ht="18" customHeight="1" x14ac:dyDescent="0.3">
      <c r="A1014" s="1305">
        <v>1000</v>
      </c>
      <c r="B1014" s="1509"/>
      <c r="C1014" s="1512"/>
      <c r="D1014" s="1525" t="s">
        <v>874</v>
      </c>
      <c r="E1014" s="1514"/>
      <c r="F1014" s="1514"/>
      <c r="G1014" s="1515"/>
      <c r="H1014" s="1487"/>
      <c r="I1014" s="409">
        <f>SUM(J1014:Q1014)</f>
        <v>16000</v>
      </c>
      <c r="J1014" s="1489"/>
      <c r="K1014" s="1489"/>
      <c r="L1014" s="1493">
        <f>SUM(L1012:L1013)</f>
        <v>16000</v>
      </c>
      <c r="M1014" s="1489"/>
      <c r="N1014" s="1413"/>
      <c r="P1014" s="1352"/>
    </row>
    <row r="1015" spans="1:16" s="1394" customFormat="1" ht="22.5" customHeight="1" x14ac:dyDescent="0.3">
      <c r="A1015" s="1305">
        <v>1001</v>
      </c>
      <c r="B1015" s="1509"/>
      <c r="C1015" s="1360">
        <v>197</v>
      </c>
      <c r="D1015" s="871" t="s">
        <v>748</v>
      </c>
      <c r="E1015" s="1345"/>
      <c r="F1015" s="1345"/>
      <c r="G1015" s="1453"/>
      <c r="H1015" s="1487" t="s">
        <v>23</v>
      </c>
      <c r="I1015" s="874"/>
      <c r="J1015" s="1489"/>
      <c r="K1015" s="1489"/>
      <c r="L1015" s="1493"/>
      <c r="M1015" s="1489"/>
      <c r="N1015" s="1501"/>
      <c r="P1015" s="1352"/>
    </row>
    <row r="1016" spans="1:16" s="1394" customFormat="1" ht="18" customHeight="1" x14ac:dyDescent="0.3">
      <c r="A1016" s="1305">
        <v>1002</v>
      </c>
      <c r="B1016" s="1509"/>
      <c r="C1016" s="1360"/>
      <c r="D1016" s="871" t="s">
        <v>840</v>
      </c>
      <c r="E1016" s="1345"/>
      <c r="F1016" s="1345"/>
      <c r="G1016" s="1453"/>
      <c r="H1016" s="1487"/>
      <c r="I1016" s="874">
        <f>SUM(J1016:Q1016)</f>
        <v>5650</v>
      </c>
      <c r="J1016" s="1493">
        <v>5000</v>
      </c>
      <c r="K1016" s="1493">
        <v>650</v>
      </c>
      <c r="L1016" s="1493"/>
      <c r="M1016" s="1489"/>
      <c r="N1016" s="1501"/>
      <c r="P1016" s="1352"/>
    </row>
    <row r="1017" spans="1:16" s="1394" customFormat="1" ht="18" customHeight="1" x14ac:dyDescent="0.3">
      <c r="A1017" s="1305">
        <v>1003</v>
      </c>
      <c r="B1017" s="1509"/>
      <c r="C1017" s="1360"/>
      <c r="D1017" s="682" t="s">
        <v>614</v>
      </c>
      <c r="E1017" s="1345"/>
      <c r="F1017" s="1345"/>
      <c r="G1017" s="1453"/>
      <c r="H1017" s="1487"/>
      <c r="I1017" s="265">
        <f>SUM(J1017:Q1017)</f>
        <v>0</v>
      </c>
      <c r="J1017" s="265"/>
      <c r="K1017" s="265"/>
      <c r="L1017" s="1492"/>
      <c r="M1017" s="1489"/>
      <c r="N1017" s="1386"/>
      <c r="P1017" s="1352"/>
    </row>
    <row r="1018" spans="1:16" s="1394" customFormat="1" ht="18" customHeight="1" thickBot="1" x14ac:dyDescent="0.35">
      <c r="A1018" s="1305">
        <v>1004</v>
      </c>
      <c r="B1018" s="1528"/>
      <c r="C1018" s="1512"/>
      <c r="D1018" s="1525" t="s">
        <v>874</v>
      </c>
      <c r="E1018" s="1514"/>
      <c r="F1018" s="1514"/>
      <c r="G1018" s="1515"/>
      <c r="H1018" s="1529"/>
      <c r="I1018" s="874">
        <f>SUM(J1018:Q1018)</f>
        <v>5650</v>
      </c>
      <c r="J1018" s="874">
        <f>SUM(J1016:J1017)</f>
        <v>5000</v>
      </c>
      <c r="K1018" s="874">
        <f>SUM(K1016:K1017)</f>
        <v>650</v>
      </c>
      <c r="L1018" s="1523"/>
      <c r="M1018" s="1518"/>
      <c r="N1018" s="1530"/>
      <c r="P1018" s="1352"/>
    </row>
    <row r="1019" spans="1:16" s="1394" customFormat="1" ht="27" customHeight="1" thickTop="1" x14ac:dyDescent="0.3">
      <c r="A1019" s="1305">
        <v>1005</v>
      </c>
      <c r="B1019" s="1531"/>
      <c r="C1019" s="1532"/>
      <c r="D1019" s="2075" t="s">
        <v>13</v>
      </c>
      <c r="E1019" s="2076"/>
      <c r="F1019" s="2076"/>
      <c r="G1019" s="2077"/>
      <c r="H1019" s="1533"/>
      <c r="I1019" s="1534"/>
      <c r="J1019" s="1535"/>
      <c r="K1019" s="1535"/>
      <c r="L1019" s="1536"/>
      <c r="M1019" s="1535"/>
      <c r="N1019" s="1537"/>
      <c r="P1019" s="1352"/>
    </row>
    <row r="1020" spans="1:16" s="1309" customFormat="1" ht="20.100000000000001" customHeight="1" x14ac:dyDescent="0.35">
      <c r="A1020" s="1305">
        <v>1006</v>
      </c>
      <c r="B1020" s="1538"/>
      <c r="C1020" s="1539"/>
      <c r="D1020" s="1619" t="s">
        <v>239</v>
      </c>
      <c r="E1020" s="1540"/>
      <c r="F1020" s="1541"/>
      <c r="G1020" s="1542"/>
      <c r="H1020" s="1543"/>
      <c r="I1020" s="1543">
        <f>SUM(J1020:N1020)</f>
        <v>15016162</v>
      </c>
      <c r="J1020" s="1543">
        <f>J987+J982+J977+J972+J967+J962+J957+J952+J947+J942+J937+J932+J926+J910+J899+J893+J885+J874+J869+J861+J851+J846+J841+J836+J831+J825+J819+J813+J808+J802+J797+J792+J787+J782+J776+J771+J766+J736+J731+J726+J721+J716+J711+J706+J701+J696+J691+J686+J681+J676+J671+J666+J661+J655+J650+J645+J639+J634+J629+J624+J619+J613+J608+J603+J598+J592+J587+J582+J577+J572+J567+J561+J556+J551+J546+J537+J532+J527+J522+J517+J512+J507+J502+J497+J492+J487+J482+J477+J471+J465+J458+J453+J448+J443+J438+J433+J428+J376+J371+J366+J361+J328+J298+J293+J288+J283+J278+J273+J268+J262+J257+J251+J246+J241+J236+J196+J190+J185+J180+J135+J130+J125+J120+J115+J47+J42+J37+J32+J27+J22+J17</f>
        <v>501713</v>
      </c>
      <c r="K1020" s="1543">
        <f>K987+K982+K977+K972+K967+K962+K957+K952+K947+K942+K937+K932+K926+K910+K899+K893+K885+K874+K869+K861+K851+K846+K841+K836+K831+K825+K819+K813+K808+K802+K797+K792+K787+K782+K776+K771+K766+K736+K731+K726+K721+K716+K711+K706+K701+K696+K691+K686+K681+K676+K671+K666+K661+K655+K650+K645+K639+K634+K629+K624+K619+K613+K608+K603+K598+K592+K587+K582+K577+K572+K567+K561+K556+K551+K546+K537+K532+K527+K522+K517+K512+K507+K502+K497+K492+K487+K482+K477+K471+K465+K458+K453+K448+K443+K438+K433+K428+K376+K371+K366+K361+K328+K298+K293+K288+K283+K278+K273+K268+K262+K257+K251+K246+K241+K236+K196+K190+K185+K180+K135+K130+K125+K120+K115+K47+K42+K37+K32+K27+K22+K17</f>
        <v>90682</v>
      </c>
      <c r="L1020" s="1543">
        <f>L987+L982+L977+L972+L967+L962+L957+L952+L947+L942+L937+L932+L926+L910+L899+L893+L885+L874+L869+L861+L851+L846+L841+L836+L831+L825+L819+L813+L808+L802+L797+L792+L787+L782+L776+L771+L766+L736+L731+L726+L721+L716+L711+L706+L701+L696+L691+L686+L681+L676+L671+L666+L661+L655+L650+L645+L639+L634+L629+L624+L619+L613+L608+L603+L598+L592+L587+L582+L577+L572+L567+L561+L556+L551+L546+L537+L532+L527+L522+L517+L512+L507+L502+L497+L492+L487+L482+L477+L471+L465+L458+L453+L448+L443+L438+L433+L428+L376+L371+L366+L361+L328+L298+L293+L288+L283+L278+L273+L268+L262+L257+L251+L246+L241+L236+L196+L190+L185+L180+L135+L130+L125+L120+L115+L47+L42+L37+L32+L27+L22+L17</f>
        <v>4329397</v>
      </c>
      <c r="M1020" s="1543">
        <f>M987+M982+M977+M972+M967+M962+M957+M952+M947+M942+M937+M932+M926+M910+M899+M893+M885+M874+M869+M861+M851+M846+M841+M836+M831+M825+M819+M813+M808+M802+M797+M792+M787+M782+M776+M771+M766+M736+M731+M726+M721+M716+M711+M706+M701+M696+M691+M686+M681+M676+M671+M666+M661+M655+M650+M645+M639+M634+M629+M624+M619+M613+M608+M603+M598+M592+M587+M582+M577+M572+M567+M561+M556+M551+M546+M537+M532+M527+M522+M517+M512+M507+M502+M497+M492+M487+M482+M477+M471+M465+M458+M453+M448+M443+M438+M433+M428+M376+M371+M366+M361+M328+M298+M293+M288+M283+M278+M273+M268+M262+M257+M251+M246+M241+M236+M196+M190+M185+M180+M135+M130+M125+M120+M115+M47+M42+M37+M32+M27+M22+M17</f>
        <v>35385</v>
      </c>
      <c r="N1020" s="1544">
        <f>N987+N982+N977+N972+N967+N962+N957+N952+N947+N942+N937+N932+N926+N910+N899+N893+N885+N874+N869+N861+N851+N846+N841+N836+N831+N825+N819+N813+N808+N802+N797+N792+N787+N782+N776+N771+N766+N736+N731+N726+N721+N716+N711+N706+N701+N696+N691+N686+N681+N676+N671+N666+N661+N655+N650+N645+N639+N634+N629+N624+N619+N613+N608+N603+N598+N592+N587+N582+N577+N572+N567+N561+N556+N551+N546+N537+N532+N527+N522+N517+N512+N507+N502+N497+N492+N487+N482+N477+N471+N465+N458+N453+N448+N443+N438+N433+N428+N376+N371+N366+N361+N328+N298+N293+N288+N283+N278+N273+N268+N262+N257+N251+N246+N241+N236+N196+N190+N185+N180+N135+N130+N125+N120+N115+N47+N42+N37+N32+N27+N22+N17</f>
        <v>10058985</v>
      </c>
      <c r="O1020" s="1310"/>
      <c r="P1020" s="1352"/>
    </row>
    <row r="1021" spans="1:16" s="1309" customFormat="1" ht="20.100000000000001" customHeight="1" x14ac:dyDescent="0.35">
      <c r="A1021" s="1305">
        <v>1007</v>
      </c>
      <c r="B1021" s="1545"/>
      <c r="C1021" s="1546"/>
      <c r="D1021" s="1525" t="s">
        <v>840</v>
      </c>
      <c r="E1021" s="1547"/>
      <c r="F1021" s="1548"/>
      <c r="G1021" s="1549"/>
      <c r="H1021" s="1550"/>
      <c r="I1021" s="1551">
        <f>SUM(J1021:N1021)</f>
        <v>16409513</v>
      </c>
      <c r="J1021" s="1551">
        <f>J988+J983+J978+J973+J968+J963+J958+J953+J948+J943+J938+J933+J927+J911+J900+J894+J886+J875+J870+J862+J852+J847+J842+J837+J832+J826+J820+J814+J809+J803+J798+J793+J788+J783+J777+J772+J767+J737+J732+J727+J722+J717+J712+J707+J702+J697+J692+J687+J682+J677+J672+J667+J662+J656+J651+J646+J640+J635+J630+J625+J620+J614+J609+J604+J599+J593+J588+J583+J578+J573+J568+J562+J557+J552+J547+J538+J533+J528+J523+J518+J513+J508+J503+J498+J493+J488+J483+J478+J472+J466+J459+J454+J449+J444+J439+J434+J429+J377+J372+J367+J362+J329+J299+J294+J289+J284+J279+J274+J269+J263+J258+J252+J247+J242+J237+J197+J191+J186+J181+J136+J131+J126+J121+J116+J48+J43+J38+J33+J28+J23+J18+J992+J996+J1000+J920+J915+J906+J879+J856+J542+J1004+J1008+J1012+J1016</f>
        <v>516080</v>
      </c>
      <c r="K1021" s="1551">
        <f>K988+K983+K978+K973+K968+K963+K958+K953+K948+K943+K938+K933+K927+K911+K900+K894+K886+K875+K870+K862+K852+K847+K842+K837+K832+K826+K820+K814+K809+K803+K798+K793+K788+K783+K777+K772+K767+K737+K732+K727+K722+K717+K712+K707+K702+K697+K692+K687+K682+K677+K672+K667+K662+K656+K651+K646+K640+K635+K630+K625+K620+K614+K609+K604+K599+K593+K588+K583+K578+K573+K568+K562+K557+K552+K547+K538+K533+K528+K523+K518+K513+K508+K503+K498+K493+K488+K483+K478+K472+K466+K459+K454+K449+K444+K439+K434+K429+K377+K372+K367+K362+K329+K299+K294+K289+K284+K279+K274+K269+K263+K258+K252+K247+K242+K237+K197+K191+K186+K181+K136+K131+K126+K121+K116+K48+K43+K38+K33+K28+K23+K18+K992+K996+K1000+K920+K915+K906+K879+K856+K542+K1004+K1008+K1012+K1016</f>
        <v>94312</v>
      </c>
      <c r="L1021" s="1551">
        <f>L988+L983+L978+L973+L968+L963+L958+L953+L948+L943+L938+L933+L927+L911+L900+L894+L886+L875+L870+L862+L852+L847+L842+L837+L832+L826+L820+L814+L809+L803+L798+L793+L788+L783+L777+L772+L767+L737+L732+L727+L722+L717+L712+L707+L702+L697+L692+L687+L682+L677+L672+L667+L662+L656+L651+L646+L640+L635+L630+L625+L620+L614+L609+L604+L599+L593+L588+L583+L578+L573+L568+L562+L557+L552+L547+L538+L533+L528+L523+L518+L513+L508+L503+L498+L493+L488+L483+L478+L472+L466+L459+L454+L449+L444+L439+L434+L429+L377+L372+L367+L362+L329+L299+L294+L289+L284+L279+L274+L269+L263+L258+L252+L247+L242+L237+L197+L191+L186+L181+L136+L131+L126+L121+L116+L48+L43+L38+L33+L28+L23+L18+L992+L996+L1000+L920+L915+L906+L879+L856+L542+L1004+L1008+L1012+L1016</f>
        <v>4484418</v>
      </c>
      <c r="M1021" s="1551">
        <f>M988+M983+M978+M973+M968+M963+M958+M953+M948+M943+M938+M933+M927+M911+M900+M894+M886+M875+M870+M862+M852+M847+M842+M837+M832+M826+M820+M814+M809+M803+M798+M793+M788+M783+M777+M772+M767+M737+M732+M727+M722+M717+M712+M707+M702+M697+M692+M687+M682+M677+M672+M667+M662+M656+M651+M646+M640+M635+M630+M625+M620+M614+M609+M604+M599+M593+M588+M583+M578+M573+M568+M562+M557+M552+M547+M538+M533+M528+M523+M518+M513+M508+M503+M498+M493+M488+M483+M478+M472+M466+M459+M454+M449+M444+M439+M434+M429+M377+M372+M367+M362+M329+M299+M294+M289+M284+M279+M274+M269+M263+M258+M252+M247+M242+M237+M197+M191+M186+M181+M136+M131+M126+M121+M116+M48+M43+M38+M33+M28+M23+M18+M992+M996+M1000+M920+M915+M906+M879+M856+M542+M1004+M1008+M1012+M1016</f>
        <v>36435</v>
      </c>
      <c r="N1021" s="1552">
        <f>N988+N983+N978+N973+N968+N963+N958+N953+N948+N943+N938+N933+N927+N911+N900+N894+N886+N875+N870+N862+N852+N847+N842+N837+N832+N826+N820+N814+N809+N803+N798+N793+N788+N783+N777+N772+N767+N737+N732+N727+N722+N717+N712+N707+N702+N697+N692+N687+N682+N677+N672+N667+N662+N656+N651+N646+N640+N635+N630+N625+N620+N614+N609+N604+N599+N593+N588+N583+N578+N573+N568+N562+N557+N552+N547+N538+N533+N528+N523+N518+N513+N508+N503+N498+N493+N488+N483+N478+N472+N466+N459+N454+N449+N444+N439+N434+N429+N377+N372+N367+N362+N329+N299+N294+N289+N284+N279+N274+N269+N263+N258+N252+N247+N242+N237+N197+N191+N186+N181+N136+N131+N126+N121+N116+N48+N43+N38+N33+N28+N23+N18+N992+N996+N1000+N920+N915+N906+N879+N856+N542+N1004+N1008+N1012+N1016</f>
        <v>11278268</v>
      </c>
      <c r="O1021" s="1310"/>
      <c r="P1021" s="1352"/>
    </row>
    <row r="1022" spans="1:16" s="1309" customFormat="1" ht="20.100000000000001" customHeight="1" x14ac:dyDescent="0.35">
      <c r="A1022" s="1305">
        <v>1008</v>
      </c>
      <c r="B1022" s="1427"/>
      <c r="C1022" s="1553"/>
      <c r="D1022" s="682" t="s">
        <v>614</v>
      </c>
      <c r="E1022" s="1554"/>
      <c r="F1022" s="1555"/>
      <c r="G1022" s="1556"/>
      <c r="H1022" s="1557"/>
      <c r="I1022" s="1558">
        <f>SUM(J1022:N1022)</f>
        <v>52404</v>
      </c>
      <c r="J1022" s="1558">
        <f>J989+J984+J979+J974+J969+J964+J959+J954+J949+J944+J939+J934+J928+J912+J901+J895+J887+J876+J871+J863+J853+J848+J843+J838+J833+J827+J821+J815+J810+J799+J794+J789+J784+J778+J773+J768+J738+J733+J728+J723+J718+J713+J708+J703+J698+J693+J688+J683+J678+J673+J668+J663+J657+J652+J647+J641+J636+J631+J626+J621+J615+J610+J605+J600+J594+J589+J584+J579+J574+J569+J563+J558+J553+J548+J539+J534+J529+J524+J519+J514+J509+J504+J499+J494+J489+J484+J479+J473+J467+J460+J455+J450+J445+J440+J435+J430+J378+J373+J368+J363+J330+J300+J295+J290+J285+J280+J275+J270+J264+J259+J253+J248+J243+J238+J198+J192+J187+J182+J137+J132+J127+J122+J117+J49+J44+J39+J34+J29+J24+J19+J461+J916+J804+J543+J921+J857+J880+J993+J907+J997+J1001+J1005+J1009+J1013+J1017</f>
        <v>-485</v>
      </c>
      <c r="K1022" s="1558">
        <f t="shared" ref="K1022:N1022" si="5">K989+K984+K979+K974+K969+K964+K959+K954+K949+K944+K939+K934+K928+K912+K901+K895+K887+K876+K871+K863+K853+K848+K843+K838+K833+K827+K821+K815+K810+K799+K794+K789+K784+K778+K773+K768+K738+K733+K728+K723+K718+K713+K708+K703+K698+K693+K688+K683+K678+K673+K668+K663+K657+K652+K647+K641+K636+K631+K626+K621+K615+K610+K605+K600+K594+K589+K584+K579+K574+K569+K563+K558+K553+K548+K539+K534+K529+K524+K519+K514+K509+K504+K499+K494+K489+K484+K479+K473+K467+K460+K455+K450+K445+K440+K435+K430+K378+K373+K368+K363+K330+K300+K295+K290+K285+K280+K275+K270+K264+K259+K253+K248+K243+K238+K198+K192+K187+K182+K137+K132+K127+K122+K117+K49+K44+K39+K34+K29+K24+K19+K461+K916+K804+K543+K921+K857+K880+K993+K907+K997+K1001+K1005+K1009+K1013+K1017</f>
        <v>-151</v>
      </c>
      <c r="L1022" s="1558">
        <f t="shared" si="5"/>
        <v>-36714</v>
      </c>
      <c r="M1022" s="1558">
        <f t="shared" si="5"/>
        <v>0</v>
      </c>
      <c r="N1022" s="1559">
        <f t="shared" si="5"/>
        <v>89754</v>
      </c>
      <c r="O1022" s="1310"/>
      <c r="P1022" s="1352"/>
    </row>
    <row r="1023" spans="1:16" s="1309" customFormat="1" ht="20.100000000000001" customHeight="1" thickBot="1" x14ac:dyDescent="0.4">
      <c r="A1023" s="1305">
        <v>1009</v>
      </c>
      <c r="B1023" s="1538"/>
      <c r="C1023" s="1539"/>
      <c r="D1023" s="1560" t="s">
        <v>874</v>
      </c>
      <c r="E1023" s="1561"/>
      <c r="F1023" s="1562"/>
      <c r="G1023" s="1563"/>
      <c r="H1023" s="1543"/>
      <c r="I1023" s="362">
        <f>SUM(J1023:N1023)</f>
        <v>16461917</v>
      </c>
      <c r="J1023" s="1564">
        <f>SUM(J1021:J1022)</f>
        <v>515595</v>
      </c>
      <c r="K1023" s="1564">
        <f>SUM(K1021:K1022)</f>
        <v>94161</v>
      </c>
      <c r="L1023" s="1564">
        <f>SUM(L1021:L1022)</f>
        <v>4447704</v>
      </c>
      <c r="M1023" s="1564">
        <f>SUM(M1021:M1022)</f>
        <v>36435</v>
      </c>
      <c r="N1023" s="1565">
        <f>SUM(N1021:N1022)</f>
        <v>11368022</v>
      </c>
      <c r="O1023" s="1310"/>
      <c r="P1023" s="1352"/>
    </row>
    <row r="1024" spans="1:16" s="1309" customFormat="1" ht="22.15" customHeight="1" thickTop="1" x14ac:dyDescent="0.35">
      <c r="A1024" s="1305">
        <v>1010</v>
      </c>
      <c r="B1024" s="1566"/>
      <c r="C1024" s="1567"/>
      <c r="D1024" s="1568" t="s">
        <v>91</v>
      </c>
      <c r="E1024" s="1569"/>
      <c r="F1024" s="1569"/>
      <c r="G1024" s="1570"/>
      <c r="H1024" s="1571"/>
      <c r="I1024" s="1572"/>
      <c r="J1024" s="1572"/>
      <c r="K1024" s="1572"/>
      <c r="L1024" s="1572"/>
      <c r="M1024" s="1572"/>
      <c r="N1024" s="1573"/>
      <c r="O1024" s="1310"/>
      <c r="P1024" s="1352"/>
    </row>
    <row r="1025" spans="1:16" s="1309" customFormat="1" ht="18" customHeight="1" x14ac:dyDescent="0.35">
      <c r="A1025" s="1305">
        <v>1011</v>
      </c>
      <c r="B1025" s="1574"/>
      <c r="C1025" s="1575"/>
      <c r="D1025" s="872" t="s">
        <v>239</v>
      </c>
      <c r="E1025" s="881"/>
      <c r="F1025" s="881"/>
      <c r="G1025" s="880"/>
      <c r="H1025" s="1576"/>
      <c r="I1025" s="1577">
        <f>SUM(J1025:N1025)</f>
        <v>12828183</v>
      </c>
      <c r="J1025" s="1356">
        <f>J987+J972+J841+J808+J736+J731+J726+J721+J711+J706+J701+J696+J691+J686+J681+J676+J671+J666+J661+J655+J650+J645+J639+J634+J629+J624+J619+J608+J603+J598+J592+J587+J582+J572+J522+J512+J507+J502+J497+J487+J482+J458+J453+J448+J433+J428+J381+J371+J366+J283+J278+J273+J268+J17+J546</f>
        <v>478585</v>
      </c>
      <c r="K1025" s="1356">
        <f>K987+K972+K841+K808+K736+K731+K726+K721+K711+K706+K701+K696+K691+K686+K681+K676+K671+K666+K661+K655+K650+K645+K639+K634+K629+K624+K619+K608+K603+K598+K592+K587+K582+K572+K522+K512+K507+K502+K497+K487+K482+K458+K453+K448+K433+K428+K381+K371+K366+K283+K278+K273+K268+K17+K546</f>
        <v>82138</v>
      </c>
      <c r="L1025" s="1356">
        <f>L987+L972+L841+L808+L736+L731+L726+L721+L711+L706+L701+L696+L691+L686+L681+L676+L671+L666+L661+L655+L650+L645+L639+L634+L629+L624+L619+L608+L603+L598+L592+L587+L582+L572+L522+L512+L507+L502+L497+L487+L482+L458+L453+L448+L433+L428+L381+L371+L366+L283+L278+L273+L268+L17+L546</f>
        <v>3297968</v>
      </c>
      <c r="M1025" s="1356">
        <f>M987+M972+M841+M808+M736+M731+M726+M721+M711+M706+M701+M696+M691+M686+M681+M676+M671+M666+M661+M655+M650+M645+M639+M634+M629+M624+M619+M608+M603+M598+M592+M587+M582+M572+M522+M512+M507+M502+M497+M487+M482+M458+M453+M448+M433+M428+M381+M371+M366+M283+M278+M273+M268+M17+M546</f>
        <v>15175</v>
      </c>
      <c r="N1025" s="1357">
        <f>N987+N972+N841+N808+N736+N731+N726+N721+N711+N706+N701+N696+N691+N686+N681+N676+N671+N666+N661+N655+N650+N645+N639+N634+N629+N624+N619+N608+N603+N598+N592+N587+N582+N572+N522+N512+N507+N502+N497+N487+N482+N458+N453+N448+N433+N428+N381+N371+N366+N283+N278+N273+N268+N17+N546</f>
        <v>8954317</v>
      </c>
      <c r="O1025" s="1578"/>
      <c r="P1025" s="1352"/>
    </row>
    <row r="1026" spans="1:16" s="1309" customFormat="1" ht="18" customHeight="1" x14ac:dyDescent="0.35">
      <c r="A1026" s="1305">
        <v>1012</v>
      </c>
      <c r="B1026" s="1574"/>
      <c r="C1026" s="1575"/>
      <c r="D1026" s="871" t="s">
        <v>840</v>
      </c>
      <c r="E1026" s="881"/>
      <c r="F1026" s="881"/>
      <c r="G1026" s="880"/>
      <c r="H1026" s="1576"/>
      <c r="I1026" s="1579">
        <f>SUM(J1026:N1026)</f>
        <v>13879155</v>
      </c>
      <c r="J1026" s="1340">
        <f>J988+J973+J842+J809+J737+J732+J727+J722+J712+J707+J702+J697+J692+J687+J682+J677+J672+J667+J662+J656+J651+J646+J640+J635+J630+J625+J620+J609+J604+J599+J593+J588+J583+J573+J523+J513+J508+J503+J498+J488+J483+J459+J454+J449+J434+J429+J382+J372+J367+J284+J279+J274+J269+J18+J547+J996+J1012</f>
        <v>478585</v>
      </c>
      <c r="K1026" s="1340">
        <f>K988+K973+K842+K809+K737+K732+K727+K722+K712+K707+K702+K697+K692+K687+K682+K677+K672+K667+K662+K656+K651+K646+K640+K635+K630+K625+K620+K609+K604+K599+K593+K588+K583+K573+K523+K513+K508+K503+K498+K488+K483+K459+K454+K449+K434+K429+K382+K372+K367+K284+K279+K274+K269+K18+K547+K996+K1012</f>
        <v>82138</v>
      </c>
      <c r="L1026" s="1340">
        <f>L988+L973+L842+L809+L737+L732+L727+L722+L712+L707+L702+L697+L692+L687+L682+L677+L672+L667+L662+L656+L651+L646+L640+L635+L630+L625+L620+L609+L604+L599+L593+L588+L583+L573+L523+L513+L508+L503+L498+L488+L483+L459+L454+L449+L434+L429+L382+L372+L367+L284+L279+L274+L269+L18+L547+L996+L1012</f>
        <v>3331467</v>
      </c>
      <c r="M1026" s="1340">
        <f>M988+M973+M842+M809+M737+M732+M727+M722+M712+M707+M702+M697+M692+M687+M682+M677+M672+M667+M662+M656+M651+M646+M640+M635+M630+M625+M620+M609+M604+M599+M593+M588+M583+M573+M523+M513+M508+M503+M498+M488+M483+M459+M454+M449+M434+M429+M382+M372+M367+M284+M279+M274+M269+M18+M547+M996+M1012</f>
        <v>18675</v>
      </c>
      <c r="N1026" s="1341">
        <f>N988+N973+N842+N809+N737+N732+N727+N722+N712+N707+N702+N697+N692+N687+N682+N677+N672+N667+N662+N656+N651+N646+N640+N635+N630+N625+N620+N609+N604+N599+N593+N588+N583+N573+N523+N513+N508+N503+N498+N488+N483+N459+N454+N449+N434+N429+N382+N372+N367+N284+N279+N274+N269+N18+N547+N996+N1012</f>
        <v>9968290</v>
      </c>
      <c r="O1026" s="1578"/>
      <c r="P1026" s="1352"/>
    </row>
    <row r="1027" spans="1:16" s="1309" customFormat="1" ht="18" customHeight="1" x14ac:dyDescent="0.35">
      <c r="A1027" s="1305">
        <v>1013</v>
      </c>
      <c r="B1027" s="1574"/>
      <c r="C1027" s="1575"/>
      <c r="D1027" s="682" t="s">
        <v>614</v>
      </c>
      <c r="E1027" s="875"/>
      <c r="F1027" s="875"/>
      <c r="G1027" s="869"/>
      <c r="H1027" s="1576"/>
      <c r="I1027" s="265">
        <f>SUM(J1027:Q1027)</f>
        <v>51254</v>
      </c>
      <c r="J1027" s="1358">
        <f>J989+J974+J843+J810+J738+J733+J728+J723+J713+J708+J703+J698+J693+J688+J683+J678+J673+J668+J663+J657+J652+J647+J641+J636+J631+J626+J621+J610+J605+J600+J594+J589+J584+J574+J524+J514+J509+J504+J499+J489+J484+J460+J455+J450+J435+J430+J383+J373+J368+J285+J280+J275+J270+J19+J548+J461+J997+J1013</f>
        <v>0</v>
      </c>
      <c r="K1027" s="1358">
        <f t="shared" ref="K1027:N1027" si="6">K989+K974+K843+K810+K738+K733+K728+K723+K713+K708+K703+K698+K693+K688+K683+K678+K673+K668+K663+K657+K652+K647+K641+K636+K631+K626+K621+K610+K605+K600+K594+K589+K584+K574+K524+K514+K509+K504+K499+K489+K484+K460+K455+K450+K435+K430+K383+K373+K368+K285+K280+K275+K270+K19+K548+K461+K997+K1013</f>
        <v>0</v>
      </c>
      <c r="L1027" s="1358">
        <f t="shared" si="6"/>
        <v>-38500</v>
      </c>
      <c r="M1027" s="1358">
        <f t="shared" si="6"/>
        <v>0</v>
      </c>
      <c r="N1027" s="1414">
        <f t="shared" si="6"/>
        <v>89754</v>
      </c>
      <c r="O1027" s="1578"/>
      <c r="P1027" s="1352"/>
    </row>
    <row r="1028" spans="1:16" s="1309" customFormat="1" ht="18" customHeight="1" x14ac:dyDescent="0.35">
      <c r="A1028" s="1305">
        <v>1014</v>
      </c>
      <c r="B1028" s="1574"/>
      <c r="C1028" s="1575"/>
      <c r="D1028" s="871" t="s">
        <v>874</v>
      </c>
      <c r="E1028" s="875"/>
      <c r="F1028" s="875"/>
      <c r="G1028" s="869"/>
      <c r="H1028" s="1576"/>
      <c r="I1028" s="409">
        <f>SUM(J1028:Q1028)</f>
        <v>13930409</v>
      </c>
      <c r="J1028" s="1340">
        <f>SUM(J1026:J1027)</f>
        <v>478585</v>
      </c>
      <c r="K1028" s="1340">
        <f>SUM(K1026:K1027)</f>
        <v>82138</v>
      </c>
      <c r="L1028" s="1340">
        <f>SUM(L1026:L1027)</f>
        <v>3292967</v>
      </c>
      <c r="M1028" s="1340">
        <f>SUM(M1026:M1027)</f>
        <v>18675</v>
      </c>
      <c r="N1028" s="1341">
        <f>SUM(N1026:N1027)</f>
        <v>10058044</v>
      </c>
      <c r="O1028" s="1578"/>
      <c r="P1028" s="1352"/>
    </row>
    <row r="1029" spans="1:16" s="1309" customFormat="1" ht="22.15" customHeight="1" x14ac:dyDescent="0.35">
      <c r="A1029" s="1305">
        <v>1015</v>
      </c>
      <c r="B1029" s="1574"/>
      <c r="C1029" s="1575"/>
      <c r="D1029" s="1580" t="s">
        <v>92</v>
      </c>
      <c r="E1029" s="881"/>
      <c r="F1029" s="881"/>
      <c r="G1029" s="877"/>
      <c r="H1029" s="1576"/>
      <c r="I1029" s="1577"/>
      <c r="J1029" s="1356"/>
      <c r="K1029" s="1356"/>
      <c r="L1029" s="1356"/>
      <c r="M1029" s="1356"/>
      <c r="N1029" s="1357"/>
      <c r="O1029" s="1578"/>
      <c r="P1029" s="1352"/>
    </row>
    <row r="1030" spans="1:16" s="1309" customFormat="1" ht="18" customHeight="1" x14ac:dyDescent="0.35">
      <c r="A1030" s="1305">
        <v>1016</v>
      </c>
      <c r="B1030" s="1581"/>
      <c r="C1030" s="1582"/>
      <c r="D1030" s="878" t="s">
        <v>239</v>
      </c>
      <c r="E1030" s="881"/>
      <c r="F1030" s="881"/>
      <c r="G1030" s="879"/>
      <c r="H1030" s="1583"/>
      <c r="I1030" s="340">
        <f>SUM(J1030:N1030)</f>
        <v>2187979</v>
      </c>
      <c r="J1030" s="1584">
        <f>J977+J967+J962+J957+J952+J947+J910+J937+J932+J926+J899+J893+J885+J874+J869+J861+J851+J846+J836+J831+J825+J819+J813+J802+J797+J792+J787+J782+J776+J771+J766+J716+J613+J577+J567+J561+J556+J551+J537+J532+J527+J517+J492+J477+J471+J465+J443+J438+J422+J417+J412+J407+J402+J397+J392+J387+J361+J328+J298+J293+J288+J262+J257+J251+J246+J241+J236+J196+J190+J185+J180+J135+J130+J125+J120+J115+J47+J42+J37+J32+J27+J22+J942+J982</f>
        <v>23128</v>
      </c>
      <c r="K1030" s="1584">
        <f>K977+K967+K962+K957+K952+K947+K910+K937+K932+K926+K899+K893+K885+K874+K869+K861+K851+K846+K836+K831+K825+K819+K813+K802+K797+K792+K787+K782+K776+K771+K766+K716+K613+K577+K567+K561+K556+K551+K537+K532+K527+K517+K492+K477+K471+K465+K443+K438+K422+K417+K412+K407+K402+K397+K392+K387+K361+K328+K298+K293+K288+K262+K257+K251+K246+K241+K236+K196+K190+K185+K180+K135+K130+K125+K120+K115+K47+K42+K37+K32+K27+K22+K942+K982</f>
        <v>8544</v>
      </c>
      <c r="L1030" s="1584">
        <f>L977+L967+L962+L957+L952+L947+L910+L937+L932+L926+L899+L893+L885+L874+L869+L861+L851+L846+L836+L831+L825+L819+L813+L802+L797+L792+L787+L782+L776+L771+L766+L716+L613+L577+L567+L561+L556+L551+L537+L532+L527+L517+L492+L477+L471+L465+L443+L438+L422+L417+L412+L407+L402+L397+L392+L387+L361+L328+L298+L293+L288+L262+L257+L251+L246+L241+L236+L196+L190+L185+L180+L135+L130+L125+L120+L115+L47+L42+L37+L32+L27+L22+L942+L982</f>
        <v>1031429</v>
      </c>
      <c r="M1030" s="1584">
        <f>M977+M967+M962+M957+M952+M947+M910+M937+M932+M926+M899+M893+M885+M874+M869+M861+M851+M846+M836+M831+M825+M819+M813+M802+M797+M792+M787+M782+M776+M771+M766+M716+M613+M577+M567+M561+M556+M551+M537+M532+M527+M517+M492+M477+M471+M465+M443+M438+M422+M417+M412+M407+M402+M397+M392+M387+M361+M328+M298+M293+M288+M262+M257+M251+M246+M241+M236+M196+M190+M185+M180+M135+M130+M125+M120+M115+M47+M42+M37+M32+M27+M22+M942+M982</f>
        <v>20210</v>
      </c>
      <c r="N1030" s="1585">
        <f>N977+N967+N962+N957+N952+N947+N910+N937+N932+N926+N899+N893+N885+N874+N869+N861+N851+N846+N836+N831+N825+N819+N813+N802+N797+N792+N787+N782+N776+N771+N766+N716+N613+N577+N567+N561+N556+N551+N537+N532+N527+N517+N492+N477+N471+N465+N443+N438+N422+N417+N412+N407+N402+N397+N392+N387+N361+N328+N298+N293+N288+N262+N257+N251+N246+N241+N236+N196+N190+N185+N180+N135+N130+N125+N120+N115+N47+N42+N37+N32+N27+N22+N942+N982</f>
        <v>1104668</v>
      </c>
      <c r="O1030" s="1310"/>
      <c r="P1030" s="1352"/>
    </row>
    <row r="1031" spans="1:16" s="1309" customFormat="1" ht="18" customHeight="1" x14ac:dyDescent="0.35">
      <c r="A1031" s="1305">
        <v>1017</v>
      </c>
      <c r="B1031" s="1581"/>
      <c r="C1031" s="1582"/>
      <c r="D1031" s="871" t="s">
        <v>840</v>
      </c>
      <c r="E1031" s="881"/>
      <c r="F1031" s="881"/>
      <c r="G1031" s="879"/>
      <c r="H1031" s="1586"/>
      <c r="I1031" s="1587">
        <f>SUM(J1031:N1031)</f>
        <v>2530358</v>
      </c>
      <c r="J1031" s="1588">
        <f>J978+J968+J963+J958+J953+J948+J911+J938+J933+J927+J900+J894+J886+J875+J870+J862+J852+J847+J837+J832+J826+J820+J814+J803+J798+J793+J788+J783+J777+J772+J767+J717+J614+J578+J568+J562+J557+J552+J538+J533+J528+J518+J493+J478+J472+J466+J444+J439+J423+J418+J413+J408+J403+J398+J393+J388+J362+J329+J299+J294+J289+J263+J258+J252+J247+J242+J237+J197+J191+J186+J181+J136+J131+J126+J121+J116+J48+J43+J38+J33+J28+J23+J943+J983+J1000+J992+J920+J915+J906+J879+J856+J542+J1004+J1008+J1016</f>
        <v>37495</v>
      </c>
      <c r="K1031" s="1588">
        <f>K978+K968+K963+K958+K953+K948+K911+K938+K933+K927+K900+K894+K886+K875+K870+K862+K852+K847+K837+K832+K826+K820+K814+K803+K798+K793+K788+K783+K777+K772+K767+K717+K614+K578+K568+K562+K557+K552+K538+K533+K528+K518+K493+K478+K472+K466+K444+K439+K423+K418+K413+K408+K403+K398+K393+K388+K362+K329+K299+K294+K289+K263+K258+K252+K247+K242+K237+K197+K191+K186+K181+K136+K131+K126+K121+K116+K48+K43+K38+K33+K28+K23+K943+K983+K1000+K992+K920+K915+K906+K879+K856+K542+K1004+K1008+K1016</f>
        <v>12174</v>
      </c>
      <c r="L1031" s="1588">
        <f>L978+L968+L963+L958+L953+L948+L911+L938+L933+L927+L900+L894+L886+L875+L870+L862+L852+L847+L837+L832+L826+L820+L814+L803+L798+L793+L788+L783+L777+L772+L767+L717+L614+L578+L568+L562+L557+L552+L538+L533+L528+L518+L493+L478+L472+L466+L444+L439+L423+L418+L413+L408+L403+L398+L393+L388+L362+L329+L299+L294+L289+L263+L258+L252+L247+L242+L237+L197+L191+L186+L181+L136+L131+L126+L121+L116+L48+L43+L38+L33+L28+L23+L943+L983+L1000+L992+L920+L915+L906+L879+L856+L542+L1004+L1008+L1016</f>
        <v>1152951</v>
      </c>
      <c r="M1031" s="1588">
        <f>M978+M968+M963+M958+M953+M948+M911+M938+M933+M927+M900+M894+M886+M875+M870+M862+M852+M847+M837+M832+M826+M820+M814+M803+M798+M793+M788+M783+M777+M772+M767+M717+M614+M578+M568+M562+M557+M552+M538+M533+M528+M518+M493+M478+M472+M466+M444+M439+M423+M418+M413+M408+M403+M398+M393+M388+M362+M329+M299+M294+M289+M263+M258+M252+M247+M242+M237+M197+M191+M186+M181+M136+M131+M126+M121+M116+M48+M43+M38+M33+M28+M23+M943+M983+M1000+M992+M920+M915+M906+M879+M856+M542+M1004+M1008+M1016</f>
        <v>17760</v>
      </c>
      <c r="N1031" s="1589">
        <f>N978+N968+N963+N958+N953+N948+N911+N938+N933+N927+N900+N894+N886+N875+N870+N862+N852+N847+N837+N832+N826+N820+N814+N803+N798+N793+N788+N783+N777+N772+N767+N717+N614+N578+N568+N562+N557+N552+N538+N533+N528+N518+N493+N478+N472+N466+N444+N439+N423+N418+N413+N408+N403+N398+N393+N388+N362+N329+N299+N294+N289+N263+N258+N252+N247+N242+N237+N197+N191+N186+N181+N136+N131+N126+N121+N116+N48+N43+N38+N33+N28+N23+N943+N983+N1000+N992+N920+N915+N906+N879+N856+N542+N1004+N1008+N1016</f>
        <v>1309978</v>
      </c>
      <c r="O1031" s="1310"/>
      <c r="P1031" s="1352"/>
    </row>
    <row r="1032" spans="1:16" s="1309" customFormat="1" ht="18" customHeight="1" x14ac:dyDescent="0.35">
      <c r="A1032" s="1305">
        <v>1018</v>
      </c>
      <c r="B1032" s="1590"/>
      <c r="C1032" s="1591"/>
      <c r="D1032" s="682" t="s">
        <v>614</v>
      </c>
      <c r="E1032" s="875"/>
      <c r="F1032" s="875"/>
      <c r="G1032" s="1592"/>
      <c r="H1032" s="1593"/>
      <c r="I1032" s="265">
        <f>SUM(J1032:Q1032)</f>
        <v>1150</v>
      </c>
      <c r="J1032" s="1594">
        <f>J979+J969+J964+J959+J954+J949+J912+J939+J934+J928+J901+J895+J887+J876+J871+J863+J853+J848+J838+J833+J827+J821+J815+J799+J794+J789+J784+J778+J773+J768+J718+J615+J579+J569+J563+J558+J553+J539+J534+J529+J519+J494+J479+J473+J467+J445+J440+J424+J419+J414+J409+J404+J399+J394+J389+J363+J330+J300+J295+J290+J264+J259+J253+J248+J243+J238+J198+J192+J187+J182+J137+J132+J127+J122+J117+J49+J44+J39+J34+J29+J24+J944+J984+J916+J804+J543+J921+J857+J880+J993+J907+J1001+J1005+J1009+J1017</f>
        <v>-485</v>
      </c>
      <c r="K1032" s="1594">
        <f t="shared" ref="K1032:N1032" si="7">K979+K969+K964+K959+K954+K949+K912+K939+K934+K928+K901+K895+K887+K876+K871+K863+K853+K848+K838+K833+K827+K821+K815+K799+K794+K789+K784+K778+K773+K768+K718+K615+K579+K569+K563+K558+K553+K539+K534+K529+K519+K494+K479+K473+K467+K445+K440+K424+K419+K414+K409+K404+K399+K394+K389+K363+K330+K300+K295+K290+K264+K259+K253+K248+K243+K238+K198+K192+K187+K182+K137+K132+K127+K122+K117+K49+K44+K39+K34+K29+K24+K944+K984+K916+K804+K543+K921+K857+K880+K993+K907+K1001+K1005+K1009+K1017</f>
        <v>-151</v>
      </c>
      <c r="L1032" s="1594">
        <f t="shared" si="7"/>
        <v>1786</v>
      </c>
      <c r="M1032" s="1594">
        <f t="shared" si="7"/>
        <v>0</v>
      </c>
      <c r="N1032" s="1595">
        <f t="shared" si="7"/>
        <v>0</v>
      </c>
      <c r="O1032" s="1310"/>
      <c r="P1032" s="1352"/>
    </row>
    <row r="1033" spans="1:16" s="1309" customFormat="1" ht="18" customHeight="1" thickBot="1" x14ac:dyDescent="0.4">
      <c r="A1033" s="1305">
        <v>1019</v>
      </c>
      <c r="B1033" s="1596"/>
      <c r="C1033" s="1597"/>
      <c r="D1033" s="882" t="s">
        <v>874</v>
      </c>
      <c r="E1033" s="883"/>
      <c r="F1033" s="883"/>
      <c r="G1033" s="1598"/>
      <c r="H1033" s="1599"/>
      <c r="I1033" s="1600">
        <f>SUM(J1033:Q1033)</f>
        <v>2531508</v>
      </c>
      <c r="J1033" s="1601">
        <f>SUM(J1031:J1032)</f>
        <v>37010</v>
      </c>
      <c r="K1033" s="1601">
        <f>SUM(K1031:K1032)</f>
        <v>12023</v>
      </c>
      <c r="L1033" s="1601">
        <f>SUM(L1031:L1032)</f>
        <v>1154737</v>
      </c>
      <c r="M1033" s="1601">
        <f>SUM(M1031:M1032)</f>
        <v>17760</v>
      </c>
      <c r="N1033" s="1602">
        <f>SUM(N1031:N1032)</f>
        <v>1309978</v>
      </c>
      <c r="O1033" s="1310"/>
      <c r="P1033" s="1352"/>
    </row>
    <row r="1034" spans="1:16" ht="18" customHeight="1" x14ac:dyDescent="0.3">
      <c r="A1034" s="1603"/>
      <c r="B1034" s="2078" t="s">
        <v>24</v>
      </c>
      <c r="C1034" s="2078"/>
      <c r="D1034" s="2078"/>
      <c r="E1034" s="45"/>
      <c r="F1034" s="45"/>
      <c r="G1034" s="45"/>
      <c r="H1034" s="8"/>
      <c r="I1034" s="1604"/>
      <c r="J1034" s="45"/>
      <c r="K1034" s="45"/>
      <c r="L1034" s="45"/>
      <c r="M1034" s="45"/>
      <c r="N1034" s="45"/>
    </row>
    <row r="1035" spans="1:16" ht="18" customHeight="1" x14ac:dyDescent="0.3">
      <c r="A1035" s="1603"/>
      <c r="B1035" s="1605" t="s">
        <v>25</v>
      </c>
      <c r="C1035" s="1605"/>
      <c r="D1035" s="1605"/>
      <c r="E1035" s="45"/>
      <c r="F1035" s="45"/>
      <c r="G1035" s="45"/>
      <c r="H1035" s="8"/>
      <c r="I1035" s="1604"/>
      <c r="J1035" s="45"/>
      <c r="K1035" s="45"/>
      <c r="L1035" s="45"/>
      <c r="M1035" s="45"/>
      <c r="N1035" s="45"/>
    </row>
    <row r="1036" spans="1:16" ht="18" customHeight="1" x14ac:dyDescent="0.3">
      <c r="A1036" s="1603"/>
      <c r="B1036" s="2078" t="s">
        <v>26</v>
      </c>
      <c r="C1036" s="2078"/>
      <c r="D1036" s="2078"/>
      <c r="E1036" s="45"/>
      <c r="F1036" s="45"/>
      <c r="G1036" s="45"/>
      <c r="H1036" s="8"/>
      <c r="I1036" s="1604"/>
      <c r="J1036" s="45"/>
      <c r="K1036" s="45"/>
      <c r="L1036" s="45"/>
      <c r="M1036" s="45"/>
      <c r="N1036" s="45"/>
    </row>
    <row r="1037" spans="1:16" ht="18" customHeight="1" x14ac:dyDescent="0.3">
      <c r="I1037" s="1306"/>
    </row>
    <row r="1038" spans="1:16" ht="18" customHeight="1" x14ac:dyDescent="0.35"/>
    <row r="1039" spans="1:16" ht="18" customHeight="1" x14ac:dyDescent="0.35"/>
    <row r="1040" spans="1:16" s="1608" customFormat="1" ht="18" customHeight="1" x14ac:dyDescent="0.35">
      <c r="A1040" s="1305"/>
      <c r="B1040" s="1342"/>
      <c r="C1040" s="1606"/>
      <c r="D1040" s="1607"/>
      <c r="E1040" s="1306"/>
      <c r="F1040" s="1306"/>
      <c r="G1040" s="1306"/>
      <c r="H1040" s="1342"/>
      <c r="J1040" s="1306"/>
      <c r="K1040" s="1306"/>
      <c r="L1040" s="1306"/>
      <c r="M1040" s="1306"/>
      <c r="N1040" s="1306"/>
      <c r="O1040" s="1306"/>
    </row>
    <row r="1041" spans="1:15" s="1608" customFormat="1" ht="18" customHeight="1" x14ac:dyDescent="0.35">
      <c r="A1041" s="1305"/>
      <c r="B1041" s="1342"/>
      <c r="C1041" s="1606"/>
      <c r="D1041" s="1607"/>
      <c r="E1041" s="1306"/>
      <c r="F1041" s="1306"/>
      <c r="G1041" s="1306"/>
      <c r="H1041" s="1342"/>
      <c r="J1041" s="1306"/>
      <c r="K1041" s="1306"/>
      <c r="L1041" s="1306"/>
      <c r="M1041" s="1306"/>
      <c r="N1041" s="1306"/>
      <c r="O1041" s="1306"/>
    </row>
    <row r="1042" spans="1:15" s="1608" customFormat="1" ht="18" customHeight="1" x14ac:dyDescent="0.35">
      <c r="A1042" s="1305"/>
      <c r="B1042" s="1342"/>
      <c r="C1042" s="1606"/>
      <c r="D1042" s="1607"/>
      <c r="E1042" s="1306"/>
      <c r="F1042" s="1306"/>
      <c r="G1042" s="1306"/>
      <c r="H1042" s="1342"/>
      <c r="J1042" s="1306"/>
      <c r="K1042" s="1306"/>
      <c r="L1042" s="1306"/>
      <c r="M1042" s="1306"/>
      <c r="N1042" s="1306"/>
      <c r="O1042" s="1306"/>
    </row>
    <row r="1043" spans="1:15" s="1608" customFormat="1" ht="18" customHeight="1" x14ac:dyDescent="0.35">
      <c r="A1043" s="1305"/>
      <c r="B1043" s="1342"/>
      <c r="C1043" s="1606"/>
      <c r="D1043" s="1607"/>
      <c r="E1043" s="1306"/>
      <c r="F1043" s="1306"/>
      <c r="G1043" s="1306"/>
      <c r="H1043" s="1342"/>
      <c r="J1043" s="1306"/>
      <c r="K1043" s="1306"/>
      <c r="L1043" s="1306"/>
      <c r="M1043" s="1306"/>
      <c r="N1043" s="1306"/>
      <c r="O1043" s="1306"/>
    </row>
    <row r="1044" spans="1:15" s="1608" customFormat="1" ht="18" customHeight="1" x14ac:dyDescent="0.35">
      <c r="A1044" s="1305"/>
      <c r="B1044" s="1342"/>
      <c r="C1044" s="1606"/>
      <c r="D1044" s="1607"/>
      <c r="E1044" s="1306"/>
      <c r="F1044" s="1306"/>
      <c r="G1044" s="1306"/>
      <c r="H1044" s="1342"/>
      <c r="J1044" s="1306"/>
      <c r="K1044" s="1306"/>
      <c r="L1044" s="1306"/>
      <c r="M1044" s="1306"/>
      <c r="N1044" s="1306"/>
      <c r="O1044" s="1306"/>
    </row>
    <row r="1045" spans="1:15" s="1608" customFormat="1" ht="18" customHeight="1" x14ac:dyDescent="0.35">
      <c r="A1045" s="1305"/>
      <c r="B1045" s="1342"/>
      <c r="C1045" s="1606"/>
      <c r="D1045" s="1609"/>
      <c r="E1045" s="1306"/>
      <c r="F1045" s="1306"/>
      <c r="G1045" s="1306"/>
      <c r="H1045" s="1342"/>
      <c r="J1045" s="1306"/>
      <c r="K1045" s="1306"/>
      <c r="L1045" s="1306"/>
      <c r="M1045" s="1306"/>
      <c r="N1045" s="1306"/>
      <c r="O1045" s="1306"/>
    </row>
    <row r="1046" spans="1:15" s="1608" customFormat="1" ht="18" customHeight="1" x14ac:dyDescent="0.35">
      <c r="A1046" s="1305"/>
      <c r="B1046" s="1342"/>
      <c r="C1046" s="1606"/>
      <c r="D1046" s="1609"/>
      <c r="E1046" s="1306"/>
      <c r="F1046" s="1306"/>
      <c r="G1046" s="1306"/>
      <c r="H1046" s="1342"/>
      <c r="J1046" s="1306"/>
      <c r="K1046" s="1306"/>
      <c r="L1046" s="1306"/>
      <c r="M1046" s="1306"/>
      <c r="N1046" s="1306"/>
      <c r="O1046" s="1306"/>
    </row>
    <row r="1047" spans="1:15" s="1608" customFormat="1" ht="18" customHeight="1" x14ac:dyDescent="0.35">
      <c r="A1047" s="1305"/>
      <c r="B1047" s="1342"/>
      <c r="C1047" s="1606"/>
      <c r="D1047" s="1607"/>
      <c r="E1047" s="1306"/>
      <c r="F1047" s="1306"/>
      <c r="G1047" s="1306"/>
      <c r="H1047" s="1342"/>
      <c r="J1047" s="1306"/>
      <c r="K1047" s="1306"/>
      <c r="L1047" s="1306"/>
      <c r="M1047" s="1306"/>
      <c r="N1047" s="1306"/>
      <c r="O1047" s="1306"/>
    </row>
    <row r="1048" spans="1:15" s="1608" customFormat="1" ht="18" customHeight="1" x14ac:dyDescent="0.35">
      <c r="A1048" s="1305"/>
      <c r="B1048" s="1342"/>
      <c r="C1048" s="1606"/>
      <c r="D1048" s="1607"/>
      <c r="E1048" s="1306"/>
      <c r="F1048" s="1306"/>
      <c r="G1048" s="1306"/>
      <c r="H1048" s="1342"/>
      <c r="J1048" s="1306"/>
      <c r="K1048" s="1306"/>
      <c r="L1048" s="1306"/>
      <c r="M1048" s="1306"/>
      <c r="N1048" s="1306"/>
      <c r="O1048" s="1306"/>
    </row>
    <row r="1049" spans="1:15" s="1608" customFormat="1" ht="18" customHeight="1" x14ac:dyDescent="0.35">
      <c r="A1049" s="1305"/>
      <c r="B1049" s="1342"/>
      <c r="C1049" s="1606"/>
      <c r="D1049" s="1607"/>
      <c r="E1049" s="1306"/>
      <c r="F1049" s="1306"/>
      <c r="G1049" s="1306"/>
      <c r="H1049" s="1342"/>
      <c r="J1049" s="1306"/>
      <c r="K1049" s="1306"/>
      <c r="L1049" s="1306"/>
      <c r="M1049" s="1306"/>
      <c r="N1049" s="1306"/>
      <c r="O1049" s="1306"/>
    </row>
    <row r="1050" spans="1:15" s="1608" customFormat="1" ht="18" customHeight="1" x14ac:dyDescent="0.35">
      <c r="A1050" s="1305"/>
      <c r="B1050" s="1342"/>
      <c r="C1050" s="1606"/>
      <c r="D1050" s="1607"/>
      <c r="E1050" s="1306"/>
      <c r="F1050" s="1306"/>
      <c r="G1050" s="1306"/>
      <c r="H1050" s="1342"/>
      <c r="J1050" s="1306"/>
      <c r="K1050" s="1306"/>
      <c r="L1050" s="1306"/>
      <c r="M1050" s="1306"/>
      <c r="N1050" s="1306"/>
      <c r="O1050" s="1306"/>
    </row>
    <row r="1051" spans="1:15" s="1608" customFormat="1" ht="18" customHeight="1" x14ac:dyDescent="0.35">
      <c r="A1051" s="1305"/>
      <c r="B1051" s="1342"/>
      <c r="C1051" s="1606"/>
      <c r="D1051" s="1607"/>
      <c r="E1051" s="1306"/>
      <c r="F1051" s="1306"/>
      <c r="G1051" s="1306"/>
      <c r="H1051" s="1342"/>
      <c r="J1051" s="1306"/>
      <c r="K1051" s="1306"/>
      <c r="L1051" s="1306"/>
      <c r="M1051" s="1306"/>
      <c r="N1051" s="1306"/>
      <c r="O1051" s="1306"/>
    </row>
    <row r="1052" spans="1:15" s="1608" customFormat="1" ht="18" customHeight="1" x14ac:dyDescent="0.35">
      <c r="A1052" s="1305"/>
      <c r="B1052" s="1342"/>
      <c r="C1052" s="1606"/>
      <c r="D1052" s="1607"/>
      <c r="E1052" s="1306"/>
      <c r="F1052" s="1306"/>
      <c r="G1052" s="1306"/>
      <c r="H1052" s="1342"/>
      <c r="J1052" s="1306"/>
      <c r="K1052" s="1306"/>
      <c r="L1052" s="1306"/>
      <c r="M1052" s="1306"/>
      <c r="N1052" s="1306"/>
      <c r="O1052" s="1306"/>
    </row>
    <row r="1053" spans="1:15" s="1608" customFormat="1" ht="18" customHeight="1" x14ac:dyDescent="0.35">
      <c r="A1053" s="1305"/>
      <c r="B1053" s="1342"/>
      <c r="C1053" s="1606"/>
      <c r="D1053" s="1607"/>
      <c r="E1053" s="1306"/>
      <c r="F1053" s="1306"/>
      <c r="G1053" s="1306"/>
      <c r="H1053" s="1342"/>
      <c r="J1053" s="1306"/>
      <c r="K1053" s="1306"/>
      <c r="L1053" s="1306"/>
      <c r="M1053" s="1306"/>
      <c r="N1053" s="1306"/>
      <c r="O1053" s="1306"/>
    </row>
    <row r="1054" spans="1:15" s="1608" customFormat="1" ht="18" customHeight="1" x14ac:dyDescent="0.35">
      <c r="A1054" s="1305"/>
      <c r="B1054" s="1342"/>
      <c r="C1054" s="1606"/>
      <c r="D1054" s="1607"/>
      <c r="E1054" s="1306"/>
      <c r="F1054" s="1306"/>
      <c r="G1054" s="1306"/>
      <c r="H1054" s="1342"/>
      <c r="J1054" s="1306"/>
      <c r="K1054" s="1306"/>
      <c r="L1054" s="1306"/>
      <c r="M1054" s="1306"/>
      <c r="N1054" s="1306"/>
      <c r="O1054" s="1306"/>
    </row>
    <row r="1055" spans="1:15" s="1608" customFormat="1" ht="18" customHeight="1" x14ac:dyDescent="0.35">
      <c r="A1055" s="1305"/>
      <c r="B1055" s="1342"/>
      <c r="C1055" s="1606"/>
      <c r="D1055" s="1607"/>
      <c r="E1055" s="1306"/>
      <c r="F1055" s="1306"/>
      <c r="G1055" s="1306"/>
      <c r="H1055" s="1342"/>
      <c r="J1055" s="1306"/>
      <c r="K1055" s="1306"/>
      <c r="L1055" s="1306"/>
      <c r="M1055" s="1306"/>
      <c r="N1055" s="1306"/>
      <c r="O1055" s="1306"/>
    </row>
    <row r="1056" spans="1:15" ht="18" customHeight="1" x14ac:dyDescent="0.35"/>
    <row r="1057" spans="4:14" ht="18" customHeight="1" x14ac:dyDescent="0.35"/>
    <row r="1058" spans="4:14" ht="18" customHeight="1" x14ac:dyDescent="0.35"/>
    <row r="1059" spans="4:14" ht="18" customHeight="1" x14ac:dyDescent="0.35"/>
    <row r="1060" spans="4:14" ht="18" customHeight="1" x14ac:dyDescent="0.35"/>
    <row r="1061" spans="4:14" ht="18" customHeight="1" x14ac:dyDescent="0.35"/>
    <row r="1062" spans="4:14" ht="18" customHeight="1" x14ac:dyDescent="0.35"/>
    <row r="1063" spans="4:14" ht="18" customHeight="1" x14ac:dyDescent="0.35"/>
    <row r="1064" spans="4:14" ht="18" customHeight="1" x14ac:dyDescent="0.35"/>
    <row r="1065" spans="4:14" ht="18" customHeight="1" x14ac:dyDescent="0.35"/>
    <row r="1066" spans="4:14" ht="18" customHeight="1" x14ac:dyDescent="0.35"/>
    <row r="1067" spans="4:14" ht="18" customHeight="1" x14ac:dyDescent="0.35"/>
    <row r="1068" spans="4:14" ht="18" customHeight="1" x14ac:dyDescent="0.35"/>
    <row r="1069" spans="4:14" ht="18" customHeight="1" x14ac:dyDescent="0.35"/>
    <row r="1070" spans="4:14" ht="18" customHeight="1" x14ac:dyDescent="0.35"/>
    <row r="1071" spans="4:14" ht="18" customHeight="1" x14ac:dyDescent="0.35">
      <c r="D1071" s="1610"/>
      <c r="E1071" s="1342"/>
      <c r="F1071" s="1342"/>
      <c r="G1071" s="1342"/>
      <c r="I1071" s="1309"/>
      <c r="J1071" s="1342"/>
      <c r="K1071" s="1342"/>
      <c r="L1071" s="1342"/>
      <c r="M1071" s="1342"/>
      <c r="N1071" s="1342"/>
    </row>
    <row r="1072" spans="4:14" ht="18" customHeight="1" x14ac:dyDescent="0.35">
      <c r="D1072" s="1610"/>
      <c r="E1072" s="1342"/>
      <c r="F1072" s="1342"/>
      <c r="G1072" s="1342"/>
      <c r="I1072" s="1309"/>
      <c r="J1072" s="1342"/>
      <c r="K1072" s="1342"/>
      <c r="L1072" s="1342"/>
      <c r="M1072" s="1342"/>
      <c r="N1072" s="1342"/>
    </row>
    <row r="1073" spans="1:14" ht="18" customHeight="1" x14ac:dyDescent="0.35">
      <c r="D1073" s="1610"/>
      <c r="E1073" s="1342"/>
      <c r="F1073" s="1342"/>
      <c r="G1073" s="1342"/>
      <c r="I1073" s="1309"/>
      <c r="J1073" s="1342"/>
      <c r="K1073" s="1342"/>
      <c r="L1073" s="1342"/>
      <c r="M1073" s="1342"/>
      <c r="N1073" s="1342"/>
    </row>
    <row r="1074" spans="1:14" ht="18" customHeight="1" x14ac:dyDescent="0.35">
      <c r="D1074" s="1610"/>
      <c r="E1074" s="1342"/>
      <c r="F1074" s="1342"/>
      <c r="G1074" s="1342"/>
      <c r="I1074" s="1309"/>
      <c r="J1074" s="1342"/>
      <c r="K1074" s="1342"/>
      <c r="L1074" s="1342"/>
      <c r="M1074" s="1342"/>
      <c r="N1074" s="1342"/>
    </row>
    <row r="1075" spans="1:14" ht="18" customHeight="1" x14ac:dyDescent="0.35"/>
    <row r="1076" spans="1:14" ht="18" customHeight="1" x14ac:dyDescent="0.35"/>
    <row r="1077" spans="1:14" ht="18" customHeight="1" x14ac:dyDescent="0.35"/>
    <row r="1078" spans="1:14" ht="18" customHeight="1" x14ac:dyDescent="0.35"/>
    <row r="1079" spans="1:14" ht="18" customHeight="1" x14ac:dyDescent="0.35"/>
    <row r="1080" spans="1:14" ht="18" customHeight="1" x14ac:dyDescent="0.35">
      <c r="D1080" s="1609"/>
    </row>
    <row r="1081" spans="1:14" ht="18" customHeight="1" x14ac:dyDescent="0.35">
      <c r="D1081" s="1609"/>
    </row>
    <row r="1082" spans="1:14" s="1608" customFormat="1" ht="18" customHeight="1" x14ac:dyDescent="0.35">
      <c r="A1082" s="1305"/>
      <c r="B1082" s="1342"/>
      <c r="C1082" s="1606"/>
      <c r="D1082" s="1609"/>
      <c r="E1082" s="1306"/>
      <c r="F1082" s="1306"/>
      <c r="G1082" s="1306"/>
      <c r="H1082" s="1342"/>
      <c r="J1082" s="1306"/>
      <c r="K1082" s="1306"/>
      <c r="L1082" s="1306"/>
      <c r="M1082" s="1306"/>
      <c r="N1082" s="1306"/>
    </row>
    <row r="1083" spans="1:14" s="1608" customFormat="1" ht="18" customHeight="1" x14ac:dyDescent="0.35">
      <c r="A1083" s="1305"/>
      <c r="B1083" s="1342"/>
      <c r="C1083" s="1606"/>
      <c r="D1083" s="1609"/>
      <c r="E1083" s="1306"/>
      <c r="F1083" s="1306"/>
      <c r="G1083" s="1306"/>
      <c r="H1083" s="1342"/>
      <c r="J1083" s="1306"/>
      <c r="K1083" s="1306"/>
      <c r="L1083" s="1306"/>
      <c r="M1083" s="1306"/>
      <c r="N1083" s="1306"/>
    </row>
    <row r="1084" spans="1:14" s="1608" customFormat="1" ht="18" customHeight="1" x14ac:dyDescent="0.35">
      <c r="A1084" s="1305"/>
      <c r="B1084" s="1342"/>
      <c r="C1084" s="1606"/>
      <c r="D1084" s="1609"/>
      <c r="E1084" s="1306"/>
      <c r="F1084" s="1306"/>
      <c r="G1084" s="1306"/>
      <c r="H1084" s="1342"/>
      <c r="J1084" s="1306"/>
      <c r="K1084" s="1306"/>
      <c r="L1084" s="1306"/>
      <c r="M1084" s="1306"/>
      <c r="N1084" s="1306"/>
    </row>
    <row r="1085" spans="1:14" s="1608" customFormat="1" ht="18" customHeight="1" x14ac:dyDescent="0.35">
      <c r="A1085" s="1305"/>
      <c r="B1085" s="1342"/>
      <c r="C1085" s="1606"/>
      <c r="D1085" s="1609"/>
      <c r="E1085" s="1306"/>
      <c r="F1085" s="1306"/>
      <c r="G1085" s="1306"/>
      <c r="H1085" s="1342"/>
      <c r="J1085" s="1306"/>
      <c r="K1085" s="1306"/>
      <c r="L1085" s="1306"/>
      <c r="M1085" s="1306"/>
      <c r="N1085" s="1306"/>
    </row>
    <row r="1086" spans="1:14" s="1608" customFormat="1" ht="18" customHeight="1" x14ac:dyDescent="0.35">
      <c r="A1086" s="1305"/>
      <c r="B1086" s="1342"/>
      <c r="C1086" s="1606"/>
      <c r="D1086" s="1609"/>
      <c r="E1086" s="1306"/>
      <c r="F1086" s="1306"/>
      <c r="G1086" s="1306"/>
      <c r="H1086" s="1342"/>
      <c r="J1086" s="1306"/>
      <c r="K1086" s="1306"/>
      <c r="L1086" s="1306"/>
      <c r="M1086" s="1306"/>
      <c r="N1086" s="1306"/>
    </row>
    <row r="1087" spans="1:14" s="1608" customFormat="1" ht="18" customHeight="1" x14ac:dyDescent="0.35">
      <c r="A1087" s="1305"/>
      <c r="B1087" s="1342"/>
      <c r="C1087" s="1606"/>
      <c r="D1087" s="1609"/>
      <c r="E1087" s="1306"/>
      <c r="F1087" s="1306"/>
      <c r="G1087" s="1306"/>
      <c r="H1087" s="1342"/>
      <c r="J1087" s="1306"/>
      <c r="K1087" s="1306"/>
      <c r="L1087" s="1306"/>
      <c r="M1087" s="1306"/>
      <c r="N1087" s="1306"/>
    </row>
    <row r="1088" spans="1:14" s="1608" customFormat="1" ht="18" customHeight="1" x14ac:dyDescent="0.35">
      <c r="A1088" s="1305"/>
      <c r="B1088" s="1342"/>
      <c r="C1088" s="1606"/>
      <c r="D1088" s="1609"/>
      <c r="E1088" s="1306"/>
      <c r="F1088" s="1306"/>
      <c r="G1088" s="1306"/>
      <c r="H1088" s="1342"/>
      <c r="J1088" s="1306"/>
      <c r="K1088" s="1306"/>
      <c r="L1088" s="1306"/>
      <c r="M1088" s="1306"/>
      <c r="N1088" s="1306"/>
    </row>
    <row r="1089" spans="1:15" ht="18" customHeight="1" x14ac:dyDescent="0.35"/>
    <row r="1090" spans="1:15" ht="18" customHeight="1" x14ac:dyDescent="0.35"/>
    <row r="1091" spans="1:15" ht="18" customHeight="1" x14ac:dyDescent="0.35"/>
    <row r="1092" spans="1:15" ht="18" customHeight="1" x14ac:dyDescent="0.35"/>
    <row r="1093" spans="1:15" ht="18" customHeight="1" x14ac:dyDescent="0.35"/>
    <row r="1094" spans="1:15" ht="18" customHeight="1" x14ac:dyDescent="0.35"/>
    <row r="1095" spans="1:15" ht="18" customHeight="1" x14ac:dyDescent="0.35"/>
    <row r="1096" spans="1:15" ht="18" customHeight="1" x14ac:dyDescent="0.35"/>
    <row r="1097" spans="1:15" ht="18" customHeight="1" x14ac:dyDescent="0.35"/>
    <row r="1098" spans="1:15" ht="18" customHeight="1" x14ac:dyDescent="0.35"/>
    <row r="1099" spans="1:15" ht="18" customHeight="1" x14ac:dyDescent="0.35"/>
    <row r="1100" spans="1:15" ht="18" customHeight="1" x14ac:dyDescent="0.35"/>
    <row r="1101" spans="1:15" ht="18" customHeight="1" x14ac:dyDescent="0.35"/>
    <row r="1102" spans="1:15" s="1608" customFormat="1" ht="18" customHeight="1" x14ac:dyDescent="0.35">
      <c r="A1102" s="1305"/>
      <c r="B1102" s="1342"/>
      <c r="C1102" s="1606"/>
      <c r="D1102" s="1609"/>
      <c r="E1102" s="1306"/>
      <c r="F1102" s="1306"/>
      <c r="G1102" s="1306"/>
      <c r="H1102" s="1342"/>
      <c r="J1102" s="1306"/>
      <c r="K1102" s="1306"/>
      <c r="L1102" s="1306"/>
      <c r="M1102" s="1306"/>
      <c r="N1102" s="1306"/>
    </row>
    <row r="1103" spans="1:15" ht="18" customHeight="1" x14ac:dyDescent="0.35"/>
    <row r="1104" spans="1:15" s="1608" customFormat="1" ht="18" customHeight="1" x14ac:dyDescent="0.35">
      <c r="A1104" s="1305"/>
      <c r="B1104" s="1342"/>
      <c r="C1104" s="1606"/>
      <c r="D1104" s="1607"/>
      <c r="E1104" s="1306"/>
      <c r="F1104" s="1306"/>
      <c r="G1104" s="1306"/>
      <c r="H1104" s="1342"/>
      <c r="J1104" s="1306"/>
      <c r="K1104" s="1306"/>
      <c r="L1104" s="1306"/>
      <c r="M1104" s="1306"/>
      <c r="N1104" s="1306"/>
      <c r="O1104" s="1306"/>
    </row>
    <row r="1105" spans="1:15" s="1608" customFormat="1" ht="18" customHeight="1" x14ac:dyDescent="0.35">
      <c r="A1105" s="1305"/>
      <c r="B1105" s="1342"/>
      <c r="C1105" s="1606"/>
      <c r="D1105" s="1607"/>
      <c r="E1105" s="1306"/>
      <c r="F1105" s="1306"/>
      <c r="G1105" s="1306"/>
      <c r="H1105" s="1342"/>
      <c r="J1105" s="1306"/>
      <c r="K1105" s="1306"/>
      <c r="L1105" s="1306"/>
      <c r="M1105" s="1306"/>
      <c r="N1105" s="1306"/>
      <c r="O1105" s="1306"/>
    </row>
    <row r="1106" spans="1:15" s="1608" customFormat="1" x14ac:dyDescent="0.35">
      <c r="A1106" s="1305"/>
      <c r="B1106" s="1342"/>
      <c r="C1106" s="1606"/>
      <c r="D1106" s="1607"/>
      <c r="E1106" s="1306"/>
      <c r="F1106" s="1306"/>
      <c r="G1106" s="1306"/>
      <c r="H1106" s="1342"/>
      <c r="J1106" s="1306"/>
      <c r="K1106" s="1306"/>
      <c r="L1106" s="1306"/>
      <c r="M1106" s="1306"/>
      <c r="N1106" s="1306"/>
      <c r="O1106" s="1306"/>
    </row>
    <row r="1107" spans="1:15" s="1608" customFormat="1" x14ac:dyDescent="0.35">
      <c r="A1107" s="1305"/>
      <c r="B1107" s="1342"/>
      <c r="C1107" s="1606"/>
      <c r="D1107" s="1607"/>
      <c r="E1107" s="1306"/>
      <c r="F1107" s="1306"/>
      <c r="G1107" s="1306"/>
      <c r="H1107" s="1342"/>
      <c r="J1107" s="1306"/>
      <c r="K1107" s="1306"/>
      <c r="L1107" s="1306"/>
      <c r="M1107" s="1306"/>
      <c r="N1107" s="1306"/>
      <c r="O1107" s="1306"/>
    </row>
    <row r="1108" spans="1:15" s="1608" customFormat="1" x14ac:dyDescent="0.35">
      <c r="A1108" s="1305"/>
      <c r="B1108" s="1342"/>
      <c r="C1108" s="1606"/>
      <c r="D1108" s="1607"/>
      <c r="E1108" s="1306"/>
      <c r="F1108" s="1306"/>
      <c r="G1108" s="1306"/>
      <c r="H1108" s="1342"/>
      <c r="J1108" s="1306"/>
      <c r="K1108" s="1306"/>
      <c r="L1108" s="1306"/>
      <c r="M1108" s="1306"/>
      <c r="N1108" s="1306"/>
      <c r="O1108" s="1306"/>
    </row>
    <row r="1109" spans="1:15" s="1608" customFormat="1" x14ac:dyDescent="0.35">
      <c r="A1109" s="1305"/>
      <c r="B1109" s="1342"/>
      <c r="C1109" s="1606"/>
      <c r="D1109" s="1607"/>
      <c r="E1109" s="1306"/>
      <c r="F1109" s="1306"/>
      <c r="G1109" s="1306"/>
      <c r="H1109" s="1342"/>
      <c r="J1109" s="1306"/>
      <c r="K1109" s="1306"/>
      <c r="L1109" s="1306"/>
      <c r="M1109" s="1306"/>
      <c r="N1109" s="1306"/>
      <c r="O1109" s="1306"/>
    </row>
    <row r="1110" spans="1:15" s="1608" customFormat="1" x14ac:dyDescent="0.35">
      <c r="A1110" s="1305"/>
      <c r="B1110" s="1342"/>
      <c r="C1110" s="1606"/>
      <c r="D1110" s="1607"/>
      <c r="E1110" s="1306"/>
      <c r="F1110" s="1306"/>
      <c r="G1110" s="1306"/>
      <c r="H1110" s="1342"/>
      <c r="J1110" s="1306"/>
      <c r="K1110" s="1306"/>
      <c r="L1110" s="1306"/>
      <c r="M1110" s="1306"/>
      <c r="N1110" s="1306"/>
      <c r="O1110" s="1306"/>
    </row>
    <row r="1111" spans="1:15" s="1608" customFormat="1" x14ac:dyDescent="0.35">
      <c r="A1111" s="1305"/>
      <c r="B1111" s="1342"/>
      <c r="C1111" s="1606"/>
      <c r="D1111" s="1607"/>
      <c r="E1111" s="1306"/>
      <c r="F1111" s="1306"/>
      <c r="G1111" s="1306"/>
      <c r="H1111" s="1342"/>
      <c r="J1111" s="1306"/>
      <c r="K1111" s="1306"/>
      <c r="L1111" s="1306"/>
      <c r="M1111" s="1306"/>
      <c r="N1111" s="1306"/>
      <c r="O1111" s="1306"/>
    </row>
    <row r="1112" spans="1:15" s="1608" customFormat="1" x14ac:dyDescent="0.35">
      <c r="A1112" s="1305"/>
      <c r="B1112" s="1342"/>
      <c r="C1112" s="1606"/>
      <c r="D1112" s="1607"/>
      <c r="E1112" s="1306"/>
      <c r="F1112" s="1306"/>
      <c r="G1112" s="1306"/>
      <c r="H1112" s="1342"/>
      <c r="J1112" s="1306"/>
      <c r="K1112" s="1306"/>
      <c r="L1112" s="1306"/>
      <c r="M1112" s="1306"/>
      <c r="N1112" s="1306"/>
      <c r="O1112" s="1306"/>
    </row>
    <row r="1113" spans="1:15" s="1608" customFormat="1" x14ac:dyDescent="0.35">
      <c r="A1113" s="1305"/>
      <c r="B1113" s="1342"/>
      <c r="C1113" s="1606"/>
      <c r="D1113" s="1607"/>
      <c r="E1113" s="1306"/>
      <c r="F1113" s="1306"/>
      <c r="G1113" s="1306"/>
      <c r="H1113" s="1342"/>
      <c r="J1113" s="1306"/>
      <c r="K1113" s="1306"/>
      <c r="L1113" s="1306"/>
      <c r="M1113" s="1306"/>
      <c r="N1113" s="1306"/>
      <c r="O1113" s="1306"/>
    </row>
    <row r="1114" spans="1:15" s="1608" customFormat="1" x14ac:dyDescent="0.35">
      <c r="A1114" s="1305"/>
      <c r="B1114" s="1342"/>
      <c r="C1114" s="1606"/>
      <c r="D1114" s="1607"/>
      <c r="E1114" s="1306"/>
      <c r="F1114" s="1306"/>
      <c r="G1114" s="1306"/>
      <c r="H1114" s="1342"/>
      <c r="J1114" s="1306"/>
      <c r="K1114" s="1306"/>
      <c r="L1114" s="1306"/>
      <c r="M1114" s="1306"/>
      <c r="N1114" s="1306"/>
      <c r="O1114" s="1306"/>
    </row>
    <row r="1115" spans="1:15" s="1608" customFormat="1" x14ac:dyDescent="0.35">
      <c r="A1115" s="1305"/>
      <c r="B1115" s="1342"/>
      <c r="C1115" s="1606"/>
      <c r="D1115" s="1607"/>
      <c r="E1115" s="1306"/>
      <c r="F1115" s="1306"/>
      <c r="G1115" s="1306"/>
      <c r="H1115" s="1342"/>
      <c r="J1115" s="1306"/>
      <c r="K1115" s="1306"/>
      <c r="L1115" s="1306"/>
      <c r="M1115" s="1306"/>
      <c r="N1115" s="1306"/>
      <c r="O1115" s="1306"/>
    </row>
    <row r="1116" spans="1:15" s="1608" customFormat="1" x14ac:dyDescent="0.35">
      <c r="A1116" s="1305"/>
      <c r="B1116" s="1342"/>
      <c r="C1116" s="1606"/>
      <c r="D1116" s="1607"/>
      <c r="E1116" s="1306"/>
      <c r="F1116" s="1306"/>
      <c r="G1116" s="1306"/>
      <c r="H1116" s="1342"/>
      <c r="J1116" s="1306"/>
      <c r="K1116" s="1306"/>
      <c r="L1116" s="1306"/>
      <c r="M1116" s="1306"/>
      <c r="N1116" s="1306"/>
      <c r="O1116" s="1306"/>
    </row>
    <row r="1117" spans="1:15" s="1608" customFormat="1" x14ac:dyDescent="0.35">
      <c r="A1117" s="1305"/>
      <c r="B1117" s="1342"/>
      <c r="C1117" s="1606"/>
      <c r="D1117" s="1607"/>
      <c r="E1117" s="1306"/>
      <c r="F1117" s="1306"/>
      <c r="G1117" s="1306"/>
      <c r="H1117" s="1342"/>
      <c r="J1117" s="1306"/>
      <c r="K1117" s="1306"/>
      <c r="L1117" s="1306"/>
      <c r="M1117" s="1306"/>
      <c r="N1117" s="1306"/>
      <c r="O1117" s="1306"/>
    </row>
    <row r="1118" spans="1:15" s="1608" customFormat="1" x14ac:dyDescent="0.35">
      <c r="A1118" s="1305"/>
      <c r="B1118" s="1342"/>
      <c r="C1118" s="1606"/>
      <c r="D1118" s="1607"/>
      <c r="E1118" s="1306"/>
      <c r="F1118" s="1306"/>
      <c r="G1118" s="1306"/>
      <c r="H1118" s="1342"/>
      <c r="J1118" s="1306"/>
      <c r="K1118" s="1306"/>
      <c r="L1118" s="1306"/>
      <c r="M1118" s="1306"/>
      <c r="N1118" s="1306"/>
      <c r="O1118" s="1306"/>
    </row>
    <row r="1119" spans="1:15" s="1608" customFormat="1" x14ac:dyDescent="0.35">
      <c r="A1119" s="1305"/>
      <c r="B1119" s="1342"/>
      <c r="C1119" s="1606"/>
      <c r="D1119" s="1607"/>
      <c r="E1119" s="1306"/>
      <c r="F1119" s="1306"/>
      <c r="G1119" s="1306"/>
      <c r="H1119" s="1342"/>
      <c r="J1119" s="1306"/>
      <c r="K1119" s="1306"/>
      <c r="L1119" s="1306"/>
      <c r="M1119" s="1306"/>
      <c r="N1119" s="1306"/>
      <c r="O1119" s="1306"/>
    </row>
    <row r="1120" spans="1:15" s="1608" customFormat="1" x14ac:dyDescent="0.35">
      <c r="A1120" s="1305"/>
      <c r="B1120" s="1342"/>
      <c r="C1120" s="1606"/>
      <c r="D1120" s="1607"/>
      <c r="E1120" s="1306"/>
      <c r="F1120" s="1306"/>
      <c r="G1120" s="1306"/>
      <c r="H1120" s="1342"/>
      <c r="J1120" s="1306"/>
      <c r="K1120" s="1306"/>
      <c r="L1120" s="1306"/>
      <c r="M1120" s="1306"/>
      <c r="N1120" s="1306"/>
      <c r="O1120" s="1306"/>
    </row>
    <row r="1121" spans="1:15" s="1608" customFormat="1" x14ac:dyDescent="0.35">
      <c r="A1121" s="1305"/>
      <c r="B1121" s="1342"/>
      <c r="C1121" s="1606"/>
      <c r="D1121" s="1607"/>
      <c r="E1121" s="1306"/>
      <c r="F1121" s="1306"/>
      <c r="G1121" s="1306"/>
      <c r="H1121" s="1342"/>
      <c r="J1121" s="1306"/>
      <c r="K1121" s="1306"/>
      <c r="L1121" s="1306"/>
      <c r="M1121" s="1306"/>
      <c r="N1121" s="1306"/>
      <c r="O1121" s="1306"/>
    </row>
    <row r="1122" spans="1:15" s="1608" customFormat="1" x14ac:dyDescent="0.35">
      <c r="A1122" s="1305"/>
      <c r="B1122" s="1342"/>
      <c r="C1122" s="1606"/>
      <c r="D1122" s="1607"/>
      <c r="E1122" s="1306"/>
      <c r="F1122" s="1306"/>
      <c r="G1122" s="1306"/>
      <c r="H1122" s="1342"/>
      <c r="J1122" s="1306"/>
      <c r="K1122" s="1306"/>
      <c r="L1122" s="1306"/>
      <c r="M1122" s="1306"/>
      <c r="N1122" s="1306"/>
      <c r="O1122" s="1306"/>
    </row>
    <row r="1123" spans="1:15" s="1608" customFormat="1" x14ac:dyDescent="0.35">
      <c r="A1123" s="1305"/>
      <c r="B1123" s="1342"/>
      <c r="C1123" s="1606"/>
      <c r="D1123" s="1607"/>
      <c r="E1123" s="1306"/>
      <c r="F1123" s="1306"/>
      <c r="G1123" s="1306"/>
      <c r="H1123" s="1342"/>
      <c r="J1123" s="1306"/>
      <c r="K1123" s="1306"/>
      <c r="L1123" s="1306"/>
      <c r="M1123" s="1306"/>
      <c r="N1123" s="1306"/>
      <c r="O1123" s="1306"/>
    </row>
    <row r="1124" spans="1:15" s="1608" customFormat="1" x14ac:dyDescent="0.35">
      <c r="A1124" s="1305"/>
      <c r="B1124" s="1342"/>
      <c r="C1124" s="1606"/>
      <c r="D1124" s="1607"/>
      <c r="E1124" s="1306"/>
      <c r="F1124" s="1306"/>
      <c r="G1124" s="1306"/>
      <c r="H1124" s="1342"/>
      <c r="J1124" s="1306"/>
      <c r="K1124" s="1306"/>
      <c r="L1124" s="1306"/>
      <c r="M1124" s="1306"/>
      <c r="N1124" s="1306"/>
      <c r="O1124" s="1306"/>
    </row>
    <row r="1125" spans="1:15" s="1608" customFormat="1" x14ac:dyDescent="0.35">
      <c r="A1125" s="1305"/>
      <c r="B1125" s="1342"/>
      <c r="C1125" s="1606"/>
      <c r="D1125" s="1607"/>
      <c r="E1125" s="1306"/>
      <c r="F1125" s="1306"/>
      <c r="G1125" s="1306"/>
      <c r="H1125" s="1342"/>
      <c r="J1125" s="1306"/>
      <c r="K1125" s="1306"/>
      <c r="L1125" s="1306"/>
      <c r="M1125" s="1306"/>
      <c r="N1125" s="1306"/>
      <c r="O1125" s="1306"/>
    </row>
    <row r="1126" spans="1:15" s="1608" customFormat="1" x14ac:dyDescent="0.35">
      <c r="A1126" s="1305"/>
      <c r="B1126" s="1342"/>
      <c r="C1126" s="1606"/>
      <c r="D1126" s="1607"/>
      <c r="E1126" s="1306"/>
      <c r="F1126" s="1306"/>
      <c r="G1126" s="1306"/>
      <c r="H1126" s="1342"/>
      <c r="J1126" s="1306"/>
      <c r="K1126" s="1306"/>
      <c r="L1126" s="1306"/>
      <c r="M1126" s="1306"/>
      <c r="N1126" s="1306"/>
      <c r="O1126" s="1306"/>
    </row>
    <row r="1127" spans="1:15" s="1608" customFormat="1" x14ac:dyDescent="0.35">
      <c r="A1127" s="1305"/>
      <c r="B1127" s="1342"/>
      <c r="C1127" s="1606"/>
      <c r="D1127" s="1607"/>
      <c r="E1127" s="1306"/>
      <c r="F1127" s="1306"/>
      <c r="G1127" s="1306"/>
      <c r="H1127" s="1342"/>
      <c r="J1127" s="1306"/>
      <c r="K1127" s="1306"/>
      <c r="L1127" s="1306"/>
      <c r="M1127" s="1306"/>
      <c r="N1127" s="1306"/>
      <c r="O1127" s="1306"/>
    </row>
    <row r="1128" spans="1:15" s="1608" customFormat="1" x14ac:dyDescent="0.35">
      <c r="A1128" s="1305"/>
      <c r="B1128" s="1342"/>
      <c r="C1128" s="1606"/>
      <c r="D1128" s="1607"/>
      <c r="E1128" s="1306"/>
      <c r="F1128" s="1306"/>
      <c r="G1128" s="1306"/>
      <c r="H1128" s="1342"/>
      <c r="J1128" s="1306"/>
      <c r="K1128" s="1306"/>
      <c r="L1128" s="1306"/>
      <c r="M1128" s="1306"/>
      <c r="N1128" s="1306"/>
      <c r="O1128" s="1306"/>
    </row>
    <row r="1129" spans="1:15" s="1608" customFormat="1" x14ac:dyDescent="0.35">
      <c r="A1129" s="1305"/>
      <c r="B1129" s="1342"/>
      <c r="C1129" s="1606"/>
      <c r="D1129" s="1607"/>
      <c r="E1129" s="1306"/>
      <c r="F1129" s="1306"/>
      <c r="G1129" s="1306"/>
      <c r="H1129" s="1342"/>
      <c r="J1129" s="1306"/>
      <c r="K1129" s="1306"/>
      <c r="L1129" s="1306"/>
      <c r="M1129" s="1306"/>
      <c r="N1129" s="1306"/>
      <c r="O1129" s="1306"/>
    </row>
    <row r="1130" spans="1:15" s="1608" customFormat="1" x14ac:dyDescent="0.35">
      <c r="A1130" s="1305"/>
      <c r="B1130" s="1342"/>
      <c r="C1130" s="1606"/>
      <c r="D1130" s="1607"/>
      <c r="E1130" s="1306"/>
      <c r="F1130" s="1306"/>
      <c r="G1130" s="1306"/>
      <c r="H1130" s="1342"/>
      <c r="J1130" s="1306"/>
      <c r="K1130" s="1306"/>
      <c r="L1130" s="1306"/>
      <c r="M1130" s="1306"/>
      <c r="N1130" s="1306"/>
      <c r="O1130" s="1306"/>
    </row>
    <row r="1131" spans="1:15" s="1608" customFormat="1" x14ac:dyDescent="0.35">
      <c r="A1131" s="1305"/>
      <c r="B1131" s="1342"/>
      <c r="C1131" s="1606"/>
      <c r="D1131" s="1607"/>
      <c r="E1131" s="1306"/>
      <c r="F1131" s="1306"/>
      <c r="G1131" s="1306"/>
      <c r="H1131" s="1342"/>
      <c r="J1131" s="1306"/>
      <c r="K1131" s="1306"/>
      <c r="L1131" s="1306"/>
      <c r="M1131" s="1306"/>
      <c r="N1131" s="1306"/>
      <c r="O1131" s="1306"/>
    </row>
    <row r="1132" spans="1:15" s="1608" customFormat="1" x14ac:dyDescent="0.35">
      <c r="A1132" s="1305"/>
      <c r="B1132" s="1342"/>
      <c r="C1132" s="1606"/>
      <c r="D1132" s="1607"/>
      <c r="E1132" s="1306"/>
      <c r="F1132" s="1306"/>
      <c r="G1132" s="1306"/>
      <c r="H1132" s="1342"/>
      <c r="J1132" s="1306"/>
      <c r="K1132" s="1306"/>
      <c r="L1132" s="1306"/>
      <c r="M1132" s="1306"/>
      <c r="N1132" s="1306"/>
      <c r="O1132" s="1306"/>
    </row>
    <row r="1133" spans="1:15" s="1608" customFormat="1" x14ac:dyDescent="0.35">
      <c r="A1133" s="1305"/>
      <c r="B1133" s="1342"/>
      <c r="C1133" s="1606"/>
      <c r="D1133" s="1607"/>
      <c r="E1133" s="1306"/>
      <c r="F1133" s="1306"/>
      <c r="G1133" s="1306"/>
      <c r="H1133" s="1342"/>
      <c r="J1133" s="1306"/>
      <c r="K1133" s="1306"/>
      <c r="L1133" s="1306"/>
      <c r="M1133" s="1306"/>
      <c r="N1133" s="1306"/>
      <c r="O1133" s="1306"/>
    </row>
    <row r="1134" spans="1:15" s="1608" customFormat="1" x14ac:dyDescent="0.35">
      <c r="A1134" s="1305"/>
      <c r="B1134" s="1342"/>
      <c r="C1134" s="1606"/>
      <c r="D1134" s="1607"/>
      <c r="E1134" s="1306"/>
      <c r="F1134" s="1306"/>
      <c r="G1134" s="1306"/>
      <c r="H1134" s="1342"/>
      <c r="J1134" s="1306"/>
      <c r="K1134" s="1306"/>
      <c r="L1134" s="1306"/>
      <c r="M1134" s="1306"/>
      <c r="N1134" s="1306"/>
      <c r="O1134" s="1306"/>
    </row>
    <row r="1135" spans="1:15" s="1608" customFormat="1" x14ac:dyDescent="0.35">
      <c r="A1135" s="1305"/>
      <c r="B1135" s="1342"/>
      <c r="C1135" s="1606"/>
      <c r="D1135" s="1607"/>
      <c r="E1135" s="1306"/>
      <c r="F1135" s="1306"/>
      <c r="G1135" s="1306"/>
      <c r="H1135" s="1342"/>
      <c r="J1135" s="1306"/>
      <c r="K1135" s="1306"/>
      <c r="L1135" s="1306"/>
      <c r="M1135" s="1306"/>
      <c r="N1135" s="1306"/>
      <c r="O1135" s="1306"/>
    </row>
    <row r="1136" spans="1:15" s="1608" customFormat="1" x14ac:dyDescent="0.35">
      <c r="A1136" s="1305"/>
      <c r="B1136" s="1342"/>
      <c r="C1136" s="1606"/>
      <c r="D1136" s="1607"/>
      <c r="E1136" s="1306"/>
      <c r="F1136" s="1306"/>
      <c r="G1136" s="1306"/>
      <c r="H1136" s="1342"/>
      <c r="J1136" s="1306"/>
      <c r="K1136" s="1306"/>
      <c r="L1136" s="1306"/>
      <c r="M1136" s="1306"/>
      <c r="N1136" s="1306"/>
      <c r="O1136" s="1306"/>
    </row>
    <row r="1137" spans="1:15" s="1608" customFormat="1" x14ac:dyDescent="0.35">
      <c r="A1137" s="1305"/>
      <c r="B1137" s="1342"/>
      <c r="C1137" s="1606"/>
      <c r="D1137" s="1607"/>
      <c r="E1137" s="1306"/>
      <c r="F1137" s="1306"/>
      <c r="G1137" s="1306"/>
      <c r="H1137" s="1342"/>
      <c r="J1137" s="1306"/>
      <c r="K1137" s="1306"/>
      <c r="L1137" s="1306"/>
      <c r="M1137" s="1306"/>
      <c r="N1137" s="1306"/>
      <c r="O1137" s="1306"/>
    </row>
    <row r="1138" spans="1:15" s="1608" customFormat="1" x14ac:dyDescent="0.35">
      <c r="A1138" s="1305"/>
      <c r="B1138" s="1342"/>
      <c r="C1138" s="1606"/>
      <c r="D1138" s="1607"/>
      <c r="E1138" s="1306"/>
      <c r="F1138" s="1306"/>
      <c r="G1138" s="1306"/>
      <c r="H1138" s="1342"/>
      <c r="J1138" s="1306"/>
      <c r="K1138" s="1306"/>
      <c r="L1138" s="1306"/>
      <c r="M1138" s="1306"/>
      <c r="N1138" s="1306"/>
      <c r="O1138" s="1306"/>
    </row>
    <row r="1139" spans="1:15" s="1608" customFormat="1" x14ac:dyDescent="0.35">
      <c r="A1139" s="1305"/>
      <c r="B1139" s="1342"/>
      <c r="C1139" s="1606"/>
      <c r="D1139" s="1607"/>
      <c r="E1139" s="1306"/>
      <c r="F1139" s="1306"/>
      <c r="G1139" s="1306"/>
      <c r="H1139" s="1342"/>
      <c r="J1139" s="1306"/>
      <c r="K1139" s="1306"/>
      <c r="L1139" s="1306"/>
      <c r="M1139" s="1306"/>
      <c r="N1139" s="1306"/>
      <c r="O1139" s="1306"/>
    </row>
    <row r="1140" spans="1:15" s="1608" customFormat="1" x14ac:dyDescent="0.35">
      <c r="A1140" s="1305"/>
      <c r="B1140" s="1342"/>
      <c r="C1140" s="1606"/>
      <c r="D1140" s="1607"/>
      <c r="E1140" s="1306"/>
      <c r="F1140" s="1306"/>
      <c r="G1140" s="1306"/>
      <c r="H1140" s="1342"/>
      <c r="J1140" s="1306"/>
      <c r="K1140" s="1306"/>
      <c r="L1140" s="1306"/>
      <c r="M1140" s="1306"/>
      <c r="N1140" s="1306"/>
      <c r="O1140" s="1306"/>
    </row>
    <row r="1141" spans="1:15" s="1608" customFormat="1" x14ac:dyDescent="0.35">
      <c r="A1141" s="1305"/>
      <c r="B1141" s="1342"/>
      <c r="C1141" s="1606"/>
      <c r="D1141" s="1607"/>
      <c r="E1141" s="1306"/>
      <c r="F1141" s="1306"/>
      <c r="G1141" s="1306"/>
      <c r="H1141" s="1342"/>
      <c r="J1141" s="1306"/>
      <c r="K1141" s="1306"/>
      <c r="L1141" s="1306"/>
      <c r="M1141" s="1306"/>
      <c r="N1141" s="1306"/>
      <c r="O1141" s="1306"/>
    </row>
    <row r="1142" spans="1:15" s="1608" customFormat="1" x14ac:dyDescent="0.35">
      <c r="A1142" s="1305"/>
      <c r="B1142" s="1342"/>
      <c r="C1142" s="1606"/>
      <c r="D1142" s="1607"/>
      <c r="E1142" s="1306"/>
      <c r="F1142" s="1306"/>
      <c r="G1142" s="1306"/>
      <c r="H1142" s="1342"/>
      <c r="J1142" s="1306"/>
      <c r="K1142" s="1306"/>
      <c r="L1142" s="1306"/>
      <c r="M1142" s="1306"/>
      <c r="N1142" s="1306"/>
      <c r="O1142" s="1306"/>
    </row>
    <row r="1143" spans="1:15" s="1608" customFormat="1" x14ac:dyDescent="0.35">
      <c r="A1143" s="1305"/>
      <c r="B1143" s="1342"/>
      <c r="C1143" s="1606"/>
      <c r="D1143" s="1607"/>
      <c r="E1143" s="1306"/>
      <c r="F1143" s="1306"/>
      <c r="G1143" s="1306"/>
      <c r="H1143" s="1342"/>
      <c r="J1143" s="1306"/>
      <c r="K1143" s="1306"/>
      <c r="L1143" s="1306"/>
      <c r="M1143" s="1306"/>
      <c r="N1143" s="1306"/>
      <c r="O1143" s="1306"/>
    </row>
    <row r="1144" spans="1:15" s="1608" customFormat="1" x14ac:dyDescent="0.35">
      <c r="A1144" s="1305"/>
      <c r="B1144" s="1342"/>
      <c r="C1144" s="1606"/>
      <c r="D1144" s="1607"/>
      <c r="E1144" s="1306"/>
      <c r="F1144" s="1306"/>
      <c r="G1144" s="1306"/>
      <c r="H1144" s="1342"/>
      <c r="J1144" s="1306"/>
      <c r="K1144" s="1306"/>
      <c r="L1144" s="1306"/>
      <c r="M1144" s="1306"/>
      <c r="N1144" s="1306"/>
      <c r="O1144" s="1306"/>
    </row>
    <row r="1145" spans="1:15" s="1608" customFormat="1" x14ac:dyDescent="0.35">
      <c r="A1145" s="1305"/>
      <c r="B1145" s="1342"/>
      <c r="C1145" s="1606"/>
      <c r="D1145" s="1607"/>
      <c r="E1145" s="1306"/>
      <c r="F1145" s="1306"/>
      <c r="G1145" s="1306"/>
      <c r="H1145" s="1342"/>
      <c r="J1145" s="1306"/>
      <c r="K1145" s="1306"/>
      <c r="L1145" s="1306"/>
      <c r="M1145" s="1306"/>
      <c r="N1145" s="1306"/>
      <c r="O1145" s="1306"/>
    </row>
    <row r="1146" spans="1:15" s="1608" customFormat="1" x14ac:dyDescent="0.35">
      <c r="A1146" s="1305"/>
      <c r="B1146" s="1342"/>
      <c r="C1146" s="1606"/>
      <c r="D1146" s="1607"/>
      <c r="E1146" s="1306"/>
      <c r="F1146" s="1306"/>
      <c r="G1146" s="1306"/>
      <c r="H1146" s="1342"/>
      <c r="J1146" s="1306"/>
      <c r="K1146" s="1306"/>
      <c r="L1146" s="1306"/>
      <c r="M1146" s="1306"/>
      <c r="N1146" s="1306"/>
      <c r="O1146" s="1306"/>
    </row>
    <row r="1147" spans="1:15" s="1608" customFormat="1" x14ac:dyDescent="0.35">
      <c r="A1147" s="1305"/>
      <c r="B1147" s="1342"/>
      <c r="C1147" s="1606"/>
      <c r="D1147" s="1607"/>
      <c r="E1147" s="1306"/>
      <c r="F1147" s="1306"/>
      <c r="G1147" s="1306"/>
      <c r="H1147" s="1342"/>
      <c r="J1147" s="1306"/>
      <c r="K1147" s="1306"/>
      <c r="L1147" s="1306"/>
      <c r="M1147" s="1306"/>
      <c r="N1147" s="1306"/>
      <c r="O1147" s="1306"/>
    </row>
    <row r="1148" spans="1:15" s="1608" customFormat="1" x14ac:dyDescent="0.35">
      <c r="A1148" s="1305"/>
      <c r="B1148" s="1342"/>
      <c r="C1148" s="1606"/>
      <c r="D1148" s="1607"/>
      <c r="E1148" s="1306"/>
      <c r="F1148" s="1306"/>
      <c r="G1148" s="1306"/>
      <c r="H1148" s="1342"/>
      <c r="J1148" s="1306"/>
      <c r="K1148" s="1306"/>
      <c r="L1148" s="1306"/>
      <c r="M1148" s="1306"/>
      <c r="N1148" s="1306"/>
      <c r="O1148" s="1306"/>
    </row>
    <row r="1149" spans="1:15" s="1608" customFormat="1" x14ac:dyDescent="0.35">
      <c r="A1149" s="1305"/>
      <c r="B1149" s="1342"/>
      <c r="C1149" s="1606"/>
      <c r="D1149" s="1607"/>
      <c r="E1149" s="1306"/>
      <c r="F1149" s="1306"/>
      <c r="G1149" s="1306"/>
      <c r="H1149" s="1342"/>
      <c r="J1149" s="1306"/>
      <c r="K1149" s="1306"/>
      <c r="L1149" s="1306"/>
      <c r="M1149" s="1306"/>
      <c r="N1149" s="1306"/>
      <c r="O1149" s="1306"/>
    </row>
    <row r="1150" spans="1:15" s="1608" customFormat="1" x14ac:dyDescent="0.35">
      <c r="A1150" s="1305"/>
      <c r="B1150" s="1342"/>
      <c r="C1150" s="1606"/>
      <c r="D1150" s="1607"/>
      <c r="E1150" s="1306"/>
      <c r="F1150" s="1306"/>
      <c r="G1150" s="1306"/>
      <c r="H1150" s="1342"/>
      <c r="J1150" s="1306"/>
      <c r="K1150" s="1306"/>
      <c r="L1150" s="1306"/>
      <c r="M1150" s="1306"/>
      <c r="N1150" s="1306"/>
      <c r="O1150" s="1306"/>
    </row>
    <row r="1151" spans="1:15" s="1608" customFormat="1" x14ac:dyDescent="0.35">
      <c r="A1151" s="1305"/>
      <c r="B1151" s="1342"/>
      <c r="C1151" s="1606"/>
      <c r="D1151" s="1607"/>
      <c r="E1151" s="1306"/>
      <c r="F1151" s="1306"/>
      <c r="G1151" s="1306"/>
      <c r="H1151" s="1342"/>
      <c r="J1151" s="1306"/>
      <c r="K1151" s="1306"/>
      <c r="L1151" s="1306"/>
      <c r="M1151" s="1306"/>
      <c r="N1151" s="1306"/>
      <c r="O1151" s="1306"/>
    </row>
    <row r="1152" spans="1:15" s="1608" customFormat="1" x14ac:dyDescent="0.35">
      <c r="A1152" s="1305"/>
      <c r="B1152" s="1342"/>
      <c r="C1152" s="1606"/>
      <c r="D1152" s="1607"/>
      <c r="E1152" s="1306"/>
      <c r="F1152" s="1306"/>
      <c r="G1152" s="1306"/>
      <c r="H1152" s="1342"/>
      <c r="J1152" s="1306"/>
      <c r="K1152" s="1306"/>
      <c r="L1152" s="1306"/>
      <c r="M1152" s="1306"/>
      <c r="N1152" s="1306"/>
      <c r="O1152" s="1306"/>
    </row>
    <row r="1153" spans="1:15" s="1608" customFormat="1" x14ac:dyDescent="0.35">
      <c r="A1153" s="1305"/>
      <c r="B1153" s="1342"/>
      <c r="C1153" s="1606"/>
      <c r="D1153" s="1607"/>
      <c r="E1153" s="1306"/>
      <c r="F1153" s="1306"/>
      <c r="G1153" s="1306"/>
      <c r="H1153" s="1342"/>
      <c r="J1153" s="1306"/>
      <c r="K1153" s="1306"/>
      <c r="L1153" s="1306"/>
      <c r="M1153" s="1306"/>
      <c r="N1153" s="1306"/>
      <c r="O1153" s="1306"/>
    </row>
    <row r="1154" spans="1:15" s="1608" customFormat="1" x14ac:dyDescent="0.35">
      <c r="A1154" s="1305"/>
      <c r="B1154" s="1342"/>
      <c r="C1154" s="1606"/>
      <c r="D1154" s="1607"/>
      <c r="E1154" s="1306"/>
      <c r="F1154" s="1306"/>
      <c r="G1154" s="1306"/>
      <c r="H1154" s="1342"/>
      <c r="J1154" s="1306"/>
      <c r="K1154" s="1306"/>
      <c r="L1154" s="1306"/>
      <c r="M1154" s="1306"/>
      <c r="N1154" s="1306"/>
      <c r="O1154" s="1306"/>
    </row>
    <row r="1155" spans="1:15" s="1608" customFormat="1" x14ac:dyDescent="0.35">
      <c r="A1155" s="1305"/>
      <c r="B1155" s="1342"/>
      <c r="C1155" s="1606"/>
      <c r="D1155" s="1607"/>
      <c r="E1155" s="1306"/>
      <c r="F1155" s="1306"/>
      <c r="G1155" s="1306"/>
      <c r="H1155" s="1342"/>
      <c r="J1155" s="1306"/>
      <c r="K1155" s="1306"/>
      <c r="L1155" s="1306"/>
      <c r="M1155" s="1306"/>
      <c r="N1155" s="1306"/>
      <c r="O1155" s="1306"/>
    </row>
    <row r="1156" spans="1:15" s="1608" customFormat="1" x14ac:dyDescent="0.35">
      <c r="A1156" s="1305"/>
      <c r="B1156" s="1342"/>
      <c r="C1156" s="1606"/>
      <c r="D1156" s="1607"/>
      <c r="E1156" s="1306"/>
      <c r="F1156" s="1306"/>
      <c r="G1156" s="1306"/>
      <c r="H1156" s="1342"/>
      <c r="J1156" s="1306"/>
      <c r="K1156" s="1306"/>
      <c r="L1156" s="1306"/>
      <c r="M1156" s="1306"/>
      <c r="N1156" s="1306"/>
      <c r="O1156" s="1306"/>
    </row>
  </sheetData>
  <mergeCells count="18">
    <mergeCell ref="D1019:G1019"/>
    <mergeCell ref="B1036:D1036"/>
    <mergeCell ref="I13:I14"/>
    <mergeCell ref="J13:N13"/>
    <mergeCell ref="E13:E14"/>
    <mergeCell ref="B13:B14"/>
    <mergeCell ref="C13:C14"/>
    <mergeCell ref="G13:G14"/>
    <mergeCell ref="D13:D14"/>
    <mergeCell ref="F13:F14"/>
    <mergeCell ref="H13:H14"/>
    <mergeCell ref="B1034:D1034"/>
    <mergeCell ref="D163:E163"/>
    <mergeCell ref="B1:D1"/>
    <mergeCell ref="G1:I1"/>
    <mergeCell ref="B9:N9"/>
    <mergeCell ref="B10:N10"/>
    <mergeCell ref="M11:N11"/>
  </mergeCells>
  <printOptions horizontalCentered="1"/>
  <pageMargins left="0.19685039370078741" right="0.19685039370078741" top="0.59055118110236227" bottom="0.59055118110236227" header="0.51181102362204722" footer="0.51181102362204722"/>
  <pageSetup paperSize="9" scale="66" fitToHeight="0" orientation="landscape" r:id="rId1"/>
  <headerFooter alignWithMargins="0">
    <oddFooter>&amp;C- &amp;P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IQ605"/>
  <sheetViews>
    <sheetView view="pageBreakPreview" zoomScaleNormal="100" zoomScaleSheetLayoutView="100" workbookViewId="0">
      <selection activeCell="B7" sqref="B7"/>
    </sheetView>
  </sheetViews>
  <sheetFormatPr defaultColWidth="9.28515625" defaultRowHeight="15" x14ac:dyDescent="0.3"/>
  <cols>
    <col min="1" max="1" width="3.7109375" style="549" customWidth="1"/>
    <col min="2" max="2" width="5.7109375" style="550" customWidth="1"/>
    <col min="3" max="3" width="5.7109375" style="551" customWidth="1"/>
    <col min="4" max="4" width="59.7109375" style="552" customWidth="1"/>
    <col min="5" max="7" width="10.7109375" style="583" customWidth="1"/>
    <col min="8" max="8" width="6.7109375" style="553" customWidth="1"/>
    <col min="9" max="11" width="14.7109375" style="583" customWidth="1"/>
    <col min="12" max="12" width="15.7109375" style="583" customWidth="1"/>
    <col min="13" max="13" width="13.7109375" style="583" customWidth="1"/>
    <col min="14" max="16384" width="9.28515625" style="146"/>
  </cols>
  <sheetData>
    <row r="1" spans="1:251" s="97" customFormat="1" ht="18" customHeight="1" x14ac:dyDescent="0.3">
      <c r="A1" s="547"/>
      <c r="B1" s="2102" t="s">
        <v>728</v>
      </c>
      <c r="C1" s="2102"/>
      <c r="D1" s="2102"/>
      <c r="E1" s="1172"/>
      <c r="F1" s="1172"/>
      <c r="G1" s="1172"/>
      <c r="H1" s="548"/>
      <c r="I1" s="2103"/>
      <c r="J1" s="2103"/>
      <c r="K1" s="2103"/>
      <c r="L1" s="2103"/>
      <c r="M1" s="2103"/>
      <c r="N1" s="144"/>
      <c r="O1" s="144"/>
      <c r="P1" s="144"/>
      <c r="Q1" s="144"/>
      <c r="R1" s="144"/>
      <c r="S1" s="144"/>
      <c r="T1" s="144"/>
      <c r="U1" s="144"/>
      <c r="V1" s="144"/>
      <c r="W1" s="144"/>
      <c r="X1" s="144"/>
      <c r="Y1" s="144"/>
      <c r="Z1" s="144"/>
      <c r="AA1" s="144"/>
      <c r="AB1" s="144"/>
      <c r="AC1" s="144"/>
      <c r="AD1" s="144"/>
      <c r="AE1" s="144"/>
      <c r="AF1" s="144"/>
      <c r="AG1" s="144"/>
      <c r="AH1" s="144"/>
      <c r="AI1" s="144"/>
      <c r="AJ1" s="144"/>
      <c r="AK1" s="144"/>
      <c r="AL1" s="144"/>
      <c r="AM1" s="144"/>
      <c r="AN1" s="144"/>
      <c r="AO1" s="144"/>
      <c r="AP1" s="144"/>
      <c r="AQ1" s="144"/>
      <c r="AR1" s="144"/>
      <c r="AS1" s="144"/>
      <c r="AT1" s="144"/>
      <c r="AU1" s="144"/>
      <c r="AV1" s="144"/>
      <c r="AW1" s="144"/>
      <c r="AX1" s="144"/>
      <c r="AY1" s="144"/>
      <c r="AZ1" s="144"/>
      <c r="BA1" s="144"/>
      <c r="BB1" s="144"/>
      <c r="BC1" s="144"/>
      <c r="BD1" s="144"/>
      <c r="BE1" s="144"/>
      <c r="BF1" s="144"/>
      <c r="BG1" s="144"/>
      <c r="BH1" s="144"/>
      <c r="BI1" s="144"/>
      <c r="BJ1" s="144"/>
      <c r="BK1" s="144"/>
      <c r="BL1" s="144"/>
      <c r="BM1" s="144"/>
      <c r="BN1" s="144"/>
      <c r="BO1" s="144"/>
      <c r="BP1" s="144"/>
      <c r="BQ1" s="144"/>
      <c r="BR1" s="144"/>
      <c r="BS1" s="144"/>
      <c r="BT1" s="144"/>
      <c r="BU1" s="144"/>
      <c r="BV1" s="144"/>
      <c r="BW1" s="144"/>
      <c r="BX1" s="144"/>
      <c r="BY1" s="144"/>
      <c r="BZ1" s="144"/>
      <c r="CA1" s="144"/>
      <c r="CB1" s="144"/>
      <c r="CC1" s="144"/>
      <c r="CD1" s="144"/>
      <c r="CE1" s="144"/>
      <c r="CF1" s="144"/>
      <c r="CG1" s="144"/>
      <c r="CH1" s="144"/>
      <c r="CI1" s="144"/>
      <c r="CJ1" s="144"/>
      <c r="CK1" s="144"/>
      <c r="CL1" s="144"/>
      <c r="CM1" s="144"/>
      <c r="CN1" s="144"/>
      <c r="CO1" s="144"/>
      <c r="CP1" s="144"/>
      <c r="CQ1" s="144"/>
      <c r="CR1" s="144"/>
      <c r="CS1" s="144"/>
      <c r="CT1" s="144"/>
      <c r="CU1" s="144"/>
      <c r="CV1" s="144"/>
      <c r="CW1" s="144"/>
      <c r="CX1" s="144"/>
      <c r="CY1" s="144"/>
      <c r="CZ1" s="144"/>
      <c r="DA1" s="144"/>
      <c r="DB1" s="144"/>
      <c r="DC1" s="144"/>
      <c r="DD1" s="144"/>
      <c r="DE1" s="144"/>
      <c r="DF1" s="144"/>
      <c r="DG1" s="144"/>
      <c r="DH1" s="144"/>
      <c r="DI1" s="144"/>
      <c r="DJ1" s="144"/>
      <c r="DK1" s="144"/>
      <c r="DL1" s="144"/>
      <c r="DM1" s="144"/>
      <c r="DN1" s="144"/>
      <c r="DO1" s="144"/>
      <c r="DP1" s="144"/>
      <c r="DQ1" s="144"/>
      <c r="DR1" s="144"/>
      <c r="DS1" s="144"/>
      <c r="DT1" s="144"/>
      <c r="DU1" s="144"/>
      <c r="DV1" s="144"/>
      <c r="DW1" s="144"/>
      <c r="DX1" s="144"/>
      <c r="DY1" s="144"/>
      <c r="DZ1" s="144"/>
      <c r="EA1" s="144"/>
      <c r="EB1" s="144"/>
      <c r="EC1" s="144"/>
      <c r="ED1" s="144"/>
      <c r="EE1" s="144"/>
      <c r="EF1" s="144"/>
      <c r="EG1" s="144"/>
      <c r="EH1" s="144"/>
      <c r="EI1" s="144"/>
      <c r="EJ1" s="144"/>
      <c r="EK1" s="144"/>
      <c r="EL1" s="144"/>
      <c r="EM1" s="144"/>
      <c r="EN1" s="144"/>
      <c r="EO1" s="144"/>
      <c r="EP1" s="144"/>
      <c r="EQ1" s="144"/>
      <c r="ER1" s="144"/>
      <c r="ES1" s="144"/>
      <c r="ET1" s="144"/>
      <c r="EU1" s="144"/>
      <c r="EV1" s="144"/>
      <c r="EW1" s="144"/>
      <c r="EX1" s="144"/>
      <c r="EY1" s="144"/>
      <c r="EZ1" s="144"/>
      <c r="FA1" s="144"/>
      <c r="FB1" s="144"/>
      <c r="FC1" s="144"/>
      <c r="FD1" s="144"/>
      <c r="FE1" s="144"/>
      <c r="FF1" s="144"/>
      <c r="FG1" s="144"/>
      <c r="FH1" s="144"/>
      <c r="FI1" s="144"/>
      <c r="FJ1" s="144"/>
      <c r="FK1" s="144"/>
      <c r="FL1" s="144"/>
      <c r="FM1" s="144"/>
      <c r="FN1" s="144"/>
      <c r="FO1" s="144"/>
      <c r="FP1" s="144"/>
      <c r="FQ1" s="144"/>
      <c r="FR1" s="144"/>
      <c r="FS1" s="144"/>
      <c r="FT1" s="144"/>
      <c r="FU1" s="144"/>
      <c r="FV1" s="144"/>
      <c r="FW1" s="144"/>
      <c r="FX1" s="144"/>
      <c r="FY1" s="144"/>
      <c r="FZ1" s="144"/>
      <c r="GA1" s="144"/>
      <c r="GB1" s="144"/>
      <c r="GC1" s="144"/>
      <c r="GD1" s="144"/>
      <c r="GE1" s="144"/>
      <c r="GF1" s="144"/>
      <c r="GG1" s="144"/>
      <c r="GH1" s="144"/>
      <c r="GI1" s="144"/>
      <c r="GJ1" s="144"/>
      <c r="GK1" s="144"/>
      <c r="GL1" s="144"/>
      <c r="GM1" s="144"/>
      <c r="GN1" s="144"/>
      <c r="GO1" s="144"/>
      <c r="GP1" s="144"/>
      <c r="GQ1" s="144"/>
      <c r="GR1" s="144"/>
      <c r="GS1" s="144"/>
      <c r="GT1" s="144"/>
      <c r="GU1" s="144"/>
      <c r="GV1" s="144"/>
      <c r="GW1" s="144"/>
      <c r="GX1" s="144"/>
      <c r="GY1" s="144"/>
      <c r="GZ1" s="144"/>
      <c r="HA1" s="144"/>
      <c r="HB1" s="144"/>
      <c r="HC1" s="144"/>
      <c r="HD1" s="144"/>
      <c r="HE1" s="144"/>
      <c r="HF1" s="144"/>
      <c r="HG1" s="144"/>
      <c r="HH1" s="144"/>
      <c r="HI1" s="144"/>
      <c r="HJ1" s="144"/>
      <c r="HK1" s="144"/>
      <c r="HL1" s="144"/>
      <c r="HM1" s="144"/>
      <c r="HN1" s="144"/>
      <c r="HO1" s="144"/>
      <c r="HP1" s="144"/>
      <c r="HQ1" s="144"/>
      <c r="HR1" s="144"/>
      <c r="HS1" s="144"/>
      <c r="HT1" s="144"/>
      <c r="HU1" s="144"/>
      <c r="HV1" s="144"/>
      <c r="HW1" s="144"/>
      <c r="HX1" s="144"/>
      <c r="HY1" s="144"/>
      <c r="HZ1" s="144"/>
      <c r="IA1" s="144"/>
      <c r="IB1" s="144"/>
      <c r="IC1" s="144"/>
      <c r="ID1" s="144"/>
      <c r="IE1" s="144"/>
      <c r="IF1" s="144"/>
      <c r="IG1" s="144"/>
      <c r="IH1" s="144"/>
      <c r="II1" s="144"/>
      <c r="IJ1" s="144"/>
      <c r="IK1" s="144"/>
      <c r="IL1" s="144"/>
      <c r="IM1" s="144"/>
      <c r="IN1" s="144"/>
      <c r="IO1" s="144"/>
      <c r="IP1" s="144"/>
      <c r="IQ1" s="144"/>
    </row>
    <row r="2" spans="1:251" s="97" customFormat="1" ht="18" customHeight="1" x14ac:dyDescent="0.3">
      <c r="A2" s="547"/>
      <c r="B2" s="7" t="s">
        <v>965</v>
      </c>
      <c r="C2" s="7"/>
      <c r="D2" s="7"/>
      <c r="E2" s="1172"/>
      <c r="F2" s="1172"/>
      <c r="G2" s="1172"/>
      <c r="H2" s="548"/>
      <c r="I2" s="1625"/>
      <c r="J2" s="1625"/>
      <c r="K2" s="1625"/>
      <c r="L2" s="1625"/>
      <c r="M2" s="1625"/>
      <c r="N2" s="144"/>
      <c r="O2" s="144"/>
      <c r="P2" s="144"/>
      <c r="Q2" s="144"/>
      <c r="R2" s="144"/>
      <c r="S2" s="144"/>
      <c r="T2" s="144"/>
      <c r="U2" s="144"/>
      <c r="V2" s="144"/>
      <c r="W2" s="144"/>
      <c r="X2" s="144"/>
      <c r="Y2" s="144"/>
      <c r="Z2" s="144"/>
      <c r="AA2" s="144"/>
      <c r="AB2" s="144"/>
      <c r="AC2" s="144"/>
      <c r="AD2" s="144"/>
      <c r="AE2" s="144"/>
      <c r="AF2" s="144"/>
      <c r="AG2" s="144"/>
      <c r="AH2" s="144"/>
      <c r="AI2" s="144"/>
      <c r="AJ2" s="144"/>
      <c r="AK2" s="144"/>
      <c r="AL2" s="144"/>
      <c r="AM2" s="144"/>
      <c r="AN2" s="144"/>
      <c r="AO2" s="144"/>
      <c r="AP2" s="144"/>
      <c r="AQ2" s="144"/>
      <c r="AR2" s="144"/>
      <c r="AS2" s="144"/>
      <c r="AT2" s="144"/>
      <c r="AU2" s="144"/>
      <c r="AV2" s="144"/>
      <c r="AW2" s="144"/>
      <c r="AX2" s="144"/>
      <c r="AY2" s="144"/>
      <c r="AZ2" s="144"/>
      <c r="BA2" s="144"/>
      <c r="BB2" s="144"/>
      <c r="BC2" s="144"/>
      <c r="BD2" s="144"/>
      <c r="BE2" s="144"/>
      <c r="BF2" s="144"/>
      <c r="BG2" s="144"/>
      <c r="BH2" s="144"/>
      <c r="BI2" s="144"/>
      <c r="BJ2" s="144"/>
      <c r="BK2" s="144"/>
      <c r="BL2" s="144"/>
      <c r="BM2" s="144"/>
      <c r="BN2" s="144"/>
      <c r="BO2" s="144"/>
      <c r="BP2" s="144"/>
      <c r="BQ2" s="144"/>
      <c r="BR2" s="144"/>
      <c r="BS2" s="144"/>
      <c r="BT2" s="144"/>
      <c r="BU2" s="144"/>
      <c r="BV2" s="144"/>
      <c r="BW2" s="144"/>
      <c r="BX2" s="144"/>
      <c r="BY2" s="144"/>
      <c r="BZ2" s="144"/>
      <c r="CA2" s="144"/>
      <c r="CB2" s="144"/>
      <c r="CC2" s="144"/>
      <c r="CD2" s="144"/>
      <c r="CE2" s="144"/>
      <c r="CF2" s="144"/>
      <c r="CG2" s="144"/>
      <c r="CH2" s="144"/>
      <c r="CI2" s="144"/>
      <c r="CJ2" s="144"/>
      <c r="CK2" s="144"/>
      <c r="CL2" s="144"/>
      <c r="CM2" s="144"/>
      <c r="CN2" s="144"/>
      <c r="CO2" s="144"/>
      <c r="CP2" s="144"/>
      <c r="CQ2" s="144"/>
      <c r="CR2" s="144"/>
      <c r="CS2" s="144"/>
      <c r="CT2" s="144"/>
      <c r="CU2" s="144"/>
      <c r="CV2" s="144"/>
      <c r="CW2" s="144"/>
      <c r="CX2" s="144"/>
      <c r="CY2" s="144"/>
      <c r="CZ2" s="144"/>
      <c r="DA2" s="144"/>
      <c r="DB2" s="144"/>
      <c r="DC2" s="144"/>
      <c r="DD2" s="144"/>
      <c r="DE2" s="144"/>
      <c r="DF2" s="144"/>
      <c r="DG2" s="144"/>
      <c r="DH2" s="144"/>
      <c r="DI2" s="144"/>
      <c r="DJ2" s="144"/>
      <c r="DK2" s="144"/>
      <c r="DL2" s="144"/>
      <c r="DM2" s="144"/>
      <c r="DN2" s="144"/>
      <c r="DO2" s="144"/>
      <c r="DP2" s="144"/>
      <c r="DQ2" s="144"/>
      <c r="DR2" s="144"/>
      <c r="DS2" s="144"/>
      <c r="DT2" s="144"/>
      <c r="DU2" s="144"/>
      <c r="DV2" s="144"/>
      <c r="DW2" s="144"/>
      <c r="DX2" s="144"/>
      <c r="DY2" s="144"/>
      <c r="DZ2" s="144"/>
      <c r="EA2" s="144"/>
      <c r="EB2" s="144"/>
      <c r="EC2" s="144"/>
      <c r="ED2" s="144"/>
      <c r="EE2" s="144"/>
      <c r="EF2" s="144"/>
      <c r="EG2" s="144"/>
      <c r="EH2" s="144"/>
      <c r="EI2" s="144"/>
      <c r="EJ2" s="144"/>
      <c r="EK2" s="144"/>
      <c r="EL2" s="144"/>
      <c r="EM2" s="144"/>
      <c r="EN2" s="144"/>
      <c r="EO2" s="144"/>
      <c r="EP2" s="144"/>
      <c r="EQ2" s="144"/>
      <c r="ER2" s="144"/>
      <c r="ES2" s="144"/>
      <c r="ET2" s="144"/>
      <c r="EU2" s="144"/>
      <c r="EV2" s="144"/>
      <c r="EW2" s="144"/>
      <c r="EX2" s="144"/>
      <c r="EY2" s="144"/>
      <c r="EZ2" s="144"/>
      <c r="FA2" s="144"/>
      <c r="FB2" s="144"/>
      <c r="FC2" s="144"/>
      <c r="FD2" s="144"/>
      <c r="FE2" s="144"/>
      <c r="FF2" s="144"/>
      <c r="FG2" s="144"/>
      <c r="FH2" s="144"/>
      <c r="FI2" s="144"/>
      <c r="FJ2" s="144"/>
      <c r="FK2" s="144"/>
      <c r="FL2" s="144"/>
      <c r="FM2" s="144"/>
      <c r="FN2" s="144"/>
      <c r="FO2" s="144"/>
      <c r="FP2" s="144"/>
      <c r="FQ2" s="144"/>
      <c r="FR2" s="144"/>
      <c r="FS2" s="144"/>
      <c r="FT2" s="144"/>
      <c r="FU2" s="144"/>
      <c r="FV2" s="144"/>
      <c r="FW2" s="144"/>
      <c r="FX2" s="144"/>
      <c r="FY2" s="144"/>
      <c r="FZ2" s="144"/>
      <c r="GA2" s="144"/>
      <c r="GB2" s="144"/>
      <c r="GC2" s="144"/>
      <c r="GD2" s="144"/>
      <c r="GE2" s="144"/>
      <c r="GF2" s="144"/>
      <c r="GG2" s="144"/>
      <c r="GH2" s="144"/>
      <c r="GI2" s="144"/>
      <c r="GJ2" s="144"/>
      <c r="GK2" s="144"/>
      <c r="GL2" s="144"/>
      <c r="GM2" s="144"/>
      <c r="GN2" s="144"/>
      <c r="GO2" s="144"/>
      <c r="GP2" s="144"/>
      <c r="GQ2" s="144"/>
      <c r="GR2" s="144"/>
      <c r="GS2" s="144"/>
      <c r="GT2" s="144"/>
      <c r="GU2" s="144"/>
      <c r="GV2" s="144"/>
      <c r="GW2" s="144"/>
      <c r="GX2" s="144"/>
      <c r="GY2" s="144"/>
      <c r="GZ2" s="144"/>
      <c r="HA2" s="144"/>
      <c r="HB2" s="144"/>
      <c r="HC2" s="144"/>
      <c r="HD2" s="144"/>
      <c r="HE2" s="144"/>
      <c r="HF2" s="144"/>
      <c r="HG2" s="144"/>
      <c r="HH2" s="144"/>
      <c r="HI2" s="144"/>
      <c r="HJ2" s="144"/>
      <c r="HK2" s="144"/>
      <c r="HL2" s="144"/>
      <c r="HM2" s="144"/>
      <c r="HN2" s="144"/>
      <c r="HO2" s="144"/>
      <c r="HP2" s="144"/>
      <c r="HQ2" s="144"/>
      <c r="HR2" s="144"/>
      <c r="HS2" s="144"/>
      <c r="HT2" s="144"/>
      <c r="HU2" s="144"/>
      <c r="HV2" s="144"/>
      <c r="HW2" s="144"/>
      <c r="HX2" s="144"/>
      <c r="HY2" s="144"/>
      <c r="HZ2" s="144"/>
      <c r="IA2" s="144"/>
      <c r="IB2" s="144"/>
      <c r="IC2" s="144"/>
      <c r="ID2" s="144"/>
      <c r="IE2" s="144"/>
      <c r="IF2" s="144"/>
      <c r="IG2" s="144"/>
      <c r="IH2" s="144"/>
      <c r="II2" s="144"/>
      <c r="IJ2" s="144"/>
      <c r="IK2" s="144"/>
      <c r="IL2" s="144"/>
      <c r="IM2" s="144"/>
      <c r="IN2" s="144"/>
      <c r="IO2" s="144"/>
      <c r="IP2" s="144"/>
      <c r="IQ2" s="144"/>
    </row>
    <row r="3" spans="1:251" s="97" customFormat="1" ht="18" customHeight="1" x14ac:dyDescent="0.3">
      <c r="A3" s="547"/>
      <c r="B3" s="7" t="s">
        <v>966</v>
      </c>
      <c r="C3" s="7"/>
      <c r="D3" s="7"/>
      <c r="E3" s="1172"/>
      <c r="F3" s="1172"/>
      <c r="G3" s="1172"/>
      <c r="H3" s="548"/>
      <c r="I3" s="1625"/>
      <c r="J3" s="1625"/>
      <c r="K3" s="1625"/>
      <c r="L3" s="1625"/>
      <c r="M3" s="1625"/>
      <c r="N3" s="144"/>
      <c r="O3" s="144"/>
      <c r="P3" s="144"/>
      <c r="Q3" s="144"/>
      <c r="R3" s="144"/>
      <c r="S3" s="144"/>
      <c r="T3" s="144"/>
      <c r="U3" s="144"/>
      <c r="V3" s="144"/>
      <c r="W3" s="144"/>
      <c r="X3" s="144"/>
      <c r="Y3" s="144"/>
      <c r="Z3" s="144"/>
      <c r="AA3" s="144"/>
      <c r="AB3" s="144"/>
      <c r="AC3" s="144"/>
      <c r="AD3" s="144"/>
      <c r="AE3" s="144"/>
      <c r="AF3" s="144"/>
      <c r="AG3" s="144"/>
      <c r="AH3" s="144"/>
      <c r="AI3" s="144"/>
      <c r="AJ3" s="144"/>
      <c r="AK3" s="144"/>
      <c r="AL3" s="144"/>
      <c r="AM3" s="144"/>
      <c r="AN3" s="144"/>
      <c r="AO3" s="144"/>
      <c r="AP3" s="144"/>
      <c r="AQ3" s="144"/>
      <c r="AR3" s="144"/>
      <c r="AS3" s="144"/>
      <c r="AT3" s="144"/>
      <c r="AU3" s="144"/>
      <c r="AV3" s="144"/>
      <c r="AW3" s="144"/>
      <c r="AX3" s="144"/>
      <c r="AY3" s="144"/>
      <c r="AZ3" s="144"/>
      <c r="BA3" s="144"/>
      <c r="BB3" s="144"/>
      <c r="BC3" s="144"/>
      <c r="BD3" s="144"/>
      <c r="BE3" s="144"/>
      <c r="BF3" s="144"/>
      <c r="BG3" s="144"/>
      <c r="BH3" s="144"/>
      <c r="BI3" s="144"/>
      <c r="BJ3" s="144"/>
      <c r="BK3" s="144"/>
      <c r="BL3" s="144"/>
      <c r="BM3" s="144"/>
      <c r="BN3" s="144"/>
      <c r="BO3" s="144"/>
      <c r="BP3" s="144"/>
      <c r="BQ3" s="144"/>
      <c r="BR3" s="144"/>
      <c r="BS3" s="144"/>
      <c r="BT3" s="144"/>
      <c r="BU3" s="144"/>
      <c r="BV3" s="144"/>
      <c r="BW3" s="144"/>
      <c r="BX3" s="144"/>
      <c r="BY3" s="144"/>
      <c r="BZ3" s="144"/>
      <c r="CA3" s="144"/>
      <c r="CB3" s="144"/>
      <c r="CC3" s="144"/>
      <c r="CD3" s="144"/>
      <c r="CE3" s="144"/>
      <c r="CF3" s="144"/>
      <c r="CG3" s="144"/>
      <c r="CH3" s="144"/>
      <c r="CI3" s="144"/>
      <c r="CJ3" s="144"/>
      <c r="CK3" s="144"/>
      <c r="CL3" s="144"/>
      <c r="CM3" s="144"/>
      <c r="CN3" s="144"/>
      <c r="CO3" s="144"/>
      <c r="CP3" s="144"/>
      <c r="CQ3" s="144"/>
      <c r="CR3" s="144"/>
      <c r="CS3" s="144"/>
      <c r="CT3" s="144"/>
      <c r="CU3" s="144"/>
      <c r="CV3" s="144"/>
      <c r="CW3" s="144"/>
      <c r="CX3" s="144"/>
      <c r="CY3" s="144"/>
      <c r="CZ3" s="144"/>
      <c r="DA3" s="144"/>
      <c r="DB3" s="144"/>
      <c r="DC3" s="144"/>
      <c r="DD3" s="144"/>
      <c r="DE3" s="144"/>
      <c r="DF3" s="144"/>
      <c r="DG3" s="144"/>
      <c r="DH3" s="144"/>
      <c r="DI3" s="144"/>
      <c r="DJ3" s="144"/>
      <c r="DK3" s="144"/>
      <c r="DL3" s="144"/>
      <c r="DM3" s="144"/>
      <c r="DN3" s="144"/>
      <c r="DO3" s="144"/>
      <c r="DP3" s="144"/>
      <c r="DQ3" s="144"/>
      <c r="DR3" s="144"/>
      <c r="DS3" s="144"/>
      <c r="DT3" s="144"/>
      <c r="DU3" s="144"/>
      <c r="DV3" s="144"/>
      <c r="DW3" s="144"/>
      <c r="DX3" s="144"/>
      <c r="DY3" s="144"/>
      <c r="DZ3" s="144"/>
      <c r="EA3" s="144"/>
      <c r="EB3" s="144"/>
      <c r="EC3" s="144"/>
      <c r="ED3" s="144"/>
      <c r="EE3" s="144"/>
      <c r="EF3" s="144"/>
      <c r="EG3" s="144"/>
      <c r="EH3" s="144"/>
      <c r="EI3" s="144"/>
      <c r="EJ3" s="144"/>
      <c r="EK3" s="144"/>
      <c r="EL3" s="144"/>
      <c r="EM3" s="144"/>
      <c r="EN3" s="144"/>
      <c r="EO3" s="144"/>
      <c r="EP3" s="144"/>
      <c r="EQ3" s="144"/>
      <c r="ER3" s="144"/>
      <c r="ES3" s="144"/>
      <c r="ET3" s="144"/>
      <c r="EU3" s="144"/>
      <c r="EV3" s="144"/>
      <c r="EW3" s="144"/>
      <c r="EX3" s="144"/>
      <c r="EY3" s="144"/>
      <c r="EZ3" s="144"/>
      <c r="FA3" s="144"/>
      <c r="FB3" s="144"/>
      <c r="FC3" s="144"/>
      <c r="FD3" s="144"/>
      <c r="FE3" s="144"/>
      <c r="FF3" s="144"/>
      <c r="FG3" s="144"/>
      <c r="FH3" s="144"/>
      <c r="FI3" s="144"/>
      <c r="FJ3" s="144"/>
      <c r="FK3" s="144"/>
      <c r="FL3" s="144"/>
      <c r="FM3" s="144"/>
      <c r="FN3" s="144"/>
      <c r="FO3" s="144"/>
      <c r="FP3" s="144"/>
      <c r="FQ3" s="144"/>
      <c r="FR3" s="144"/>
      <c r="FS3" s="144"/>
      <c r="FT3" s="144"/>
      <c r="FU3" s="144"/>
      <c r="FV3" s="144"/>
      <c r="FW3" s="144"/>
      <c r="FX3" s="144"/>
      <c r="FY3" s="144"/>
      <c r="FZ3" s="144"/>
      <c r="GA3" s="144"/>
      <c r="GB3" s="144"/>
      <c r="GC3" s="144"/>
      <c r="GD3" s="144"/>
      <c r="GE3" s="144"/>
      <c r="GF3" s="144"/>
      <c r="GG3" s="144"/>
      <c r="GH3" s="144"/>
      <c r="GI3" s="144"/>
      <c r="GJ3" s="144"/>
      <c r="GK3" s="144"/>
      <c r="GL3" s="144"/>
      <c r="GM3" s="144"/>
      <c r="GN3" s="144"/>
      <c r="GO3" s="144"/>
      <c r="GP3" s="144"/>
      <c r="GQ3" s="144"/>
      <c r="GR3" s="144"/>
      <c r="GS3" s="144"/>
      <c r="GT3" s="144"/>
      <c r="GU3" s="144"/>
      <c r="GV3" s="144"/>
      <c r="GW3" s="144"/>
      <c r="GX3" s="144"/>
      <c r="GY3" s="144"/>
      <c r="GZ3" s="144"/>
      <c r="HA3" s="144"/>
      <c r="HB3" s="144"/>
      <c r="HC3" s="144"/>
      <c r="HD3" s="144"/>
      <c r="HE3" s="144"/>
      <c r="HF3" s="144"/>
      <c r="HG3" s="144"/>
      <c r="HH3" s="144"/>
      <c r="HI3" s="144"/>
      <c r="HJ3" s="144"/>
      <c r="HK3" s="144"/>
      <c r="HL3" s="144"/>
      <c r="HM3" s="144"/>
      <c r="HN3" s="144"/>
      <c r="HO3" s="144"/>
      <c r="HP3" s="144"/>
      <c r="HQ3" s="144"/>
      <c r="HR3" s="144"/>
      <c r="HS3" s="144"/>
      <c r="HT3" s="144"/>
      <c r="HU3" s="144"/>
      <c r="HV3" s="144"/>
      <c r="HW3" s="144"/>
      <c r="HX3" s="144"/>
      <c r="HY3" s="144"/>
      <c r="HZ3" s="144"/>
      <c r="IA3" s="144"/>
      <c r="IB3" s="144"/>
      <c r="IC3" s="144"/>
      <c r="ID3" s="144"/>
      <c r="IE3" s="144"/>
      <c r="IF3" s="144"/>
      <c r="IG3" s="144"/>
      <c r="IH3" s="144"/>
      <c r="II3" s="144"/>
      <c r="IJ3" s="144"/>
      <c r="IK3" s="144"/>
      <c r="IL3" s="144"/>
      <c r="IM3" s="144"/>
      <c r="IN3" s="144"/>
      <c r="IO3" s="144"/>
      <c r="IP3" s="144"/>
      <c r="IQ3" s="144"/>
    </row>
    <row r="4" spans="1:251" s="97" customFormat="1" ht="18" customHeight="1" x14ac:dyDescent="0.3">
      <c r="A4" s="547"/>
      <c r="B4" s="7" t="s">
        <v>967</v>
      </c>
      <c r="C4" s="1624"/>
      <c r="D4" s="1624"/>
      <c r="E4" s="1172"/>
      <c r="F4" s="1172"/>
      <c r="G4" s="1172"/>
      <c r="H4" s="548"/>
      <c r="I4" s="1625"/>
      <c r="J4" s="1625"/>
      <c r="K4" s="1625"/>
      <c r="L4" s="1625"/>
      <c r="M4" s="1625"/>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c r="AX4" s="144"/>
      <c r="AY4" s="144"/>
      <c r="AZ4" s="144"/>
      <c r="BA4" s="144"/>
      <c r="BB4" s="144"/>
      <c r="BC4" s="144"/>
      <c r="BD4" s="144"/>
      <c r="BE4" s="144"/>
      <c r="BF4" s="144"/>
      <c r="BG4" s="144"/>
      <c r="BH4" s="144"/>
      <c r="BI4" s="144"/>
      <c r="BJ4" s="144"/>
      <c r="BK4" s="144"/>
      <c r="BL4" s="144"/>
      <c r="BM4" s="144"/>
      <c r="BN4" s="144"/>
      <c r="BO4" s="144"/>
      <c r="BP4" s="144"/>
      <c r="BQ4" s="144"/>
      <c r="BR4" s="144"/>
      <c r="BS4" s="144"/>
      <c r="BT4" s="144"/>
      <c r="BU4" s="144"/>
      <c r="BV4" s="144"/>
      <c r="BW4" s="144"/>
      <c r="BX4" s="144"/>
      <c r="BY4" s="144"/>
      <c r="BZ4" s="144"/>
      <c r="CA4" s="144"/>
      <c r="CB4" s="144"/>
      <c r="CC4" s="144"/>
      <c r="CD4" s="144"/>
      <c r="CE4" s="144"/>
      <c r="CF4" s="144"/>
      <c r="CG4" s="144"/>
      <c r="CH4" s="144"/>
      <c r="CI4" s="144"/>
      <c r="CJ4" s="144"/>
      <c r="CK4" s="144"/>
      <c r="CL4" s="144"/>
      <c r="CM4" s="144"/>
      <c r="CN4" s="144"/>
      <c r="CO4" s="144"/>
      <c r="CP4" s="144"/>
      <c r="CQ4" s="144"/>
      <c r="CR4" s="144"/>
      <c r="CS4" s="144"/>
      <c r="CT4" s="144"/>
      <c r="CU4" s="144"/>
      <c r="CV4" s="144"/>
      <c r="CW4" s="144"/>
      <c r="CX4" s="144"/>
      <c r="CY4" s="144"/>
      <c r="CZ4" s="144"/>
      <c r="DA4" s="144"/>
      <c r="DB4" s="144"/>
      <c r="DC4" s="144"/>
      <c r="DD4" s="144"/>
      <c r="DE4" s="144"/>
      <c r="DF4" s="144"/>
      <c r="DG4" s="144"/>
      <c r="DH4" s="144"/>
      <c r="DI4" s="144"/>
      <c r="DJ4" s="144"/>
      <c r="DK4" s="144"/>
      <c r="DL4" s="144"/>
      <c r="DM4" s="144"/>
      <c r="DN4" s="144"/>
      <c r="DO4" s="144"/>
      <c r="DP4" s="144"/>
      <c r="DQ4" s="144"/>
      <c r="DR4" s="144"/>
      <c r="DS4" s="144"/>
      <c r="DT4" s="144"/>
      <c r="DU4" s="144"/>
      <c r="DV4" s="144"/>
      <c r="DW4" s="144"/>
      <c r="DX4" s="144"/>
      <c r="DY4" s="144"/>
      <c r="DZ4" s="144"/>
      <c r="EA4" s="144"/>
      <c r="EB4" s="144"/>
      <c r="EC4" s="144"/>
      <c r="ED4" s="144"/>
      <c r="EE4" s="144"/>
      <c r="EF4" s="144"/>
      <c r="EG4" s="144"/>
      <c r="EH4" s="144"/>
      <c r="EI4" s="144"/>
      <c r="EJ4" s="144"/>
      <c r="EK4" s="144"/>
      <c r="EL4" s="144"/>
      <c r="EM4" s="144"/>
      <c r="EN4" s="144"/>
      <c r="EO4" s="144"/>
      <c r="EP4" s="144"/>
      <c r="EQ4" s="144"/>
      <c r="ER4" s="144"/>
      <c r="ES4" s="144"/>
      <c r="ET4" s="144"/>
      <c r="EU4" s="144"/>
      <c r="EV4" s="144"/>
      <c r="EW4" s="144"/>
      <c r="EX4" s="144"/>
      <c r="EY4" s="144"/>
      <c r="EZ4" s="144"/>
      <c r="FA4" s="144"/>
      <c r="FB4" s="144"/>
      <c r="FC4" s="144"/>
      <c r="FD4" s="144"/>
      <c r="FE4" s="144"/>
      <c r="FF4" s="144"/>
      <c r="FG4" s="144"/>
      <c r="FH4" s="144"/>
      <c r="FI4" s="144"/>
      <c r="FJ4" s="144"/>
      <c r="FK4" s="144"/>
      <c r="FL4" s="144"/>
      <c r="FM4" s="144"/>
      <c r="FN4" s="144"/>
      <c r="FO4" s="144"/>
      <c r="FP4" s="144"/>
      <c r="FQ4" s="144"/>
      <c r="FR4" s="144"/>
      <c r="FS4" s="144"/>
      <c r="FT4" s="144"/>
      <c r="FU4" s="144"/>
      <c r="FV4" s="144"/>
      <c r="FW4" s="144"/>
      <c r="FX4" s="144"/>
      <c r="FY4" s="144"/>
      <c r="FZ4" s="144"/>
      <c r="GA4" s="144"/>
      <c r="GB4" s="144"/>
      <c r="GC4" s="144"/>
      <c r="GD4" s="144"/>
      <c r="GE4" s="144"/>
      <c r="GF4" s="144"/>
      <c r="GG4" s="144"/>
      <c r="GH4" s="144"/>
      <c r="GI4" s="144"/>
      <c r="GJ4" s="144"/>
      <c r="GK4" s="144"/>
      <c r="GL4" s="144"/>
      <c r="GM4" s="144"/>
      <c r="GN4" s="144"/>
      <c r="GO4" s="144"/>
      <c r="GP4" s="144"/>
      <c r="GQ4" s="144"/>
      <c r="GR4" s="144"/>
      <c r="GS4" s="144"/>
      <c r="GT4" s="144"/>
      <c r="GU4" s="144"/>
      <c r="GV4" s="144"/>
      <c r="GW4" s="144"/>
      <c r="GX4" s="144"/>
      <c r="GY4" s="144"/>
      <c r="GZ4" s="144"/>
      <c r="HA4" s="144"/>
      <c r="HB4" s="144"/>
      <c r="HC4" s="144"/>
      <c r="HD4" s="144"/>
      <c r="HE4" s="144"/>
      <c r="HF4" s="144"/>
      <c r="HG4" s="144"/>
      <c r="HH4" s="144"/>
      <c r="HI4" s="144"/>
      <c r="HJ4" s="144"/>
      <c r="HK4" s="144"/>
      <c r="HL4" s="144"/>
      <c r="HM4" s="144"/>
      <c r="HN4" s="144"/>
      <c r="HO4" s="144"/>
      <c r="HP4" s="144"/>
      <c r="HQ4" s="144"/>
      <c r="HR4" s="144"/>
      <c r="HS4" s="144"/>
      <c r="HT4" s="144"/>
      <c r="HU4" s="144"/>
      <c r="HV4" s="144"/>
      <c r="HW4" s="144"/>
      <c r="HX4" s="144"/>
      <c r="HY4" s="144"/>
      <c r="HZ4" s="144"/>
      <c r="IA4" s="144"/>
      <c r="IB4" s="144"/>
      <c r="IC4" s="144"/>
      <c r="ID4" s="144"/>
      <c r="IE4" s="144"/>
      <c r="IF4" s="144"/>
      <c r="IG4" s="144"/>
      <c r="IH4" s="144"/>
      <c r="II4" s="144"/>
      <c r="IJ4" s="144"/>
      <c r="IK4" s="144"/>
      <c r="IL4" s="144"/>
      <c r="IM4" s="144"/>
      <c r="IN4" s="144"/>
      <c r="IO4" s="144"/>
      <c r="IP4" s="144"/>
      <c r="IQ4" s="144"/>
    </row>
    <row r="5" spans="1:251" s="97" customFormat="1" ht="18" customHeight="1" x14ac:dyDescent="0.3">
      <c r="A5" s="547"/>
      <c r="B5" s="7" t="s">
        <v>968</v>
      </c>
      <c r="C5" s="1624"/>
      <c r="D5" s="1624"/>
      <c r="E5" s="1172"/>
      <c r="F5" s="1172"/>
      <c r="G5" s="1172"/>
      <c r="H5" s="548"/>
      <c r="I5" s="1625"/>
      <c r="J5" s="1625"/>
      <c r="K5" s="1625"/>
      <c r="L5" s="1625"/>
      <c r="M5" s="1625"/>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4"/>
      <c r="AS5" s="144"/>
      <c r="AT5" s="144"/>
      <c r="AU5" s="144"/>
      <c r="AV5" s="144"/>
      <c r="AW5" s="144"/>
      <c r="AX5" s="144"/>
      <c r="AY5" s="144"/>
      <c r="AZ5" s="144"/>
      <c r="BA5" s="144"/>
      <c r="BB5" s="144"/>
      <c r="BC5" s="144"/>
      <c r="BD5" s="144"/>
      <c r="BE5" s="144"/>
      <c r="BF5" s="144"/>
      <c r="BG5" s="144"/>
      <c r="BH5" s="144"/>
      <c r="BI5" s="144"/>
      <c r="BJ5" s="144"/>
      <c r="BK5" s="144"/>
      <c r="BL5" s="144"/>
      <c r="BM5" s="144"/>
      <c r="BN5" s="144"/>
      <c r="BO5" s="144"/>
      <c r="BP5" s="144"/>
      <c r="BQ5" s="144"/>
      <c r="BR5" s="144"/>
      <c r="BS5" s="144"/>
      <c r="BT5" s="144"/>
      <c r="BU5" s="144"/>
      <c r="BV5" s="144"/>
      <c r="BW5" s="144"/>
      <c r="BX5" s="144"/>
      <c r="BY5" s="144"/>
      <c r="BZ5" s="144"/>
      <c r="CA5" s="144"/>
      <c r="CB5" s="144"/>
      <c r="CC5" s="144"/>
      <c r="CD5" s="144"/>
      <c r="CE5" s="144"/>
      <c r="CF5" s="144"/>
      <c r="CG5" s="144"/>
      <c r="CH5" s="144"/>
      <c r="CI5" s="144"/>
      <c r="CJ5" s="144"/>
      <c r="CK5" s="144"/>
      <c r="CL5" s="144"/>
      <c r="CM5" s="144"/>
      <c r="CN5" s="144"/>
      <c r="CO5" s="144"/>
      <c r="CP5" s="144"/>
      <c r="CQ5" s="144"/>
      <c r="CR5" s="144"/>
      <c r="CS5" s="144"/>
      <c r="CT5" s="144"/>
      <c r="CU5" s="144"/>
      <c r="CV5" s="144"/>
      <c r="CW5" s="144"/>
      <c r="CX5" s="144"/>
      <c r="CY5" s="144"/>
      <c r="CZ5" s="144"/>
      <c r="DA5" s="144"/>
      <c r="DB5" s="144"/>
      <c r="DC5" s="144"/>
      <c r="DD5" s="144"/>
      <c r="DE5" s="144"/>
      <c r="DF5" s="144"/>
      <c r="DG5" s="144"/>
      <c r="DH5" s="144"/>
      <c r="DI5" s="144"/>
      <c r="DJ5" s="144"/>
      <c r="DK5" s="144"/>
      <c r="DL5" s="144"/>
      <c r="DM5" s="144"/>
      <c r="DN5" s="144"/>
      <c r="DO5" s="144"/>
      <c r="DP5" s="144"/>
      <c r="DQ5" s="144"/>
      <c r="DR5" s="144"/>
      <c r="DS5" s="144"/>
      <c r="DT5" s="144"/>
      <c r="DU5" s="144"/>
      <c r="DV5" s="144"/>
      <c r="DW5" s="144"/>
      <c r="DX5" s="144"/>
      <c r="DY5" s="144"/>
      <c r="DZ5" s="144"/>
      <c r="EA5" s="144"/>
      <c r="EB5" s="144"/>
      <c r="EC5" s="144"/>
      <c r="ED5" s="144"/>
      <c r="EE5" s="144"/>
      <c r="EF5" s="144"/>
      <c r="EG5" s="144"/>
      <c r="EH5" s="144"/>
      <c r="EI5" s="144"/>
      <c r="EJ5" s="144"/>
      <c r="EK5" s="144"/>
      <c r="EL5" s="144"/>
      <c r="EM5" s="144"/>
      <c r="EN5" s="144"/>
      <c r="EO5" s="144"/>
      <c r="EP5" s="144"/>
      <c r="EQ5" s="144"/>
      <c r="ER5" s="144"/>
      <c r="ES5" s="144"/>
      <c r="ET5" s="144"/>
      <c r="EU5" s="144"/>
      <c r="EV5" s="144"/>
      <c r="EW5" s="144"/>
      <c r="EX5" s="144"/>
      <c r="EY5" s="144"/>
      <c r="EZ5" s="144"/>
      <c r="FA5" s="144"/>
      <c r="FB5" s="144"/>
      <c r="FC5" s="144"/>
      <c r="FD5" s="144"/>
      <c r="FE5" s="144"/>
      <c r="FF5" s="144"/>
      <c r="FG5" s="144"/>
      <c r="FH5" s="144"/>
      <c r="FI5" s="144"/>
      <c r="FJ5" s="144"/>
      <c r="FK5" s="144"/>
      <c r="FL5" s="144"/>
      <c r="FM5" s="144"/>
      <c r="FN5" s="144"/>
      <c r="FO5" s="144"/>
      <c r="FP5" s="144"/>
      <c r="FQ5" s="144"/>
      <c r="FR5" s="144"/>
      <c r="FS5" s="144"/>
      <c r="FT5" s="144"/>
      <c r="FU5" s="144"/>
      <c r="FV5" s="144"/>
      <c r="FW5" s="144"/>
      <c r="FX5" s="144"/>
      <c r="FY5" s="144"/>
      <c r="FZ5" s="144"/>
      <c r="GA5" s="144"/>
      <c r="GB5" s="144"/>
      <c r="GC5" s="144"/>
      <c r="GD5" s="144"/>
      <c r="GE5" s="144"/>
      <c r="GF5" s="144"/>
      <c r="GG5" s="144"/>
      <c r="GH5" s="144"/>
      <c r="GI5" s="144"/>
      <c r="GJ5" s="144"/>
      <c r="GK5" s="144"/>
      <c r="GL5" s="144"/>
      <c r="GM5" s="144"/>
      <c r="GN5" s="144"/>
      <c r="GO5" s="144"/>
      <c r="GP5" s="144"/>
      <c r="GQ5" s="144"/>
      <c r="GR5" s="144"/>
      <c r="GS5" s="144"/>
      <c r="GT5" s="144"/>
      <c r="GU5" s="144"/>
      <c r="GV5" s="144"/>
      <c r="GW5" s="144"/>
      <c r="GX5" s="144"/>
      <c r="GY5" s="144"/>
      <c r="GZ5" s="144"/>
      <c r="HA5" s="144"/>
      <c r="HB5" s="144"/>
      <c r="HC5" s="144"/>
      <c r="HD5" s="144"/>
      <c r="HE5" s="144"/>
      <c r="HF5" s="144"/>
      <c r="HG5" s="144"/>
      <c r="HH5" s="144"/>
      <c r="HI5" s="144"/>
      <c r="HJ5" s="144"/>
      <c r="HK5" s="144"/>
      <c r="HL5" s="144"/>
      <c r="HM5" s="144"/>
      <c r="HN5" s="144"/>
      <c r="HO5" s="144"/>
      <c r="HP5" s="144"/>
      <c r="HQ5" s="144"/>
      <c r="HR5" s="144"/>
      <c r="HS5" s="144"/>
      <c r="HT5" s="144"/>
      <c r="HU5" s="144"/>
      <c r="HV5" s="144"/>
      <c r="HW5" s="144"/>
      <c r="HX5" s="144"/>
      <c r="HY5" s="144"/>
      <c r="HZ5" s="144"/>
      <c r="IA5" s="144"/>
      <c r="IB5" s="144"/>
      <c r="IC5" s="144"/>
      <c r="ID5" s="144"/>
      <c r="IE5" s="144"/>
      <c r="IF5" s="144"/>
      <c r="IG5" s="144"/>
      <c r="IH5" s="144"/>
      <c r="II5" s="144"/>
      <c r="IJ5" s="144"/>
      <c r="IK5" s="144"/>
      <c r="IL5" s="144"/>
      <c r="IM5" s="144"/>
      <c r="IN5" s="144"/>
      <c r="IO5" s="144"/>
      <c r="IP5" s="144"/>
      <c r="IQ5" s="144"/>
    </row>
    <row r="6" spans="1:251" s="97" customFormat="1" ht="18" customHeight="1" x14ac:dyDescent="0.3">
      <c r="A6" s="547"/>
      <c r="B6" s="7" t="s">
        <v>969</v>
      </c>
      <c r="C6" s="1624"/>
      <c r="D6" s="1624"/>
      <c r="E6" s="1172"/>
      <c r="F6" s="1172"/>
      <c r="G6" s="1172"/>
      <c r="H6" s="548"/>
      <c r="I6" s="1625"/>
      <c r="J6" s="1625"/>
      <c r="K6" s="1625"/>
      <c r="L6" s="1625"/>
      <c r="M6" s="1625"/>
      <c r="N6" s="144"/>
      <c r="O6" s="144"/>
      <c r="P6" s="144"/>
      <c r="Q6" s="144"/>
      <c r="R6" s="144"/>
      <c r="S6" s="144"/>
      <c r="T6" s="144"/>
      <c r="U6" s="144"/>
      <c r="V6" s="144"/>
      <c r="W6" s="144"/>
      <c r="X6" s="144"/>
      <c r="Y6" s="144"/>
      <c r="Z6" s="144"/>
      <c r="AA6" s="144"/>
      <c r="AB6" s="144"/>
      <c r="AC6" s="144"/>
      <c r="AD6" s="144"/>
      <c r="AE6" s="144"/>
      <c r="AF6" s="144"/>
      <c r="AG6" s="144"/>
      <c r="AH6" s="144"/>
      <c r="AI6" s="144"/>
      <c r="AJ6" s="144"/>
      <c r="AK6" s="144"/>
      <c r="AL6" s="144"/>
      <c r="AM6" s="144"/>
      <c r="AN6" s="144"/>
      <c r="AO6" s="144"/>
      <c r="AP6" s="144"/>
      <c r="AQ6" s="144"/>
      <c r="AR6" s="144"/>
      <c r="AS6" s="144"/>
      <c r="AT6" s="144"/>
      <c r="AU6" s="144"/>
      <c r="AV6" s="144"/>
      <c r="AW6" s="144"/>
      <c r="AX6" s="144"/>
      <c r="AY6" s="144"/>
      <c r="AZ6" s="144"/>
      <c r="BA6" s="144"/>
      <c r="BB6" s="144"/>
      <c r="BC6" s="144"/>
      <c r="BD6" s="144"/>
      <c r="BE6" s="144"/>
      <c r="BF6" s="144"/>
      <c r="BG6" s="144"/>
      <c r="BH6" s="144"/>
      <c r="BI6" s="144"/>
      <c r="BJ6" s="144"/>
      <c r="BK6" s="144"/>
      <c r="BL6" s="144"/>
      <c r="BM6" s="144"/>
      <c r="BN6" s="144"/>
      <c r="BO6" s="144"/>
      <c r="BP6" s="144"/>
      <c r="BQ6" s="144"/>
      <c r="BR6" s="144"/>
      <c r="BS6" s="144"/>
      <c r="BT6" s="144"/>
      <c r="BU6" s="144"/>
      <c r="BV6" s="144"/>
      <c r="BW6" s="144"/>
      <c r="BX6" s="144"/>
      <c r="BY6" s="144"/>
      <c r="BZ6" s="144"/>
      <c r="CA6" s="144"/>
      <c r="CB6" s="144"/>
      <c r="CC6" s="144"/>
      <c r="CD6" s="144"/>
      <c r="CE6" s="144"/>
      <c r="CF6" s="144"/>
      <c r="CG6" s="144"/>
      <c r="CH6" s="144"/>
      <c r="CI6" s="144"/>
      <c r="CJ6" s="144"/>
      <c r="CK6" s="144"/>
      <c r="CL6" s="144"/>
      <c r="CM6" s="144"/>
      <c r="CN6" s="144"/>
      <c r="CO6" s="144"/>
      <c r="CP6" s="144"/>
      <c r="CQ6" s="144"/>
      <c r="CR6" s="144"/>
      <c r="CS6" s="144"/>
      <c r="CT6" s="144"/>
      <c r="CU6" s="144"/>
      <c r="CV6" s="144"/>
      <c r="CW6" s="144"/>
      <c r="CX6" s="144"/>
      <c r="CY6" s="144"/>
      <c r="CZ6" s="144"/>
      <c r="DA6" s="144"/>
      <c r="DB6" s="144"/>
      <c r="DC6" s="144"/>
      <c r="DD6" s="144"/>
      <c r="DE6" s="144"/>
      <c r="DF6" s="144"/>
      <c r="DG6" s="144"/>
      <c r="DH6" s="144"/>
      <c r="DI6" s="144"/>
      <c r="DJ6" s="144"/>
      <c r="DK6" s="144"/>
      <c r="DL6" s="144"/>
      <c r="DM6" s="144"/>
      <c r="DN6" s="144"/>
      <c r="DO6" s="144"/>
      <c r="DP6" s="144"/>
      <c r="DQ6" s="144"/>
      <c r="DR6" s="144"/>
      <c r="DS6" s="144"/>
      <c r="DT6" s="144"/>
      <c r="DU6" s="144"/>
      <c r="DV6" s="144"/>
      <c r="DW6" s="144"/>
      <c r="DX6" s="144"/>
      <c r="DY6" s="144"/>
      <c r="DZ6" s="144"/>
      <c r="EA6" s="144"/>
      <c r="EB6" s="144"/>
      <c r="EC6" s="144"/>
      <c r="ED6" s="144"/>
      <c r="EE6" s="144"/>
      <c r="EF6" s="144"/>
      <c r="EG6" s="144"/>
      <c r="EH6" s="144"/>
      <c r="EI6" s="144"/>
      <c r="EJ6" s="144"/>
      <c r="EK6" s="144"/>
      <c r="EL6" s="144"/>
      <c r="EM6" s="144"/>
      <c r="EN6" s="144"/>
      <c r="EO6" s="144"/>
      <c r="EP6" s="144"/>
      <c r="EQ6" s="144"/>
      <c r="ER6" s="144"/>
      <c r="ES6" s="144"/>
      <c r="ET6" s="144"/>
      <c r="EU6" s="144"/>
      <c r="EV6" s="144"/>
      <c r="EW6" s="144"/>
      <c r="EX6" s="144"/>
      <c r="EY6" s="144"/>
      <c r="EZ6" s="144"/>
      <c r="FA6" s="144"/>
      <c r="FB6" s="144"/>
      <c r="FC6" s="144"/>
      <c r="FD6" s="144"/>
      <c r="FE6" s="144"/>
      <c r="FF6" s="144"/>
      <c r="FG6" s="144"/>
      <c r="FH6" s="144"/>
      <c r="FI6" s="144"/>
      <c r="FJ6" s="144"/>
      <c r="FK6" s="144"/>
      <c r="FL6" s="144"/>
      <c r="FM6" s="144"/>
      <c r="FN6" s="144"/>
      <c r="FO6" s="144"/>
      <c r="FP6" s="144"/>
      <c r="FQ6" s="144"/>
      <c r="FR6" s="144"/>
      <c r="FS6" s="144"/>
      <c r="FT6" s="144"/>
      <c r="FU6" s="144"/>
      <c r="FV6" s="144"/>
      <c r="FW6" s="144"/>
      <c r="FX6" s="144"/>
      <c r="FY6" s="144"/>
      <c r="FZ6" s="144"/>
      <c r="GA6" s="144"/>
      <c r="GB6" s="144"/>
      <c r="GC6" s="144"/>
      <c r="GD6" s="144"/>
      <c r="GE6" s="144"/>
      <c r="GF6" s="144"/>
      <c r="GG6" s="144"/>
      <c r="GH6" s="144"/>
      <c r="GI6" s="144"/>
      <c r="GJ6" s="144"/>
      <c r="GK6" s="144"/>
      <c r="GL6" s="144"/>
      <c r="GM6" s="144"/>
      <c r="GN6" s="144"/>
      <c r="GO6" s="144"/>
      <c r="GP6" s="144"/>
      <c r="GQ6" s="144"/>
      <c r="GR6" s="144"/>
      <c r="GS6" s="144"/>
      <c r="GT6" s="144"/>
      <c r="GU6" s="144"/>
      <c r="GV6" s="144"/>
      <c r="GW6" s="144"/>
      <c r="GX6" s="144"/>
      <c r="GY6" s="144"/>
      <c r="GZ6" s="144"/>
      <c r="HA6" s="144"/>
      <c r="HB6" s="144"/>
      <c r="HC6" s="144"/>
      <c r="HD6" s="144"/>
      <c r="HE6" s="144"/>
      <c r="HF6" s="144"/>
      <c r="HG6" s="144"/>
      <c r="HH6" s="144"/>
      <c r="HI6" s="144"/>
      <c r="HJ6" s="144"/>
      <c r="HK6" s="144"/>
      <c r="HL6" s="144"/>
      <c r="HM6" s="144"/>
      <c r="HN6" s="144"/>
      <c r="HO6" s="144"/>
      <c r="HP6" s="144"/>
      <c r="HQ6" s="144"/>
      <c r="HR6" s="144"/>
      <c r="HS6" s="144"/>
      <c r="HT6" s="144"/>
      <c r="HU6" s="144"/>
      <c r="HV6" s="144"/>
      <c r="HW6" s="144"/>
      <c r="HX6" s="144"/>
      <c r="HY6" s="144"/>
      <c r="HZ6" s="144"/>
      <c r="IA6" s="144"/>
      <c r="IB6" s="144"/>
      <c r="IC6" s="144"/>
      <c r="ID6" s="144"/>
      <c r="IE6" s="144"/>
      <c r="IF6" s="144"/>
      <c r="IG6" s="144"/>
      <c r="IH6" s="144"/>
      <c r="II6" s="144"/>
      <c r="IJ6" s="144"/>
      <c r="IK6" s="144"/>
      <c r="IL6" s="144"/>
      <c r="IM6" s="144"/>
      <c r="IN6" s="144"/>
      <c r="IO6" s="144"/>
      <c r="IP6" s="144"/>
      <c r="IQ6" s="144"/>
    </row>
    <row r="7" spans="1:251" s="97" customFormat="1" ht="18" customHeight="1" x14ac:dyDescent="0.3">
      <c r="A7" s="547"/>
      <c r="B7" s="7" t="s">
        <v>1788</v>
      </c>
      <c r="C7" s="1624"/>
      <c r="D7" s="1624"/>
      <c r="E7" s="1172"/>
      <c r="F7" s="1172"/>
      <c r="G7" s="1172"/>
      <c r="H7" s="548"/>
      <c r="I7" s="1625"/>
      <c r="J7" s="1625"/>
      <c r="K7" s="1625"/>
      <c r="L7" s="1625"/>
      <c r="M7" s="1625"/>
      <c r="N7" s="144"/>
      <c r="O7" s="144"/>
      <c r="P7" s="144"/>
      <c r="Q7" s="144"/>
      <c r="R7" s="144"/>
      <c r="S7" s="144"/>
      <c r="T7" s="144"/>
      <c r="U7" s="144"/>
      <c r="V7" s="144"/>
      <c r="W7" s="144"/>
      <c r="X7" s="144"/>
      <c r="Y7" s="144"/>
      <c r="Z7" s="144"/>
      <c r="AA7" s="144"/>
      <c r="AB7" s="144"/>
      <c r="AC7" s="144"/>
      <c r="AD7" s="144"/>
      <c r="AE7" s="144"/>
      <c r="AF7" s="144"/>
      <c r="AG7" s="144"/>
      <c r="AH7" s="144"/>
      <c r="AI7" s="144"/>
      <c r="AJ7" s="144"/>
      <c r="AK7" s="144"/>
      <c r="AL7" s="144"/>
      <c r="AM7" s="144"/>
      <c r="AN7" s="144"/>
      <c r="AO7" s="144"/>
      <c r="AP7" s="144"/>
      <c r="AQ7" s="144"/>
      <c r="AR7" s="144"/>
      <c r="AS7" s="144"/>
      <c r="AT7" s="144"/>
      <c r="AU7" s="144"/>
      <c r="AV7" s="144"/>
      <c r="AW7" s="144"/>
      <c r="AX7" s="144"/>
      <c r="AY7" s="144"/>
      <c r="AZ7" s="144"/>
      <c r="BA7" s="144"/>
      <c r="BB7" s="144"/>
      <c r="BC7" s="144"/>
      <c r="BD7" s="144"/>
      <c r="BE7" s="144"/>
      <c r="BF7" s="144"/>
      <c r="BG7" s="144"/>
      <c r="BH7" s="144"/>
      <c r="BI7" s="144"/>
      <c r="BJ7" s="144"/>
      <c r="BK7" s="144"/>
      <c r="BL7" s="144"/>
      <c r="BM7" s="144"/>
      <c r="BN7" s="144"/>
      <c r="BO7" s="144"/>
      <c r="BP7" s="144"/>
      <c r="BQ7" s="144"/>
      <c r="BR7" s="144"/>
      <c r="BS7" s="144"/>
      <c r="BT7" s="144"/>
      <c r="BU7" s="144"/>
      <c r="BV7" s="144"/>
      <c r="BW7" s="144"/>
      <c r="BX7" s="144"/>
      <c r="BY7" s="144"/>
      <c r="BZ7" s="144"/>
      <c r="CA7" s="144"/>
      <c r="CB7" s="144"/>
      <c r="CC7" s="144"/>
      <c r="CD7" s="144"/>
      <c r="CE7" s="144"/>
      <c r="CF7" s="144"/>
      <c r="CG7" s="144"/>
      <c r="CH7" s="144"/>
      <c r="CI7" s="144"/>
      <c r="CJ7" s="144"/>
      <c r="CK7" s="144"/>
      <c r="CL7" s="144"/>
      <c r="CM7" s="144"/>
      <c r="CN7" s="144"/>
      <c r="CO7" s="144"/>
      <c r="CP7" s="144"/>
      <c r="CQ7" s="144"/>
      <c r="CR7" s="144"/>
      <c r="CS7" s="144"/>
      <c r="CT7" s="144"/>
      <c r="CU7" s="144"/>
      <c r="CV7" s="144"/>
      <c r="CW7" s="144"/>
      <c r="CX7" s="144"/>
      <c r="CY7" s="144"/>
      <c r="CZ7" s="144"/>
      <c r="DA7" s="144"/>
      <c r="DB7" s="144"/>
      <c r="DC7" s="144"/>
      <c r="DD7" s="144"/>
      <c r="DE7" s="144"/>
      <c r="DF7" s="144"/>
      <c r="DG7" s="144"/>
      <c r="DH7" s="144"/>
      <c r="DI7" s="144"/>
      <c r="DJ7" s="144"/>
      <c r="DK7" s="144"/>
      <c r="DL7" s="144"/>
      <c r="DM7" s="144"/>
      <c r="DN7" s="144"/>
      <c r="DO7" s="144"/>
      <c r="DP7" s="144"/>
      <c r="DQ7" s="144"/>
      <c r="DR7" s="144"/>
      <c r="DS7" s="144"/>
      <c r="DT7" s="144"/>
      <c r="DU7" s="144"/>
      <c r="DV7" s="144"/>
      <c r="DW7" s="144"/>
      <c r="DX7" s="144"/>
      <c r="DY7" s="144"/>
      <c r="DZ7" s="144"/>
      <c r="EA7" s="144"/>
      <c r="EB7" s="144"/>
      <c r="EC7" s="144"/>
      <c r="ED7" s="144"/>
      <c r="EE7" s="144"/>
      <c r="EF7" s="144"/>
      <c r="EG7" s="144"/>
      <c r="EH7" s="144"/>
      <c r="EI7" s="144"/>
      <c r="EJ7" s="144"/>
      <c r="EK7" s="144"/>
      <c r="EL7" s="144"/>
      <c r="EM7" s="144"/>
      <c r="EN7" s="144"/>
      <c r="EO7" s="144"/>
      <c r="EP7" s="144"/>
      <c r="EQ7" s="144"/>
      <c r="ER7" s="144"/>
      <c r="ES7" s="144"/>
      <c r="ET7" s="144"/>
      <c r="EU7" s="144"/>
      <c r="EV7" s="144"/>
      <c r="EW7" s="144"/>
      <c r="EX7" s="144"/>
      <c r="EY7" s="144"/>
      <c r="EZ7" s="144"/>
      <c r="FA7" s="144"/>
      <c r="FB7" s="144"/>
      <c r="FC7" s="144"/>
      <c r="FD7" s="144"/>
      <c r="FE7" s="144"/>
      <c r="FF7" s="144"/>
      <c r="FG7" s="144"/>
      <c r="FH7" s="144"/>
      <c r="FI7" s="144"/>
      <c r="FJ7" s="144"/>
      <c r="FK7" s="144"/>
      <c r="FL7" s="144"/>
      <c r="FM7" s="144"/>
      <c r="FN7" s="144"/>
      <c r="FO7" s="144"/>
      <c r="FP7" s="144"/>
      <c r="FQ7" s="144"/>
      <c r="FR7" s="144"/>
      <c r="FS7" s="144"/>
      <c r="FT7" s="144"/>
      <c r="FU7" s="144"/>
      <c r="FV7" s="144"/>
      <c r="FW7" s="144"/>
      <c r="FX7" s="144"/>
      <c r="FY7" s="144"/>
      <c r="FZ7" s="144"/>
      <c r="GA7" s="144"/>
      <c r="GB7" s="144"/>
      <c r="GC7" s="144"/>
      <c r="GD7" s="144"/>
      <c r="GE7" s="144"/>
      <c r="GF7" s="144"/>
      <c r="GG7" s="144"/>
      <c r="GH7" s="144"/>
      <c r="GI7" s="144"/>
      <c r="GJ7" s="144"/>
      <c r="GK7" s="144"/>
      <c r="GL7" s="144"/>
      <c r="GM7" s="144"/>
      <c r="GN7" s="144"/>
      <c r="GO7" s="144"/>
      <c r="GP7" s="144"/>
      <c r="GQ7" s="144"/>
      <c r="GR7" s="144"/>
      <c r="GS7" s="144"/>
      <c r="GT7" s="144"/>
      <c r="GU7" s="144"/>
      <c r="GV7" s="144"/>
      <c r="GW7" s="144"/>
      <c r="GX7" s="144"/>
      <c r="GY7" s="144"/>
      <c r="GZ7" s="144"/>
      <c r="HA7" s="144"/>
      <c r="HB7" s="144"/>
      <c r="HC7" s="144"/>
      <c r="HD7" s="144"/>
      <c r="HE7" s="144"/>
      <c r="HF7" s="144"/>
      <c r="HG7" s="144"/>
      <c r="HH7" s="144"/>
      <c r="HI7" s="144"/>
      <c r="HJ7" s="144"/>
      <c r="HK7" s="144"/>
      <c r="HL7" s="144"/>
      <c r="HM7" s="144"/>
      <c r="HN7" s="144"/>
      <c r="HO7" s="144"/>
      <c r="HP7" s="144"/>
      <c r="HQ7" s="144"/>
      <c r="HR7" s="144"/>
      <c r="HS7" s="144"/>
      <c r="HT7" s="144"/>
      <c r="HU7" s="144"/>
      <c r="HV7" s="144"/>
      <c r="HW7" s="144"/>
      <c r="HX7" s="144"/>
      <c r="HY7" s="144"/>
      <c r="HZ7" s="144"/>
      <c r="IA7" s="144"/>
      <c r="IB7" s="144"/>
      <c r="IC7" s="144"/>
      <c r="ID7" s="144"/>
      <c r="IE7" s="144"/>
      <c r="IF7" s="144"/>
      <c r="IG7" s="144"/>
      <c r="IH7" s="144"/>
      <c r="II7" s="144"/>
      <c r="IJ7" s="144"/>
      <c r="IK7" s="144"/>
      <c r="IL7" s="144"/>
      <c r="IM7" s="144"/>
      <c r="IN7" s="144"/>
      <c r="IO7" s="144"/>
      <c r="IP7" s="144"/>
      <c r="IQ7" s="144"/>
    </row>
    <row r="8" spans="1:251" s="97" customFormat="1" ht="18" customHeight="1" x14ac:dyDescent="0.3">
      <c r="A8" s="547"/>
      <c r="B8" s="1624"/>
      <c r="C8" s="1624"/>
      <c r="D8" s="1624"/>
      <c r="E8" s="1172"/>
      <c r="F8" s="1172"/>
      <c r="G8" s="1172"/>
      <c r="H8" s="548"/>
      <c r="I8" s="1625"/>
      <c r="J8" s="1625"/>
      <c r="K8" s="1625"/>
      <c r="L8" s="1625"/>
      <c r="M8" s="1625"/>
      <c r="N8" s="144"/>
      <c r="O8" s="144"/>
      <c r="P8" s="144"/>
      <c r="Q8" s="144"/>
      <c r="R8" s="144"/>
      <c r="S8" s="144"/>
      <c r="T8" s="144"/>
      <c r="U8" s="144"/>
      <c r="V8" s="144"/>
      <c r="W8" s="144"/>
      <c r="X8" s="144"/>
      <c r="Y8" s="144"/>
      <c r="Z8" s="144"/>
      <c r="AA8" s="144"/>
      <c r="AB8" s="144"/>
      <c r="AC8" s="144"/>
      <c r="AD8" s="144"/>
      <c r="AE8" s="144"/>
      <c r="AF8" s="144"/>
      <c r="AG8" s="144"/>
      <c r="AH8" s="144"/>
      <c r="AI8" s="144"/>
      <c r="AJ8" s="144"/>
      <c r="AK8" s="144"/>
      <c r="AL8" s="144"/>
      <c r="AM8" s="144"/>
      <c r="AN8" s="144"/>
      <c r="AO8" s="144"/>
      <c r="AP8" s="144"/>
      <c r="AQ8" s="144"/>
      <c r="AR8" s="144"/>
      <c r="AS8" s="144"/>
      <c r="AT8" s="144"/>
      <c r="AU8" s="144"/>
      <c r="AV8" s="144"/>
      <c r="AW8" s="144"/>
      <c r="AX8" s="144"/>
      <c r="AY8" s="144"/>
      <c r="AZ8" s="144"/>
      <c r="BA8" s="144"/>
      <c r="BB8" s="144"/>
      <c r="BC8" s="144"/>
      <c r="BD8" s="144"/>
      <c r="BE8" s="144"/>
      <c r="BF8" s="144"/>
      <c r="BG8" s="144"/>
      <c r="BH8" s="144"/>
      <c r="BI8" s="144"/>
      <c r="BJ8" s="144"/>
      <c r="BK8" s="144"/>
      <c r="BL8" s="144"/>
      <c r="BM8" s="144"/>
      <c r="BN8" s="144"/>
      <c r="BO8" s="144"/>
      <c r="BP8" s="144"/>
      <c r="BQ8" s="144"/>
      <c r="BR8" s="144"/>
      <c r="BS8" s="144"/>
      <c r="BT8" s="144"/>
      <c r="BU8" s="144"/>
      <c r="BV8" s="144"/>
      <c r="BW8" s="144"/>
      <c r="BX8" s="144"/>
      <c r="BY8" s="144"/>
      <c r="BZ8" s="144"/>
      <c r="CA8" s="144"/>
      <c r="CB8" s="144"/>
      <c r="CC8" s="144"/>
      <c r="CD8" s="144"/>
      <c r="CE8" s="144"/>
      <c r="CF8" s="144"/>
      <c r="CG8" s="144"/>
      <c r="CH8" s="144"/>
      <c r="CI8" s="144"/>
      <c r="CJ8" s="144"/>
      <c r="CK8" s="144"/>
      <c r="CL8" s="144"/>
      <c r="CM8" s="144"/>
      <c r="CN8" s="144"/>
      <c r="CO8" s="144"/>
      <c r="CP8" s="144"/>
      <c r="CQ8" s="144"/>
      <c r="CR8" s="144"/>
      <c r="CS8" s="144"/>
      <c r="CT8" s="144"/>
      <c r="CU8" s="144"/>
      <c r="CV8" s="144"/>
      <c r="CW8" s="144"/>
      <c r="CX8" s="144"/>
      <c r="CY8" s="144"/>
      <c r="CZ8" s="144"/>
      <c r="DA8" s="144"/>
      <c r="DB8" s="144"/>
      <c r="DC8" s="144"/>
      <c r="DD8" s="144"/>
      <c r="DE8" s="144"/>
      <c r="DF8" s="144"/>
      <c r="DG8" s="144"/>
      <c r="DH8" s="144"/>
      <c r="DI8" s="144"/>
      <c r="DJ8" s="144"/>
      <c r="DK8" s="144"/>
      <c r="DL8" s="144"/>
      <c r="DM8" s="144"/>
      <c r="DN8" s="144"/>
      <c r="DO8" s="144"/>
      <c r="DP8" s="144"/>
      <c r="DQ8" s="144"/>
      <c r="DR8" s="144"/>
      <c r="DS8" s="144"/>
      <c r="DT8" s="144"/>
      <c r="DU8" s="144"/>
      <c r="DV8" s="144"/>
      <c r="DW8" s="144"/>
      <c r="DX8" s="144"/>
      <c r="DY8" s="144"/>
      <c r="DZ8" s="144"/>
      <c r="EA8" s="144"/>
      <c r="EB8" s="144"/>
      <c r="EC8" s="144"/>
      <c r="ED8" s="144"/>
      <c r="EE8" s="144"/>
      <c r="EF8" s="144"/>
      <c r="EG8" s="144"/>
      <c r="EH8" s="144"/>
      <c r="EI8" s="144"/>
      <c r="EJ8" s="144"/>
      <c r="EK8" s="144"/>
      <c r="EL8" s="144"/>
      <c r="EM8" s="144"/>
      <c r="EN8" s="144"/>
      <c r="EO8" s="144"/>
      <c r="EP8" s="144"/>
      <c r="EQ8" s="144"/>
      <c r="ER8" s="144"/>
      <c r="ES8" s="144"/>
      <c r="ET8" s="144"/>
      <c r="EU8" s="144"/>
      <c r="EV8" s="144"/>
      <c r="EW8" s="144"/>
      <c r="EX8" s="144"/>
      <c r="EY8" s="144"/>
      <c r="EZ8" s="144"/>
      <c r="FA8" s="144"/>
      <c r="FB8" s="144"/>
      <c r="FC8" s="144"/>
      <c r="FD8" s="144"/>
      <c r="FE8" s="144"/>
      <c r="FF8" s="144"/>
      <c r="FG8" s="144"/>
      <c r="FH8" s="144"/>
      <c r="FI8" s="144"/>
      <c r="FJ8" s="144"/>
      <c r="FK8" s="144"/>
      <c r="FL8" s="144"/>
      <c r="FM8" s="144"/>
      <c r="FN8" s="144"/>
      <c r="FO8" s="144"/>
      <c r="FP8" s="144"/>
      <c r="FQ8" s="144"/>
      <c r="FR8" s="144"/>
      <c r="FS8" s="144"/>
      <c r="FT8" s="144"/>
      <c r="FU8" s="144"/>
      <c r="FV8" s="144"/>
      <c r="FW8" s="144"/>
      <c r="FX8" s="144"/>
      <c r="FY8" s="144"/>
      <c r="FZ8" s="144"/>
      <c r="GA8" s="144"/>
      <c r="GB8" s="144"/>
      <c r="GC8" s="144"/>
      <c r="GD8" s="144"/>
      <c r="GE8" s="144"/>
      <c r="GF8" s="144"/>
      <c r="GG8" s="144"/>
      <c r="GH8" s="144"/>
      <c r="GI8" s="144"/>
      <c r="GJ8" s="144"/>
      <c r="GK8" s="144"/>
      <c r="GL8" s="144"/>
      <c r="GM8" s="144"/>
      <c r="GN8" s="144"/>
      <c r="GO8" s="144"/>
      <c r="GP8" s="144"/>
      <c r="GQ8" s="144"/>
      <c r="GR8" s="144"/>
      <c r="GS8" s="144"/>
      <c r="GT8" s="144"/>
      <c r="GU8" s="144"/>
      <c r="GV8" s="144"/>
      <c r="GW8" s="144"/>
      <c r="GX8" s="144"/>
      <c r="GY8" s="144"/>
      <c r="GZ8" s="144"/>
      <c r="HA8" s="144"/>
      <c r="HB8" s="144"/>
      <c r="HC8" s="144"/>
      <c r="HD8" s="144"/>
      <c r="HE8" s="144"/>
      <c r="HF8" s="144"/>
      <c r="HG8" s="144"/>
      <c r="HH8" s="144"/>
      <c r="HI8" s="144"/>
      <c r="HJ8" s="144"/>
      <c r="HK8" s="144"/>
      <c r="HL8" s="144"/>
      <c r="HM8" s="144"/>
      <c r="HN8" s="144"/>
      <c r="HO8" s="144"/>
      <c r="HP8" s="144"/>
      <c r="HQ8" s="144"/>
      <c r="HR8" s="144"/>
      <c r="HS8" s="144"/>
      <c r="HT8" s="144"/>
      <c r="HU8" s="144"/>
      <c r="HV8" s="144"/>
      <c r="HW8" s="144"/>
      <c r="HX8" s="144"/>
      <c r="HY8" s="144"/>
      <c r="HZ8" s="144"/>
      <c r="IA8" s="144"/>
      <c r="IB8" s="144"/>
      <c r="IC8" s="144"/>
      <c r="ID8" s="144"/>
      <c r="IE8" s="144"/>
      <c r="IF8" s="144"/>
      <c r="IG8" s="144"/>
      <c r="IH8" s="144"/>
      <c r="II8" s="144"/>
      <c r="IJ8" s="144"/>
      <c r="IK8" s="144"/>
      <c r="IL8" s="144"/>
      <c r="IM8" s="144"/>
      <c r="IN8" s="144"/>
      <c r="IO8" s="144"/>
      <c r="IP8" s="144"/>
      <c r="IQ8" s="144"/>
    </row>
    <row r="9" spans="1:251" s="97" customFormat="1" ht="18" customHeight="1" x14ac:dyDescent="0.35">
      <c r="A9" s="549"/>
      <c r="B9" s="2104" t="s">
        <v>14</v>
      </c>
      <c r="C9" s="2104"/>
      <c r="D9" s="2104"/>
      <c r="E9" s="2104"/>
      <c r="F9" s="2104"/>
      <c r="G9" s="2104"/>
      <c r="H9" s="2104"/>
      <c r="I9" s="2104"/>
      <c r="J9" s="2104"/>
      <c r="K9" s="2104"/>
      <c r="L9" s="2104"/>
      <c r="M9" s="2104"/>
    </row>
    <row r="10" spans="1:251" s="97" customFormat="1" ht="18" customHeight="1" x14ac:dyDescent="0.3">
      <c r="A10" s="549"/>
      <c r="B10" s="2105" t="s">
        <v>495</v>
      </c>
      <c r="C10" s="2105"/>
      <c r="D10" s="2105"/>
      <c r="E10" s="2105"/>
      <c r="F10" s="2105"/>
      <c r="G10" s="2105"/>
      <c r="H10" s="2105"/>
      <c r="I10" s="2105"/>
      <c r="J10" s="2105"/>
      <c r="K10" s="2105"/>
      <c r="L10" s="2105"/>
      <c r="M10" s="2105"/>
    </row>
    <row r="11" spans="1:251" ht="18" customHeight="1" x14ac:dyDescent="0.3">
      <c r="M11" s="1173" t="s">
        <v>0</v>
      </c>
    </row>
    <row r="12" spans="1:251" s="41" customFormat="1" ht="18" customHeight="1" thickBot="1" x14ac:dyDescent="0.25">
      <c r="A12" s="549"/>
      <c r="B12" s="554" t="s">
        <v>1</v>
      </c>
      <c r="C12" s="555" t="s">
        <v>3</v>
      </c>
      <c r="D12" s="555" t="s">
        <v>2</v>
      </c>
      <c r="E12" s="555" t="s">
        <v>4</v>
      </c>
      <c r="F12" s="555" t="s">
        <v>5</v>
      </c>
      <c r="G12" s="555" t="s">
        <v>15</v>
      </c>
      <c r="H12" s="555" t="s">
        <v>16</v>
      </c>
      <c r="I12" s="555" t="s">
        <v>17</v>
      </c>
      <c r="J12" s="555" t="s">
        <v>31</v>
      </c>
      <c r="K12" s="555" t="s">
        <v>27</v>
      </c>
      <c r="L12" s="555" t="s">
        <v>22</v>
      </c>
      <c r="M12" s="555" t="s">
        <v>32</v>
      </c>
      <c r="N12" s="549"/>
      <c r="O12" s="549"/>
      <c r="P12" s="549"/>
      <c r="Q12" s="549"/>
      <c r="R12" s="549"/>
      <c r="S12" s="549"/>
      <c r="T12" s="549"/>
      <c r="U12" s="549"/>
      <c r="V12" s="549"/>
      <c r="W12" s="549"/>
      <c r="X12" s="549"/>
      <c r="Y12" s="549"/>
      <c r="Z12" s="549"/>
      <c r="AA12" s="549"/>
      <c r="AB12" s="549"/>
      <c r="AC12" s="549"/>
      <c r="AD12" s="549"/>
      <c r="AE12" s="549"/>
      <c r="AF12" s="549"/>
      <c r="AG12" s="549"/>
      <c r="AH12" s="549"/>
      <c r="AI12" s="549"/>
      <c r="AJ12" s="549"/>
      <c r="AK12" s="549"/>
      <c r="AL12" s="549"/>
      <c r="AM12" s="549"/>
      <c r="AN12" s="549"/>
      <c r="AO12" s="549"/>
      <c r="AP12" s="549"/>
      <c r="AQ12" s="549"/>
      <c r="AR12" s="549"/>
      <c r="AS12" s="549"/>
      <c r="AT12" s="549"/>
      <c r="AU12" s="549"/>
      <c r="AV12" s="549"/>
      <c r="AW12" s="549"/>
      <c r="AX12" s="549"/>
      <c r="AY12" s="549"/>
      <c r="AZ12" s="549"/>
      <c r="BA12" s="549"/>
      <c r="BB12" s="549"/>
      <c r="BC12" s="549"/>
      <c r="BD12" s="549"/>
      <c r="BE12" s="549"/>
      <c r="BF12" s="549"/>
      <c r="BG12" s="549"/>
      <c r="BH12" s="549"/>
      <c r="BI12" s="549"/>
      <c r="BJ12" s="549"/>
      <c r="BK12" s="549"/>
      <c r="BL12" s="549"/>
      <c r="BM12" s="549"/>
      <c r="BN12" s="549"/>
      <c r="BO12" s="549"/>
      <c r="BP12" s="549"/>
      <c r="BQ12" s="549"/>
      <c r="BR12" s="549"/>
      <c r="BS12" s="549"/>
      <c r="BT12" s="549"/>
      <c r="BU12" s="549"/>
      <c r="BV12" s="549"/>
      <c r="BW12" s="549"/>
      <c r="BX12" s="549"/>
      <c r="BY12" s="549"/>
      <c r="BZ12" s="549"/>
      <c r="CA12" s="549"/>
      <c r="CB12" s="549"/>
      <c r="CC12" s="549"/>
      <c r="CD12" s="549"/>
      <c r="CE12" s="549"/>
      <c r="CF12" s="549"/>
      <c r="CG12" s="549"/>
      <c r="CH12" s="549"/>
      <c r="CI12" s="549"/>
      <c r="CJ12" s="549"/>
      <c r="CK12" s="549"/>
      <c r="CL12" s="549"/>
      <c r="CM12" s="549"/>
      <c r="CN12" s="549"/>
      <c r="CO12" s="549"/>
      <c r="CP12" s="549"/>
      <c r="CQ12" s="549"/>
      <c r="CR12" s="549"/>
      <c r="CS12" s="549"/>
      <c r="CT12" s="549"/>
      <c r="CU12" s="549"/>
      <c r="CV12" s="549"/>
      <c r="CW12" s="549"/>
      <c r="CX12" s="549"/>
      <c r="CY12" s="549"/>
      <c r="CZ12" s="549"/>
      <c r="DA12" s="549"/>
      <c r="DB12" s="549"/>
      <c r="DC12" s="549"/>
      <c r="DD12" s="549"/>
      <c r="DE12" s="549"/>
      <c r="DF12" s="549"/>
      <c r="DG12" s="549"/>
      <c r="DH12" s="549"/>
      <c r="DI12" s="549"/>
      <c r="DJ12" s="549"/>
      <c r="DK12" s="549"/>
      <c r="DL12" s="549"/>
      <c r="DM12" s="549"/>
      <c r="DN12" s="549"/>
      <c r="DO12" s="549"/>
      <c r="DP12" s="549"/>
      <c r="DQ12" s="549"/>
      <c r="DR12" s="549"/>
      <c r="DS12" s="549"/>
      <c r="DT12" s="549"/>
      <c r="DU12" s="549"/>
      <c r="DV12" s="549"/>
      <c r="DW12" s="549"/>
      <c r="DX12" s="549"/>
      <c r="DY12" s="549"/>
      <c r="DZ12" s="549"/>
      <c r="EA12" s="549"/>
      <c r="EB12" s="549"/>
      <c r="EC12" s="549"/>
      <c r="ED12" s="549"/>
      <c r="EE12" s="549"/>
      <c r="EF12" s="549"/>
      <c r="EG12" s="549"/>
      <c r="EH12" s="549"/>
      <c r="EI12" s="549"/>
      <c r="EJ12" s="549"/>
      <c r="EK12" s="549"/>
      <c r="EL12" s="549"/>
      <c r="EM12" s="549"/>
      <c r="EN12" s="549"/>
      <c r="EO12" s="549"/>
      <c r="EP12" s="549"/>
      <c r="EQ12" s="549"/>
      <c r="ER12" s="549"/>
      <c r="ES12" s="549"/>
      <c r="ET12" s="549"/>
      <c r="EU12" s="549"/>
      <c r="EV12" s="549"/>
      <c r="EW12" s="549"/>
      <c r="EX12" s="549"/>
      <c r="EY12" s="549"/>
      <c r="EZ12" s="549"/>
      <c r="FA12" s="549"/>
      <c r="FB12" s="549"/>
      <c r="FC12" s="549"/>
      <c r="FD12" s="549"/>
      <c r="FE12" s="549"/>
      <c r="FF12" s="549"/>
      <c r="FG12" s="549"/>
      <c r="FH12" s="549"/>
      <c r="FI12" s="549"/>
      <c r="FJ12" s="549"/>
      <c r="FK12" s="549"/>
      <c r="FL12" s="549"/>
      <c r="FM12" s="549"/>
      <c r="FN12" s="549"/>
      <c r="FO12" s="549"/>
      <c r="FP12" s="549"/>
      <c r="FQ12" s="549"/>
      <c r="FR12" s="549"/>
      <c r="FS12" s="549"/>
      <c r="FT12" s="549"/>
      <c r="FU12" s="549"/>
      <c r="FV12" s="549"/>
      <c r="FW12" s="549"/>
      <c r="FX12" s="549"/>
      <c r="FY12" s="549"/>
      <c r="FZ12" s="549"/>
      <c r="GA12" s="549"/>
      <c r="GB12" s="549"/>
      <c r="GC12" s="549"/>
      <c r="GD12" s="549"/>
      <c r="GE12" s="549"/>
      <c r="GF12" s="549"/>
      <c r="GG12" s="549"/>
      <c r="GH12" s="549"/>
      <c r="GI12" s="549"/>
      <c r="GJ12" s="549"/>
      <c r="GK12" s="549"/>
      <c r="GL12" s="549"/>
      <c r="GM12" s="549"/>
      <c r="GN12" s="549"/>
      <c r="GO12" s="549"/>
      <c r="GP12" s="549"/>
      <c r="GQ12" s="549"/>
      <c r="GR12" s="549"/>
      <c r="GS12" s="549"/>
      <c r="GT12" s="549"/>
      <c r="GU12" s="549"/>
      <c r="GV12" s="549"/>
      <c r="GW12" s="549"/>
      <c r="GX12" s="549"/>
      <c r="GY12" s="549"/>
      <c r="GZ12" s="549"/>
      <c r="HA12" s="549"/>
      <c r="HB12" s="549"/>
      <c r="HC12" s="549"/>
      <c r="HD12" s="549"/>
      <c r="HE12" s="549"/>
      <c r="HF12" s="549"/>
      <c r="HG12" s="549"/>
      <c r="HH12" s="549"/>
      <c r="HI12" s="549"/>
      <c r="HJ12" s="549"/>
      <c r="HK12" s="549"/>
      <c r="HL12" s="549"/>
      <c r="HM12" s="549"/>
      <c r="HN12" s="549"/>
      <c r="HO12" s="549"/>
      <c r="HP12" s="549"/>
      <c r="HQ12" s="549"/>
      <c r="HR12" s="549"/>
      <c r="HS12" s="549"/>
      <c r="HT12" s="549"/>
      <c r="HU12" s="549"/>
      <c r="HV12" s="549"/>
      <c r="HW12" s="549"/>
      <c r="HX12" s="549"/>
      <c r="HY12" s="549"/>
      <c r="HZ12" s="549"/>
      <c r="IA12" s="549"/>
      <c r="IB12" s="549"/>
      <c r="IC12" s="549"/>
      <c r="ID12" s="549"/>
      <c r="IE12" s="549"/>
      <c r="IF12" s="549"/>
      <c r="IG12" s="549"/>
      <c r="IH12" s="549"/>
      <c r="II12" s="549"/>
      <c r="IJ12" s="549"/>
      <c r="IK12" s="549"/>
      <c r="IL12" s="549"/>
      <c r="IM12" s="549"/>
      <c r="IN12" s="549"/>
      <c r="IO12" s="549"/>
      <c r="IP12" s="549"/>
      <c r="IQ12" s="549"/>
    </row>
    <row r="13" spans="1:251" ht="30" customHeight="1" x14ac:dyDescent="0.3">
      <c r="B13" s="2115" t="s">
        <v>18</v>
      </c>
      <c r="C13" s="2118" t="s">
        <v>19</v>
      </c>
      <c r="D13" s="2121" t="s">
        <v>6</v>
      </c>
      <c r="E13" s="2112" t="s">
        <v>21</v>
      </c>
      <c r="F13" s="2112" t="s">
        <v>606</v>
      </c>
      <c r="G13" s="2130" t="s">
        <v>670</v>
      </c>
      <c r="H13" s="2127" t="s">
        <v>232</v>
      </c>
      <c r="I13" s="2106" t="s">
        <v>484</v>
      </c>
      <c r="J13" s="2107"/>
      <c r="K13" s="2107"/>
      <c r="L13" s="2108"/>
      <c r="M13" s="2109" t="s">
        <v>485</v>
      </c>
    </row>
    <row r="14" spans="1:251" ht="45.75" customHeight="1" x14ac:dyDescent="0.3">
      <c r="B14" s="2116"/>
      <c r="C14" s="2119"/>
      <c r="D14" s="2122"/>
      <c r="E14" s="2113"/>
      <c r="F14" s="2113"/>
      <c r="G14" s="2131"/>
      <c r="H14" s="2128"/>
      <c r="I14" s="553" t="s">
        <v>34</v>
      </c>
      <c r="J14" s="2124" t="s">
        <v>120</v>
      </c>
      <c r="K14" s="2124"/>
      <c r="L14" s="2125" t="s">
        <v>96</v>
      </c>
      <c r="M14" s="2110"/>
    </row>
    <row r="15" spans="1:251" ht="53.25" customHeight="1" thickBot="1" x14ac:dyDescent="0.35">
      <c r="B15" s="2117"/>
      <c r="C15" s="2120"/>
      <c r="D15" s="2123"/>
      <c r="E15" s="2114"/>
      <c r="F15" s="2114"/>
      <c r="G15" s="2132"/>
      <c r="H15" s="2129"/>
      <c r="I15" s="556" t="s">
        <v>37</v>
      </c>
      <c r="J15" s="557" t="s">
        <v>181</v>
      </c>
      <c r="K15" s="557" t="s">
        <v>121</v>
      </c>
      <c r="L15" s="2126"/>
      <c r="M15" s="2111"/>
    </row>
    <row r="16" spans="1:251" ht="23.25" customHeight="1" x14ac:dyDescent="0.3">
      <c r="A16" s="558">
        <v>1</v>
      </c>
      <c r="B16" s="559">
        <v>18</v>
      </c>
      <c r="C16" s="176" t="s">
        <v>28</v>
      </c>
      <c r="D16" s="560"/>
      <c r="E16" s="561"/>
      <c r="F16" s="562"/>
      <c r="G16" s="563"/>
      <c r="H16" s="564"/>
      <c r="I16" s="565"/>
      <c r="J16" s="566"/>
      <c r="K16" s="566"/>
      <c r="L16" s="567"/>
      <c r="M16" s="568"/>
    </row>
    <row r="17" spans="1:13" ht="32.25" customHeight="1" x14ac:dyDescent="0.3">
      <c r="A17" s="558">
        <v>2</v>
      </c>
      <c r="B17" s="569"/>
      <c r="C17" s="546">
        <v>1</v>
      </c>
      <c r="D17" s="1174" t="s">
        <v>335</v>
      </c>
      <c r="E17" s="570">
        <f>F17+G17+L21+M18</f>
        <v>54906</v>
      </c>
      <c r="F17" s="571">
        <f>5652+4318+8001+4020+1207</f>
        <v>23198</v>
      </c>
      <c r="G17" s="1175">
        <v>11176</v>
      </c>
      <c r="H17" s="1176" t="s">
        <v>22</v>
      </c>
      <c r="I17" s="572"/>
      <c r="J17" s="573"/>
      <c r="K17" s="573"/>
      <c r="L17" s="574"/>
      <c r="M17" s="575"/>
    </row>
    <row r="18" spans="1:13" ht="18" customHeight="1" x14ac:dyDescent="0.3">
      <c r="A18" s="558">
        <v>3</v>
      </c>
      <c r="B18" s="569"/>
      <c r="C18" s="546"/>
      <c r="D18" s="872" t="s">
        <v>239</v>
      </c>
      <c r="E18" s="570"/>
      <c r="F18" s="571"/>
      <c r="G18" s="1175"/>
      <c r="H18" s="1176"/>
      <c r="I18" s="572"/>
      <c r="J18" s="573">
        <f>10000+10532</f>
        <v>20532</v>
      </c>
      <c r="K18" s="573"/>
      <c r="L18" s="574">
        <f t="shared" ref="L18:L68" si="0">SUM(I18:K18)</f>
        <v>20532</v>
      </c>
      <c r="M18" s="575"/>
    </row>
    <row r="19" spans="1:13" ht="18" customHeight="1" x14ac:dyDescent="0.3">
      <c r="A19" s="558">
        <v>4</v>
      </c>
      <c r="B19" s="569"/>
      <c r="C19" s="546"/>
      <c r="D19" s="1177" t="s">
        <v>840</v>
      </c>
      <c r="E19" s="570"/>
      <c r="F19" s="571"/>
      <c r="G19" s="1175"/>
      <c r="H19" s="1176"/>
      <c r="I19" s="572"/>
      <c r="J19" s="573">
        <v>20532</v>
      </c>
      <c r="K19" s="573"/>
      <c r="L19" s="574">
        <f t="shared" si="0"/>
        <v>20532</v>
      </c>
      <c r="M19" s="575"/>
    </row>
    <row r="20" spans="1:13" ht="18" customHeight="1" x14ac:dyDescent="0.3">
      <c r="A20" s="558">
        <v>5</v>
      </c>
      <c r="B20" s="569"/>
      <c r="C20" s="546"/>
      <c r="D20" s="682" t="s">
        <v>614</v>
      </c>
      <c r="E20" s="570"/>
      <c r="F20" s="571"/>
      <c r="G20" s="1175"/>
      <c r="H20" s="1176"/>
      <c r="I20" s="885"/>
      <c r="J20" s="886"/>
      <c r="K20" s="886"/>
      <c r="L20" s="887">
        <f t="shared" si="0"/>
        <v>0</v>
      </c>
      <c r="M20" s="575"/>
    </row>
    <row r="21" spans="1:13" ht="18" customHeight="1" x14ac:dyDescent="0.3">
      <c r="A21" s="558">
        <v>6</v>
      </c>
      <c r="B21" s="569"/>
      <c r="C21" s="546"/>
      <c r="D21" s="871" t="s">
        <v>874</v>
      </c>
      <c r="E21" s="570"/>
      <c r="F21" s="571"/>
      <c r="G21" s="1175"/>
      <c r="H21" s="1176"/>
      <c r="I21" s="572"/>
      <c r="J21" s="573">
        <f>SUM(J19:J20)</f>
        <v>20532</v>
      </c>
      <c r="K21" s="573"/>
      <c r="L21" s="574">
        <f t="shared" si="0"/>
        <v>20532</v>
      </c>
      <c r="M21" s="575"/>
    </row>
    <row r="22" spans="1:13" ht="32.25" customHeight="1" x14ac:dyDescent="0.3">
      <c r="A22" s="558">
        <v>7</v>
      </c>
      <c r="B22" s="569"/>
      <c r="C22" s="546">
        <v>2</v>
      </c>
      <c r="D22" s="1174" t="s">
        <v>469</v>
      </c>
      <c r="E22" s="570">
        <f>F22+G22+L26+M23</f>
        <v>1000</v>
      </c>
      <c r="F22" s="571"/>
      <c r="G22" s="1175"/>
      <c r="H22" s="1176" t="s">
        <v>22</v>
      </c>
      <c r="I22" s="572"/>
      <c r="J22" s="573"/>
      <c r="K22" s="573"/>
      <c r="L22" s="574"/>
      <c r="M22" s="575"/>
    </row>
    <row r="23" spans="1:13" ht="18" customHeight="1" x14ac:dyDescent="0.3">
      <c r="A23" s="558">
        <v>8</v>
      </c>
      <c r="B23" s="569"/>
      <c r="C23" s="546"/>
      <c r="D23" s="872" t="s">
        <v>239</v>
      </c>
      <c r="E23" s="570"/>
      <c r="F23" s="571"/>
      <c r="G23" s="1175"/>
      <c r="H23" s="1176"/>
      <c r="I23" s="572"/>
      <c r="J23" s="573">
        <v>1000</v>
      </c>
      <c r="K23" s="573"/>
      <c r="L23" s="574">
        <f t="shared" si="0"/>
        <v>1000</v>
      </c>
      <c r="M23" s="575"/>
    </row>
    <row r="24" spans="1:13" ht="18" customHeight="1" x14ac:dyDescent="0.3">
      <c r="A24" s="558">
        <v>9</v>
      </c>
      <c r="B24" s="569"/>
      <c r="C24" s="546"/>
      <c r="D24" s="1177" t="s">
        <v>840</v>
      </c>
      <c r="E24" s="570"/>
      <c r="F24" s="571"/>
      <c r="G24" s="1175"/>
      <c r="H24" s="1176"/>
      <c r="I24" s="572"/>
      <c r="J24" s="573">
        <v>1000</v>
      </c>
      <c r="K24" s="573"/>
      <c r="L24" s="574">
        <f t="shared" si="0"/>
        <v>1000</v>
      </c>
      <c r="M24" s="575"/>
    </row>
    <row r="25" spans="1:13" ht="18" customHeight="1" x14ac:dyDescent="0.3">
      <c r="A25" s="558">
        <v>10</v>
      </c>
      <c r="B25" s="569"/>
      <c r="C25" s="546"/>
      <c r="D25" s="682" t="s">
        <v>614</v>
      </c>
      <c r="E25" s="570"/>
      <c r="F25" s="571"/>
      <c r="G25" s="1175"/>
      <c r="H25" s="1176"/>
      <c r="I25" s="885"/>
      <c r="J25" s="886"/>
      <c r="K25" s="886"/>
      <c r="L25" s="887">
        <f t="shared" si="0"/>
        <v>0</v>
      </c>
      <c r="M25" s="575"/>
    </row>
    <row r="26" spans="1:13" ht="18" customHeight="1" x14ac:dyDescent="0.3">
      <c r="A26" s="558">
        <v>11</v>
      </c>
      <c r="B26" s="569"/>
      <c r="C26" s="546"/>
      <c r="D26" s="871" t="s">
        <v>874</v>
      </c>
      <c r="E26" s="570"/>
      <c r="F26" s="571"/>
      <c r="G26" s="1175"/>
      <c r="H26" s="1176"/>
      <c r="I26" s="572"/>
      <c r="J26" s="573">
        <f>SUM(J24:J25)</f>
        <v>1000</v>
      </c>
      <c r="K26" s="573"/>
      <c r="L26" s="574">
        <f t="shared" si="0"/>
        <v>1000</v>
      </c>
      <c r="M26" s="575"/>
    </row>
    <row r="27" spans="1:13" ht="22.35" customHeight="1" x14ac:dyDescent="0.3">
      <c r="A27" s="558">
        <v>12</v>
      </c>
      <c r="B27" s="569"/>
      <c r="C27" s="576">
        <v>100</v>
      </c>
      <c r="D27" s="1178" t="s">
        <v>431</v>
      </c>
      <c r="E27" s="570">
        <f>F27+G27+L31+M28</f>
        <v>5000</v>
      </c>
      <c r="F27" s="571"/>
      <c r="G27" s="1175"/>
      <c r="H27" s="1176" t="s">
        <v>22</v>
      </c>
      <c r="I27" s="572"/>
      <c r="J27" s="573"/>
      <c r="K27" s="573"/>
      <c r="L27" s="574"/>
      <c r="M27" s="575"/>
    </row>
    <row r="28" spans="1:13" ht="18" customHeight="1" x14ac:dyDescent="0.3">
      <c r="A28" s="558">
        <v>13</v>
      </c>
      <c r="B28" s="569"/>
      <c r="C28" s="576"/>
      <c r="D28" s="872" t="s">
        <v>239</v>
      </c>
      <c r="E28" s="570"/>
      <c r="F28" s="571"/>
      <c r="G28" s="1175"/>
      <c r="H28" s="1176"/>
      <c r="I28" s="572"/>
      <c r="J28" s="573">
        <v>5000</v>
      </c>
      <c r="K28" s="573"/>
      <c r="L28" s="574">
        <f t="shared" si="0"/>
        <v>5000</v>
      </c>
      <c r="M28" s="575"/>
    </row>
    <row r="29" spans="1:13" ht="18" customHeight="1" x14ac:dyDescent="0.3">
      <c r="A29" s="558">
        <v>14</v>
      </c>
      <c r="B29" s="569"/>
      <c r="C29" s="576"/>
      <c r="D29" s="1177" t="s">
        <v>840</v>
      </c>
      <c r="E29" s="570"/>
      <c r="F29" s="571"/>
      <c r="G29" s="1175"/>
      <c r="H29" s="1176"/>
      <c r="I29" s="572"/>
      <c r="J29" s="573">
        <v>5000</v>
      </c>
      <c r="K29" s="573"/>
      <c r="L29" s="574">
        <f t="shared" si="0"/>
        <v>5000</v>
      </c>
      <c r="M29" s="575"/>
    </row>
    <row r="30" spans="1:13" ht="18" customHeight="1" x14ac:dyDescent="0.3">
      <c r="A30" s="558">
        <v>15</v>
      </c>
      <c r="B30" s="569"/>
      <c r="C30" s="576"/>
      <c r="D30" s="682" t="s">
        <v>614</v>
      </c>
      <c r="E30" s="570"/>
      <c r="F30" s="571"/>
      <c r="G30" s="1175"/>
      <c r="H30" s="1176"/>
      <c r="I30" s="885"/>
      <c r="J30" s="886"/>
      <c r="K30" s="886"/>
      <c r="L30" s="887">
        <f t="shared" si="0"/>
        <v>0</v>
      </c>
      <c r="M30" s="575"/>
    </row>
    <row r="31" spans="1:13" ht="18" customHeight="1" x14ac:dyDescent="0.3">
      <c r="A31" s="558">
        <v>16</v>
      </c>
      <c r="B31" s="569"/>
      <c r="C31" s="576"/>
      <c r="D31" s="871" t="s">
        <v>874</v>
      </c>
      <c r="E31" s="570"/>
      <c r="F31" s="571"/>
      <c r="G31" s="1175"/>
      <c r="H31" s="1176"/>
      <c r="I31" s="572"/>
      <c r="J31" s="573">
        <f>SUM(J29:J30)</f>
        <v>5000</v>
      </c>
      <c r="K31" s="573"/>
      <c r="L31" s="574">
        <f t="shared" si="0"/>
        <v>5000</v>
      </c>
      <c r="M31" s="575"/>
    </row>
    <row r="32" spans="1:13" ht="22.5" customHeight="1" x14ac:dyDescent="0.3">
      <c r="A32" s="558">
        <v>17</v>
      </c>
      <c r="B32" s="569"/>
      <c r="C32" s="576">
        <v>173</v>
      </c>
      <c r="D32" s="1178" t="s">
        <v>496</v>
      </c>
      <c r="E32" s="570">
        <f>F32+G32+L36+M33</f>
        <v>107442</v>
      </c>
      <c r="F32" s="571"/>
      <c r="G32" s="1175"/>
      <c r="H32" s="1176" t="s">
        <v>22</v>
      </c>
      <c r="I32" s="572"/>
      <c r="J32" s="573"/>
      <c r="K32" s="573"/>
      <c r="L32" s="574"/>
      <c r="M32" s="575"/>
    </row>
    <row r="33" spans="1:13" ht="18" customHeight="1" x14ac:dyDescent="0.3">
      <c r="A33" s="558">
        <v>18</v>
      </c>
      <c r="B33" s="569"/>
      <c r="C33" s="576"/>
      <c r="D33" s="872" t="s">
        <v>239</v>
      </c>
      <c r="E33" s="570"/>
      <c r="F33" s="571"/>
      <c r="G33" s="1175"/>
      <c r="H33" s="1176"/>
      <c r="I33" s="572"/>
      <c r="J33" s="573">
        <v>19812</v>
      </c>
      <c r="K33" s="573"/>
      <c r="L33" s="574">
        <f t="shared" si="0"/>
        <v>19812</v>
      </c>
      <c r="M33" s="575">
        <v>87630</v>
      </c>
    </row>
    <row r="34" spans="1:13" ht="18" customHeight="1" x14ac:dyDescent="0.3">
      <c r="A34" s="558">
        <v>19</v>
      </c>
      <c r="B34" s="569"/>
      <c r="C34" s="576"/>
      <c r="D34" s="1177" t="s">
        <v>840</v>
      </c>
      <c r="E34" s="570"/>
      <c r="F34" s="571"/>
      <c r="G34" s="1175"/>
      <c r="H34" s="1176"/>
      <c r="I34" s="572"/>
      <c r="J34" s="573">
        <v>19812</v>
      </c>
      <c r="K34" s="573"/>
      <c r="L34" s="574">
        <f t="shared" si="0"/>
        <v>19812</v>
      </c>
      <c r="M34" s="575"/>
    </row>
    <row r="35" spans="1:13" ht="18" customHeight="1" x14ac:dyDescent="0.3">
      <c r="A35" s="558">
        <v>20</v>
      </c>
      <c r="B35" s="569"/>
      <c r="C35" s="576"/>
      <c r="D35" s="682" t="s">
        <v>614</v>
      </c>
      <c r="E35" s="570"/>
      <c r="F35" s="571"/>
      <c r="G35" s="1175"/>
      <c r="H35" s="1176"/>
      <c r="I35" s="885"/>
      <c r="J35" s="886"/>
      <c r="K35" s="886"/>
      <c r="L35" s="887">
        <f t="shared" si="0"/>
        <v>0</v>
      </c>
      <c r="M35" s="575"/>
    </row>
    <row r="36" spans="1:13" ht="18" customHeight="1" x14ac:dyDescent="0.3">
      <c r="A36" s="558">
        <v>21</v>
      </c>
      <c r="B36" s="569"/>
      <c r="C36" s="576"/>
      <c r="D36" s="871" t="s">
        <v>874</v>
      </c>
      <c r="E36" s="570"/>
      <c r="F36" s="571"/>
      <c r="G36" s="1175"/>
      <c r="H36" s="1176"/>
      <c r="I36" s="572"/>
      <c r="J36" s="573">
        <f>SUM(J34:J35)</f>
        <v>19812</v>
      </c>
      <c r="K36" s="573"/>
      <c r="L36" s="574">
        <f>SUM(I36:K36)</f>
        <v>19812</v>
      </c>
      <c r="M36" s="575"/>
    </row>
    <row r="37" spans="1:13" ht="22.15" customHeight="1" x14ac:dyDescent="0.3">
      <c r="A37" s="558">
        <v>22</v>
      </c>
      <c r="B37" s="569"/>
      <c r="C37" s="576">
        <v>3</v>
      </c>
      <c r="D37" s="1179" t="s">
        <v>311</v>
      </c>
      <c r="E37" s="570">
        <f t="shared" ref="E37:E43" si="1">F37+G37+L37+M37</f>
        <v>3820</v>
      </c>
      <c r="F37" s="571">
        <f>3210+110+100+100+100+100+100</f>
        <v>3820</v>
      </c>
      <c r="G37" s="1175"/>
      <c r="H37" s="1176" t="s">
        <v>23</v>
      </c>
      <c r="I37" s="572"/>
      <c r="J37" s="573"/>
      <c r="K37" s="573"/>
      <c r="L37" s="574"/>
      <c r="M37" s="575"/>
    </row>
    <row r="38" spans="1:13" ht="22.15" customHeight="1" x14ac:dyDescent="0.3">
      <c r="A38" s="558">
        <v>23</v>
      </c>
      <c r="B38" s="569"/>
      <c r="C38" s="576">
        <v>4</v>
      </c>
      <c r="D38" s="1179" t="s">
        <v>312</v>
      </c>
      <c r="E38" s="570">
        <f t="shared" si="1"/>
        <v>203670</v>
      </c>
      <c r="F38" s="571">
        <f>84090+35890+22900+22900+22900+14990</f>
        <v>203670</v>
      </c>
      <c r="G38" s="1175"/>
      <c r="H38" s="1176" t="s">
        <v>23</v>
      </c>
      <c r="I38" s="572"/>
      <c r="J38" s="573"/>
      <c r="K38" s="573"/>
      <c r="L38" s="574"/>
      <c r="M38" s="575"/>
    </row>
    <row r="39" spans="1:13" ht="22.15" customHeight="1" x14ac:dyDescent="0.3">
      <c r="A39" s="558">
        <v>24</v>
      </c>
      <c r="B39" s="569"/>
      <c r="C39" s="576">
        <v>5</v>
      </c>
      <c r="D39" s="1179" t="s">
        <v>313</v>
      </c>
      <c r="E39" s="570">
        <f t="shared" si="1"/>
        <v>5600</v>
      </c>
      <c r="F39" s="571">
        <f>100+1500+2000+1000+1000</f>
        <v>5600</v>
      </c>
      <c r="G39" s="1175"/>
      <c r="H39" s="1176" t="s">
        <v>23</v>
      </c>
      <c r="I39" s="572"/>
      <c r="J39" s="573"/>
      <c r="K39" s="573"/>
      <c r="L39" s="574"/>
      <c r="M39" s="575"/>
    </row>
    <row r="40" spans="1:13" ht="18" customHeight="1" x14ac:dyDescent="0.3">
      <c r="A40" s="558">
        <v>25</v>
      </c>
      <c r="B40" s="569"/>
      <c r="C40" s="576"/>
      <c r="D40" s="1177" t="s">
        <v>840</v>
      </c>
      <c r="E40" s="570"/>
      <c r="F40" s="571"/>
      <c r="G40" s="1175"/>
      <c r="H40" s="1176"/>
      <c r="I40" s="572"/>
      <c r="J40" s="573">
        <v>1000</v>
      </c>
      <c r="K40" s="573"/>
      <c r="L40" s="574">
        <f>SUM(I40:K40)</f>
        <v>1000</v>
      </c>
      <c r="M40" s="575"/>
    </row>
    <row r="41" spans="1:13" ht="18" customHeight="1" x14ac:dyDescent="0.3">
      <c r="A41" s="558">
        <v>26</v>
      </c>
      <c r="B41" s="569"/>
      <c r="C41" s="576"/>
      <c r="D41" s="682" t="s">
        <v>762</v>
      </c>
      <c r="E41" s="570"/>
      <c r="F41" s="571"/>
      <c r="G41" s="1175"/>
      <c r="H41" s="1176"/>
      <c r="I41" s="572"/>
      <c r="J41" s="886"/>
      <c r="K41" s="573"/>
      <c r="L41" s="887">
        <f>SUM(I41:K41)</f>
        <v>0</v>
      </c>
      <c r="M41" s="575"/>
    </row>
    <row r="42" spans="1:13" ht="18" customHeight="1" x14ac:dyDescent="0.3">
      <c r="A42" s="558">
        <v>27</v>
      </c>
      <c r="B42" s="569"/>
      <c r="C42" s="576"/>
      <c r="D42" s="871" t="s">
        <v>874</v>
      </c>
      <c r="E42" s="570"/>
      <c r="F42" s="571"/>
      <c r="G42" s="1175"/>
      <c r="H42" s="1176"/>
      <c r="I42" s="572"/>
      <c r="J42" s="573">
        <f>SUM(J40:J41)</f>
        <v>1000</v>
      </c>
      <c r="K42" s="573"/>
      <c r="L42" s="574">
        <f t="shared" si="0"/>
        <v>1000</v>
      </c>
      <c r="M42" s="575"/>
    </row>
    <row r="43" spans="1:13" ht="22.15" customHeight="1" x14ac:dyDescent="0.3">
      <c r="A43" s="558">
        <v>28</v>
      </c>
      <c r="B43" s="569"/>
      <c r="C43" s="576">
        <v>6</v>
      </c>
      <c r="D43" s="1179" t="s">
        <v>314</v>
      </c>
      <c r="E43" s="570">
        <f t="shared" si="1"/>
        <v>574100</v>
      </c>
      <c r="F43" s="571">
        <f>82900+195200+98000+99000+99000</f>
        <v>574100</v>
      </c>
      <c r="G43" s="1175"/>
      <c r="H43" s="1176" t="s">
        <v>23</v>
      </c>
      <c r="I43" s="572"/>
      <c r="J43" s="573"/>
      <c r="K43" s="573"/>
      <c r="L43" s="574"/>
      <c r="M43" s="575"/>
    </row>
    <row r="44" spans="1:13" ht="18" customHeight="1" x14ac:dyDescent="0.3">
      <c r="A44" s="558">
        <v>29</v>
      </c>
      <c r="B44" s="569"/>
      <c r="C44" s="576"/>
      <c r="D44" s="1177" t="s">
        <v>840</v>
      </c>
      <c r="E44" s="570"/>
      <c r="F44" s="571"/>
      <c r="G44" s="1175"/>
      <c r="H44" s="1176"/>
      <c r="I44" s="572"/>
      <c r="J44" s="573">
        <v>199000</v>
      </c>
      <c r="K44" s="573"/>
      <c r="L44" s="574">
        <f>SUM(I44:K44)</f>
        <v>199000</v>
      </c>
      <c r="M44" s="575"/>
    </row>
    <row r="45" spans="1:13" ht="18" customHeight="1" x14ac:dyDescent="0.3">
      <c r="A45" s="558">
        <v>30</v>
      </c>
      <c r="B45" s="569"/>
      <c r="C45" s="576"/>
      <c r="D45" s="682" t="s">
        <v>614</v>
      </c>
      <c r="E45" s="570"/>
      <c r="F45" s="571"/>
      <c r="G45" s="1175"/>
      <c r="H45" s="1176"/>
      <c r="I45" s="572"/>
      <c r="J45" s="886"/>
      <c r="K45" s="573"/>
      <c r="L45" s="887">
        <f t="shared" si="0"/>
        <v>0</v>
      </c>
      <c r="M45" s="575"/>
    </row>
    <row r="46" spans="1:13" ht="18" customHeight="1" x14ac:dyDescent="0.3">
      <c r="A46" s="558">
        <v>31</v>
      </c>
      <c r="B46" s="569"/>
      <c r="C46" s="576"/>
      <c r="D46" s="871" t="s">
        <v>874</v>
      </c>
      <c r="E46" s="570"/>
      <c r="F46" s="571"/>
      <c r="G46" s="1175"/>
      <c r="H46" s="1176"/>
      <c r="I46" s="572"/>
      <c r="J46" s="573">
        <f>SUM(J44:J45)</f>
        <v>199000</v>
      </c>
      <c r="K46" s="573"/>
      <c r="L46" s="574">
        <f t="shared" si="0"/>
        <v>199000</v>
      </c>
      <c r="M46" s="575"/>
    </row>
    <row r="47" spans="1:13" ht="22.15" customHeight="1" x14ac:dyDescent="0.3">
      <c r="A47" s="558">
        <v>32</v>
      </c>
      <c r="B47" s="569"/>
      <c r="C47" s="576">
        <v>7</v>
      </c>
      <c r="D47" s="1178" t="s">
        <v>288</v>
      </c>
      <c r="E47" s="570">
        <f>F47+G47+L48+M48</f>
        <v>141721</v>
      </c>
      <c r="F47" s="571">
        <f>8127+11064+7643+7255+1255+30618</f>
        <v>65962</v>
      </c>
      <c r="G47" s="1175">
        <v>20661</v>
      </c>
      <c r="H47" s="1176" t="s">
        <v>23</v>
      </c>
      <c r="I47" s="572"/>
      <c r="J47" s="573"/>
      <c r="K47" s="573"/>
      <c r="L47" s="574"/>
      <c r="M47" s="575"/>
    </row>
    <row r="48" spans="1:13" ht="18" customHeight="1" x14ac:dyDescent="0.3">
      <c r="A48" s="558">
        <v>33</v>
      </c>
      <c r="B48" s="569"/>
      <c r="C48" s="576"/>
      <c r="D48" s="872" t="s">
        <v>239</v>
      </c>
      <c r="E48" s="570"/>
      <c r="F48" s="571"/>
      <c r="G48" s="1175"/>
      <c r="H48" s="1176"/>
      <c r="I48" s="572">
        <v>7071</v>
      </c>
      <c r="J48" s="573">
        <v>48027</v>
      </c>
      <c r="K48" s="573"/>
      <c r="L48" s="574">
        <f t="shared" si="0"/>
        <v>55098</v>
      </c>
      <c r="M48" s="575"/>
    </row>
    <row r="49" spans="1:251" ht="18" customHeight="1" x14ac:dyDescent="0.3">
      <c r="A49" s="558">
        <v>34</v>
      </c>
      <c r="B49" s="569"/>
      <c r="C49" s="576"/>
      <c r="D49" s="1177" t="s">
        <v>840</v>
      </c>
      <c r="E49" s="570"/>
      <c r="F49" s="571"/>
      <c r="G49" s="1175"/>
      <c r="H49" s="1176"/>
      <c r="I49" s="572">
        <v>23505</v>
      </c>
      <c r="J49" s="573">
        <v>46416</v>
      </c>
      <c r="K49" s="573"/>
      <c r="L49" s="574">
        <f t="shared" si="0"/>
        <v>69921</v>
      </c>
      <c r="M49" s="575"/>
    </row>
    <row r="50" spans="1:251" ht="18" customHeight="1" x14ac:dyDescent="0.3">
      <c r="A50" s="558">
        <v>35</v>
      </c>
      <c r="B50" s="569"/>
      <c r="C50" s="576"/>
      <c r="D50" s="682" t="s">
        <v>614</v>
      </c>
      <c r="E50" s="570"/>
      <c r="F50" s="571"/>
      <c r="G50" s="1175"/>
      <c r="H50" s="1176"/>
      <c r="I50" s="885"/>
      <c r="J50" s="886"/>
      <c r="K50" s="573"/>
      <c r="L50" s="574">
        <f t="shared" si="0"/>
        <v>0</v>
      </c>
      <c r="M50" s="575"/>
    </row>
    <row r="51" spans="1:251" ht="18" customHeight="1" x14ac:dyDescent="0.3">
      <c r="A51" s="558">
        <v>36</v>
      </c>
      <c r="B51" s="569"/>
      <c r="C51" s="576"/>
      <c r="D51" s="871" t="s">
        <v>874</v>
      </c>
      <c r="E51" s="570"/>
      <c r="F51" s="571"/>
      <c r="G51" s="1175"/>
      <c r="H51" s="1176"/>
      <c r="I51" s="572">
        <f>SUM(I49:I50)</f>
        <v>23505</v>
      </c>
      <c r="J51" s="572">
        <f>SUM(J49:J50)</f>
        <v>46416</v>
      </c>
      <c r="K51" s="573"/>
      <c r="L51" s="574">
        <f t="shared" si="0"/>
        <v>69921</v>
      </c>
      <c r="M51" s="575"/>
    </row>
    <row r="52" spans="1:251" ht="32.25" customHeight="1" x14ac:dyDescent="0.3">
      <c r="A52" s="558">
        <v>37</v>
      </c>
      <c r="B52" s="569"/>
      <c r="C52" s="546">
        <v>8</v>
      </c>
      <c r="D52" s="1174" t="s">
        <v>607</v>
      </c>
      <c r="E52" s="570">
        <f>F52+G52+L56+M53</f>
        <v>151013</v>
      </c>
      <c r="F52" s="571">
        <f>9028+6276+15308</f>
        <v>30612</v>
      </c>
      <c r="G52" s="1175"/>
      <c r="H52" s="1176" t="s">
        <v>23</v>
      </c>
      <c r="I52" s="572"/>
      <c r="J52" s="573"/>
      <c r="K52" s="573"/>
      <c r="L52" s="574"/>
      <c r="M52" s="575"/>
    </row>
    <row r="53" spans="1:251" ht="18" customHeight="1" x14ac:dyDescent="0.3">
      <c r="A53" s="558">
        <v>38</v>
      </c>
      <c r="B53" s="569"/>
      <c r="C53" s="546"/>
      <c r="D53" s="872" t="s">
        <v>239</v>
      </c>
      <c r="E53" s="570"/>
      <c r="F53" s="571"/>
      <c r="G53" s="1175"/>
      <c r="H53" s="1176"/>
      <c r="I53" s="572">
        <v>114</v>
      </c>
      <c r="J53" s="573">
        <f>10000+9172</f>
        <v>19172</v>
      </c>
      <c r="K53" s="573"/>
      <c r="L53" s="574">
        <f t="shared" si="0"/>
        <v>19286</v>
      </c>
      <c r="M53" s="575"/>
    </row>
    <row r="54" spans="1:251" ht="18" customHeight="1" x14ac:dyDescent="0.3">
      <c r="A54" s="558">
        <v>39</v>
      </c>
      <c r="B54" s="569"/>
      <c r="C54" s="546"/>
      <c r="D54" s="1177" t="s">
        <v>840</v>
      </c>
      <c r="E54" s="570"/>
      <c r="F54" s="571"/>
      <c r="G54" s="1175"/>
      <c r="H54" s="1176"/>
      <c r="I54" s="572">
        <v>5000</v>
      </c>
      <c r="J54" s="573">
        <v>85401</v>
      </c>
      <c r="K54" s="573"/>
      <c r="L54" s="574">
        <f t="shared" si="0"/>
        <v>90401</v>
      </c>
      <c r="M54" s="575"/>
    </row>
    <row r="55" spans="1:251" ht="18" customHeight="1" x14ac:dyDescent="0.3">
      <c r="A55" s="558">
        <v>40</v>
      </c>
      <c r="B55" s="569"/>
      <c r="C55" s="546"/>
      <c r="D55" s="682" t="s">
        <v>899</v>
      </c>
      <c r="E55" s="570"/>
      <c r="F55" s="571"/>
      <c r="G55" s="1175"/>
      <c r="H55" s="1176"/>
      <c r="I55" s="885"/>
      <c r="J55" s="886">
        <v>30000</v>
      </c>
      <c r="K55" s="886"/>
      <c r="L55" s="887">
        <f t="shared" si="0"/>
        <v>30000</v>
      </c>
      <c r="M55" s="575"/>
    </row>
    <row r="56" spans="1:251" ht="18" customHeight="1" x14ac:dyDescent="0.3">
      <c r="A56" s="558">
        <v>41</v>
      </c>
      <c r="B56" s="569"/>
      <c r="C56" s="546"/>
      <c r="D56" s="871" t="s">
        <v>874</v>
      </c>
      <c r="E56" s="570"/>
      <c r="F56" s="571"/>
      <c r="G56" s="1175"/>
      <c r="H56" s="1176"/>
      <c r="I56" s="572">
        <f>SUM(I54:I55)</f>
        <v>5000</v>
      </c>
      <c r="J56" s="572">
        <f>SUM(J54:J55)</f>
        <v>115401</v>
      </c>
      <c r="K56" s="573"/>
      <c r="L56" s="574">
        <f>SUM(I56:K56)</f>
        <v>120401</v>
      </c>
      <c r="M56" s="575"/>
    </row>
    <row r="57" spans="1:251" ht="49.5" x14ac:dyDescent="0.3">
      <c r="A57" s="558">
        <v>42</v>
      </c>
      <c r="B57" s="569"/>
      <c r="C57" s="546">
        <v>9</v>
      </c>
      <c r="D57" s="1178" t="s">
        <v>608</v>
      </c>
      <c r="E57" s="570">
        <f>F57+G57</f>
        <v>30726</v>
      </c>
      <c r="F57" s="571">
        <f>26363+4363</f>
        <v>30726</v>
      </c>
      <c r="G57" s="1175"/>
      <c r="H57" s="1176" t="s">
        <v>23</v>
      </c>
      <c r="I57" s="572"/>
      <c r="J57" s="573"/>
      <c r="K57" s="573"/>
      <c r="L57" s="574"/>
      <c r="M57" s="575"/>
    </row>
    <row r="58" spans="1:251" ht="22.15" customHeight="1" x14ac:dyDescent="0.3">
      <c r="A58" s="558">
        <v>43</v>
      </c>
      <c r="B58" s="569"/>
      <c r="C58" s="576">
        <v>10</v>
      </c>
      <c r="D58" s="1178" t="s">
        <v>336</v>
      </c>
      <c r="E58" s="570">
        <f>F58+G58</f>
        <v>13045</v>
      </c>
      <c r="F58" s="571">
        <f>9652+980</f>
        <v>10632</v>
      </c>
      <c r="G58" s="1175">
        <v>2413</v>
      </c>
      <c r="H58" s="1176" t="s">
        <v>23</v>
      </c>
      <c r="I58" s="572"/>
      <c r="J58" s="573"/>
      <c r="K58" s="573"/>
      <c r="L58" s="574"/>
      <c r="M58" s="575"/>
    </row>
    <row r="59" spans="1:251" ht="22.15" customHeight="1" x14ac:dyDescent="0.3">
      <c r="A59" s="558">
        <v>44</v>
      </c>
      <c r="B59" s="569"/>
      <c r="C59" s="576">
        <v>27</v>
      </c>
      <c r="D59" s="1178" t="s">
        <v>351</v>
      </c>
      <c r="E59" s="570">
        <f>F59+G59+L63+M60</f>
        <v>4496</v>
      </c>
      <c r="F59" s="571">
        <v>2473</v>
      </c>
      <c r="G59" s="1175">
        <v>264</v>
      </c>
      <c r="H59" s="1176" t="s">
        <v>23</v>
      </c>
      <c r="I59" s="572"/>
      <c r="J59" s="573"/>
      <c r="K59" s="573"/>
      <c r="L59" s="574"/>
      <c r="M59" s="575"/>
    </row>
    <row r="60" spans="1:251" ht="18" customHeight="1" x14ac:dyDescent="0.3">
      <c r="A60" s="558">
        <v>45</v>
      </c>
      <c r="B60" s="569"/>
      <c r="C60" s="576"/>
      <c r="D60" s="872" t="s">
        <v>239</v>
      </c>
      <c r="E60" s="570"/>
      <c r="F60" s="571"/>
      <c r="G60" s="1175"/>
      <c r="H60" s="1176"/>
      <c r="I60" s="572">
        <v>736</v>
      </c>
      <c r="J60" s="573">
        <v>1023</v>
      </c>
      <c r="K60" s="573"/>
      <c r="L60" s="574">
        <f t="shared" si="0"/>
        <v>1759</v>
      </c>
      <c r="M60" s="575"/>
    </row>
    <row r="61" spans="1:251" ht="18" customHeight="1" x14ac:dyDescent="0.3">
      <c r="A61" s="558">
        <v>46</v>
      </c>
      <c r="B61" s="569"/>
      <c r="C61" s="576"/>
      <c r="D61" s="1177" t="s">
        <v>840</v>
      </c>
      <c r="E61" s="570"/>
      <c r="F61" s="571"/>
      <c r="G61" s="1175"/>
      <c r="H61" s="1176"/>
      <c r="I61" s="572">
        <v>736</v>
      </c>
      <c r="J61" s="573">
        <v>1023</v>
      </c>
      <c r="K61" s="573"/>
      <c r="L61" s="574">
        <f t="shared" si="0"/>
        <v>1759</v>
      </c>
      <c r="M61" s="575"/>
    </row>
    <row r="62" spans="1:251" ht="18" customHeight="1" x14ac:dyDescent="0.3">
      <c r="A62" s="558">
        <v>47</v>
      </c>
      <c r="B62" s="569"/>
      <c r="C62" s="576"/>
      <c r="D62" s="682" t="s">
        <v>614</v>
      </c>
      <c r="E62" s="570"/>
      <c r="F62" s="571"/>
      <c r="G62" s="1175"/>
      <c r="H62" s="1176"/>
      <c r="I62" s="885"/>
      <c r="J62" s="886"/>
      <c r="K62" s="886"/>
      <c r="L62" s="887">
        <f t="shared" si="0"/>
        <v>0</v>
      </c>
      <c r="M62" s="575"/>
    </row>
    <row r="63" spans="1:251" ht="18" customHeight="1" x14ac:dyDescent="0.3">
      <c r="A63" s="558">
        <v>48</v>
      </c>
      <c r="B63" s="569"/>
      <c r="C63" s="576"/>
      <c r="D63" s="871" t="s">
        <v>874</v>
      </c>
      <c r="E63" s="570"/>
      <c r="F63" s="571"/>
      <c r="G63" s="1175"/>
      <c r="H63" s="1176"/>
      <c r="I63" s="572">
        <f>SUM(I61:I62)</f>
        <v>736</v>
      </c>
      <c r="J63" s="572">
        <f>SUM(J61:J62)</f>
        <v>1023</v>
      </c>
      <c r="K63" s="573"/>
      <c r="L63" s="574">
        <f t="shared" si="0"/>
        <v>1759</v>
      </c>
      <c r="M63" s="575"/>
    </row>
    <row r="64" spans="1:251" ht="84.75" customHeight="1" x14ac:dyDescent="0.3">
      <c r="A64" s="558">
        <v>49</v>
      </c>
      <c r="B64" s="569"/>
      <c r="C64" s="546">
        <v>30</v>
      </c>
      <c r="D64" s="1174" t="s">
        <v>680</v>
      </c>
      <c r="E64" s="570">
        <f>F64+G64+L68+M65</f>
        <v>6298</v>
      </c>
      <c r="F64" s="571">
        <v>65</v>
      </c>
      <c r="G64" s="1175">
        <v>862</v>
      </c>
      <c r="H64" s="1176" t="s">
        <v>23</v>
      </c>
      <c r="I64" s="1180"/>
      <c r="J64" s="570"/>
      <c r="K64" s="570"/>
      <c r="L64" s="574"/>
      <c r="M64" s="575"/>
      <c r="N64" s="1181"/>
      <c r="O64" s="1181"/>
      <c r="P64" s="1181"/>
      <c r="Q64" s="1181"/>
      <c r="R64" s="1181"/>
      <c r="S64" s="1181"/>
      <c r="T64" s="1181"/>
      <c r="U64" s="1181"/>
      <c r="V64" s="1181"/>
      <c r="W64" s="1181"/>
      <c r="X64" s="1181"/>
      <c r="Y64" s="1181"/>
      <c r="Z64" s="1181"/>
      <c r="AA64" s="1181"/>
      <c r="AB64" s="1181"/>
      <c r="AC64" s="1181"/>
      <c r="AD64" s="1181"/>
      <c r="AE64" s="1181"/>
      <c r="AF64" s="1181"/>
      <c r="AG64" s="1181"/>
      <c r="AH64" s="1181"/>
      <c r="AI64" s="1181"/>
      <c r="AJ64" s="1181"/>
      <c r="AK64" s="1181"/>
      <c r="AL64" s="1181"/>
      <c r="AM64" s="1181"/>
      <c r="AN64" s="1181"/>
      <c r="AO64" s="1181"/>
      <c r="AP64" s="1181"/>
      <c r="AQ64" s="1181"/>
      <c r="AR64" s="1181"/>
      <c r="AS64" s="1181"/>
      <c r="AT64" s="1181"/>
      <c r="AU64" s="1181"/>
      <c r="AV64" s="1181"/>
      <c r="AW64" s="1181"/>
      <c r="AX64" s="1181"/>
      <c r="AY64" s="1181"/>
      <c r="AZ64" s="1181"/>
      <c r="BA64" s="1181"/>
      <c r="BB64" s="1181"/>
      <c r="BC64" s="1181"/>
      <c r="BD64" s="1181"/>
      <c r="BE64" s="1181"/>
      <c r="BF64" s="1181"/>
      <c r="BG64" s="1181"/>
      <c r="BH64" s="1181"/>
      <c r="BI64" s="1181"/>
      <c r="BJ64" s="1181"/>
      <c r="BK64" s="1181"/>
      <c r="BL64" s="1181"/>
      <c r="BM64" s="1181"/>
      <c r="BN64" s="1181"/>
      <c r="BO64" s="1181"/>
      <c r="BP64" s="1181"/>
      <c r="BQ64" s="1181"/>
      <c r="BR64" s="1181"/>
      <c r="BS64" s="1181"/>
      <c r="BT64" s="1181"/>
      <c r="BU64" s="1181"/>
      <c r="BV64" s="1181"/>
      <c r="BW64" s="1181"/>
      <c r="BX64" s="1181"/>
      <c r="BY64" s="1181"/>
      <c r="BZ64" s="1181"/>
      <c r="CA64" s="1181"/>
      <c r="CB64" s="1181"/>
      <c r="CC64" s="1181"/>
      <c r="CD64" s="1181"/>
      <c r="CE64" s="1181"/>
      <c r="CF64" s="1181"/>
      <c r="CG64" s="1181"/>
      <c r="CH64" s="1181"/>
      <c r="CI64" s="1181"/>
      <c r="CJ64" s="1181"/>
      <c r="CK64" s="1181"/>
      <c r="CL64" s="1181"/>
      <c r="CM64" s="1181"/>
      <c r="CN64" s="1181"/>
      <c r="CO64" s="1181"/>
      <c r="CP64" s="1181"/>
      <c r="CQ64" s="1181"/>
      <c r="CR64" s="1181"/>
      <c r="CS64" s="1181"/>
      <c r="CT64" s="1181"/>
      <c r="CU64" s="1181"/>
      <c r="CV64" s="1181"/>
      <c r="CW64" s="1181"/>
      <c r="CX64" s="1181"/>
      <c r="CY64" s="1181"/>
      <c r="CZ64" s="1181"/>
      <c r="DA64" s="1181"/>
      <c r="DB64" s="1181"/>
      <c r="DC64" s="1181"/>
      <c r="DD64" s="1181"/>
      <c r="DE64" s="1181"/>
      <c r="DF64" s="1181"/>
      <c r="DG64" s="1181"/>
      <c r="DH64" s="1181"/>
      <c r="DI64" s="1181"/>
      <c r="DJ64" s="1181"/>
      <c r="DK64" s="1181"/>
      <c r="DL64" s="1181"/>
      <c r="DM64" s="1181"/>
      <c r="DN64" s="1181"/>
      <c r="DO64" s="1181"/>
      <c r="DP64" s="1181"/>
      <c r="DQ64" s="1181"/>
      <c r="DR64" s="1181"/>
      <c r="DS64" s="1181"/>
      <c r="DT64" s="1181"/>
      <c r="DU64" s="1181"/>
      <c r="DV64" s="1181"/>
      <c r="DW64" s="1181"/>
      <c r="DX64" s="1181"/>
      <c r="DY64" s="1181"/>
      <c r="DZ64" s="1181"/>
      <c r="EA64" s="1181"/>
      <c r="EB64" s="1181"/>
      <c r="EC64" s="1181"/>
      <c r="ED64" s="1181"/>
      <c r="EE64" s="1181"/>
      <c r="EF64" s="1181"/>
      <c r="EG64" s="1181"/>
      <c r="EH64" s="1181"/>
      <c r="EI64" s="1181"/>
      <c r="EJ64" s="1181"/>
      <c r="EK64" s="1181"/>
      <c r="EL64" s="1181"/>
      <c r="EM64" s="1181"/>
      <c r="EN64" s="1181"/>
      <c r="EO64" s="1181"/>
      <c r="EP64" s="1181"/>
      <c r="EQ64" s="1181"/>
      <c r="ER64" s="1181"/>
      <c r="ES64" s="1181"/>
      <c r="ET64" s="1181"/>
      <c r="EU64" s="1181"/>
      <c r="EV64" s="1181"/>
      <c r="EW64" s="1181"/>
      <c r="EX64" s="1181"/>
      <c r="EY64" s="1181"/>
      <c r="EZ64" s="1181"/>
      <c r="FA64" s="1181"/>
      <c r="FB64" s="1181"/>
      <c r="FC64" s="1181"/>
      <c r="FD64" s="1181"/>
      <c r="FE64" s="1181"/>
      <c r="FF64" s="1181"/>
      <c r="FG64" s="1181"/>
      <c r="FH64" s="1181"/>
      <c r="FI64" s="1181"/>
      <c r="FJ64" s="1181"/>
      <c r="FK64" s="1181"/>
      <c r="FL64" s="1181"/>
      <c r="FM64" s="1181"/>
      <c r="FN64" s="1181"/>
      <c r="FO64" s="1181"/>
      <c r="FP64" s="1181"/>
      <c r="FQ64" s="1181"/>
      <c r="FR64" s="1181"/>
      <c r="FS64" s="1181"/>
      <c r="FT64" s="1181"/>
      <c r="FU64" s="1181"/>
      <c r="FV64" s="1181"/>
      <c r="FW64" s="1181"/>
      <c r="FX64" s="1181"/>
      <c r="FY64" s="1181"/>
      <c r="FZ64" s="1181"/>
      <c r="GA64" s="1181"/>
      <c r="GB64" s="1181"/>
      <c r="GC64" s="1181"/>
      <c r="GD64" s="1181"/>
      <c r="GE64" s="1181"/>
      <c r="GF64" s="1181"/>
      <c r="GG64" s="1181"/>
      <c r="GH64" s="1181"/>
      <c r="GI64" s="1181"/>
      <c r="GJ64" s="1181"/>
      <c r="GK64" s="1181"/>
      <c r="GL64" s="1181"/>
      <c r="GM64" s="1181"/>
      <c r="GN64" s="1181"/>
      <c r="GO64" s="1181"/>
      <c r="GP64" s="1181"/>
      <c r="GQ64" s="1181"/>
      <c r="GR64" s="1181"/>
      <c r="GS64" s="1181"/>
      <c r="GT64" s="1181"/>
      <c r="GU64" s="1181"/>
      <c r="GV64" s="1181"/>
      <c r="GW64" s="1181"/>
      <c r="GX64" s="1181"/>
      <c r="GY64" s="1181"/>
      <c r="GZ64" s="1181"/>
      <c r="HA64" s="1181"/>
      <c r="HB64" s="1181"/>
      <c r="HC64" s="1181"/>
      <c r="HD64" s="1181"/>
      <c r="HE64" s="1181"/>
      <c r="HF64" s="1181"/>
      <c r="HG64" s="1181"/>
      <c r="HH64" s="1181"/>
      <c r="HI64" s="1181"/>
      <c r="HJ64" s="1181"/>
      <c r="HK64" s="1181"/>
      <c r="HL64" s="1181"/>
      <c r="HM64" s="1181"/>
      <c r="HN64" s="1181"/>
      <c r="HO64" s="1181"/>
      <c r="HP64" s="1181"/>
      <c r="HQ64" s="1181"/>
      <c r="HR64" s="1181"/>
      <c r="HS64" s="1181"/>
      <c r="HT64" s="1181"/>
      <c r="HU64" s="1181"/>
      <c r="HV64" s="1181"/>
      <c r="HW64" s="1181"/>
      <c r="HX64" s="1181"/>
      <c r="HY64" s="1181"/>
      <c r="HZ64" s="1181"/>
      <c r="IA64" s="1181"/>
      <c r="IB64" s="1181"/>
      <c r="IC64" s="1181"/>
      <c r="ID64" s="1181"/>
      <c r="IE64" s="1181"/>
      <c r="IF64" s="1181"/>
      <c r="IG64" s="1181"/>
      <c r="IH64" s="1181"/>
      <c r="II64" s="1181"/>
      <c r="IJ64" s="1181"/>
      <c r="IK64" s="1181"/>
      <c r="IL64" s="1181"/>
      <c r="IM64" s="1181"/>
      <c r="IN64" s="1181"/>
      <c r="IO64" s="1181"/>
      <c r="IP64" s="1181"/>
      <c r="IQ64" s="1181"/>
    </row>
    <row r="65" spans="1:251" ht="18" customHeight="1" x14ac:dyDescent="0.3">
      <c r="A65" s="558">
        <v>50</v>
      </c>
      <c r="B65" s="569"/>
      <c r="C65" s="546"/>
      <c r="D65" s="872" t="s">
        <v>239</v>
      </c>
      <c r="E65" s="570"/>
      <c r="F65" s="571"/>
      <c r="G65" s="1175"/>
      <c r="H65" s="1176"/>
      <c r="I65" s="1180"/>
      <c r="J65" s="570">
        <v>5371</v>
      </c>
      <c r="K65" s="570"/>
      <c r="L65" s="574">
        <f t="shared" si="0"/>
        <v>5371</v>
      </c>
      <c r="M65" s="575"/>
      <c r="N65" s="1181"/>
      <c r="O65" s="1181"/>
      <c r="P65" s="1181"/>
      <c r="Q65" s="1181"/>
      <c r="R65" s="1181"/>
      <c r="S65" s="1181"/>
      <c r="T65" s="1181"/>
      <c r="U65" s="1181"/>
      <c r="V65" s="1181"/>
      <c r="W65" s="1181"/>
      <c r="X65" s="1181"/>
      <c r="Y65" s="1181"/>
      <c r="Z65" s="1181"/>
      <c r="AA65" s="1181"/>
      <c r="AB65" s="1181"/>
      <c r="AC65" s="1181"/>
      <c r="AD65" s="1181"/>
      <c r="AE65" s="1181"/>
      <c r="AF65" s="1181"/>
      <c r="AG65" s="1181"/>
      <c r="AH65" s="1181"/>
      <c r="AI65" s="1181"/>
      <c r="AJ65" s="1181"/>
      <c r="AK65" s="1181"/>
      <c r="AL65" s="1181"/>
      <c r="AM65" s="1181"/>
      <c r="AN65" s="1181"/>
      <c r="AO65" s="1181"/>
      <c r="AP65" s="1181"/>
      <c r="AQ65" s="1181"/>
      <c r="AR65" s="1181"/>
      <c r="AS65" s="1181"/>
      <c r="AT65" s="1181"/>
      <c r="AU65" s="1181"/>
      <c r="AV65" s="1181"/>
      <c r="AW65" s="1181"/>
      <c r="AX65" s="1181"/>
      <c r="AY65" s="1181"/>
      <c r="AZ65" s="1181"/>
      <c r="BA65" s="1181"/>
      <c r="BB65" s="1181"/>
      <c r="BC65" s="1181"/>
      <c r="BD65" s="1181"/>
      <c r="BE65" s="1181"/>
      <c r="BF65" s="1181"/>
      <c r="BG65" s="1181"/>
      <c r="BH65" s="1181"/>
      <c r="BI65" s="1181"/>
      <c r="BJ65" s="1181"/>
      <c r="BK65" s="1181"/>
      <c r="BL65" s="1181"/>
      <c r="BM65" s="1181"/>
      <c r="BN65" s="1181"/>
      <c r="BO65" s="1181"/>
      <c r="BP65" s="1181"/>
      <c r="BQ65" s="1181"/>
      <c r="BR65" s="1181"/>
      <c r="BS65" s="1181"/>
      <c r="BT65" s="1181"/>
      <c r="BU65" s="1181"/>
      <c r="BV65" s="1181"/>
      <c r="BW65" s="1181"/>
      <c r="BX65" s="1181"/>
      <c r="BY65" s="1181"/>
      <c r="BZ65" s="1181"/>
      <c r="CA65" s="1181"/>
      <c r="CB65" s="1181"/>
      <c r="CC65" s="1181"/>
      <c r="CD65" s="1181"/>
      <c r="CE65" s="1181"/>
      <c r="CF65" s="1181"/>
      <c r="CG65" s="1181"/>
      <c r="CH65" s="1181"/>
      <c r="CI65" s="1181"/>
      <c r="CJ65" s="1181"/>
      <c r="CK65" s="1181"/>
      <c r="CL65" s="1181"/>
      <c r="CM65" s="1181"/>
      <c r="CN65" s="1181"/>
      <c r="CO65" s="1181"/>
      <c r="CP65" s="1181"/>
      <c r="CQ65" s="1181"/>
      <c r="CR65" s="1181"/>
      <c r="CS65" s="1181"/>
      <c r="CT65" s="1181"/>
      <c r="CU65" s="1181"/>
      <c r="CV65" s="1181"/>
      <c r="CW65" s="1181"/>
      <c r="CX65" s="1181"/>
      <c r="CY65" s="1181"/>
      <c r="CZ65" s="1181"/>
      <c r="DA65" s="1181"/>
      <c r="DB65" s="1181"/>
      <c r="DC65" s="1181"/>
      <c r="DD65" s="1181"/>
      <c r="DE65" s="1181"/>
      <c r="DF65" s="1181"/>
      <c r="DG65" s="1181"/>
      <c r="DH65" s="1181"/>
      <c r="DI65" s="1181"/>
      <c r="DJ65" s="1181"/>
      <c r="DK65" s="1181"/>
      <c r="DL65" s="1181"/>
      <c r="DM65" s="1181"/>
      <c r="DN65" s="1181"/>
      <c r="DO65" s="1181"/>
      <c r="DP65" s="1181"/>
      <c r="DQ65" s="1181"/>
      <c r="DR65" s="1181"/>
      <c r="DS65" s="1181"/>
      <c r="DT65" s="1181"/>
      <c r="DU65" s="1181"/>
      <c r="DV65" s="1181"/>
      <c r="DW65" s="1181"/>
      <c r="DX65" s="1181"/>
      <c r="DY65" s="1181"/>
      <c r="DZ65" s="1181"/>
      <c r="EA65" s="1181"/>
      <c r="EB65" s="1181"/>
      <c r="EC65" s="1181"/>
      <c r="ED65" s="1181"/>
      <c r="EE65" s="1181"/>
      <c r="EF65" s="1181"/>
      <c r="EG65" s="1181"/>
      <c r="EH65" s="1181"/>
      <c r="EI65" s="1181"/>
      <c r="EJ65" s="1181"/>
      <c r="EK65" s="1181"/>
      <c r="EL65" s="1181"/>
      <c r="EM65" s="1181"/>
      <c r="EN65" s="1181"/>
      <c r="EO65" s="1181"/>
      <c r="EP65" s="1181"/>
      <c r="EQ65" s="1181"/>
      <c r="ER65" s="1181"/>
      <c r="ES65" s="1181"/>
      <c r="ET65" s="1181"/>
      <c r="EU65" s="1181"/>
      <c r="EV65" s="1181"/>
      <c r="EW65" s="1181"/>
      <c r="EX65" s="1181"/>
      <c r="EY65" s="1181"/>
      <c r="EZ65" s="1181"/>
      <c r="FA65" s="1181"/>
      <c r="FB65" s="1181"/>
      <c r="FC65" s="1181"/>
      <c r="FD65" s="1181"/>
      <c r="FE65" s="1181"/>
      <c r="FF65" s="1181"/>
      <c r="FG65" s="1181"/>
      <c r="FH65" s="1181"/>
      <c r="FI65" s="1181"/>
      <c r="FJ65" s="1181"/>
      <c r="FK65" s="1181"/>
      <c r="FL65" s="1181"/>
      <c r="FM65" s="1181"/>
      <c r="FN65" s="1181"/>
      <c r="FO65" s="1181"/>
      <c r="FP65" s="1181"/>
      <c r="FQ65" s="1181"/>
      <c r="FR65" s="1181"/>
      <c r="FS65" s="1181"/>
      <c r="FT65" s="1181"/>
      <c r="FU65" s="1181"/>
      <c r="FV65" s="1181"/>
      <c r="FW65" s="1181"/>
      <c r="FX65" s="1181"/>
      <c r="FY65" s="1181"/>
      <c r="FZ65" s="1181"/>
      <c r="GA65" s="1181"/>
      <c r="GB65" s="1181"/>
      <c r="GC65" s="1181"/>
      <c r="GD65" s="1181"/>
      <c r="GE65" s="1181"/>
      <c r="GF65" s="1181"/>
      <c r="GG65" s="1181"/>
      <c r="GH65" s="1181"/>
      <c r="GI65" s="1181"/>
      <c r="GJ65" s="1181"/>
      <c r="GK65" s="1181"/>
      <c r="GL65" s="1181"/>
      <c r="GM65" s="1181"/>
      <c r="GN65" s="1181"/>
      <c r="GO65" s="1181"/>
      <c r="GP65" s="1181"/>
      <c r="GQ65" s="1181"/>
      <c r="GR65" s="1181"/>
      <c r="GS65" s="1181"/>
      <c r="GT65" s="1181"/>
      <c r="GU65" s="1181"/>
      <c r="GV65" s="1181"/>
      <c r="GW65" s="1181"/>
      <c r="GX65" s="1181"/>
      <c r="GY65" s="1181"/>
      <c r="GZ65" s="1181"/>
      <c r="HA65" s="1181"/>
      <c r="HB65" s="1181"/>
      <c r="HC65" s="1181"/>
      <c r="HD65" s="1181"/>
      <c r="HE65" s="1181"/>
      <c r="HF65" s="1181"/>
      <c r="HG65" s="1181"/>
      <c r="HH65" s="1181"/>
      <c r="HI65" s="1181"/>
      <c r="HJ65" s="1181"/>
      <c r="HK65" s="1181"/>
      <c r="HL65" s="1181"/>
      <c r="HM65" s="1181"/>
      <c r="HN65" s="1181"/>
      <c r="HO65" s="1181"/>
      <c r="HP65" s="1181"/>
      <c r="HQ65" s="1181"/>
      <c r="HR65" s="1181"/>
      <c r="HS65" s="1181"/>
      <c r="HT65" s="1181"/>
      <c r="HU65" s="1181"/>
      <c r="HV65" s="1181"/>
      <c r="HW65" s="1181"/>
      <c r="HX65" s="1181"/>
      <c r="HY65" s="1181"/>
      <c r="HZ65" s="1181"/>
      <c r="IA65" s="1181"/>
      <c r="IB65" s="1181"/>
      <c r="IC65" s="1181"/>
      <c r="ID65" s="1181"/>
      <c r="IE65" s="1181"/>
      <c r="IF65" s="1181"/>
      <c r="IG65" s="1181"/>
      <c r="IH65" s="1181"/>
      <c r="II65" s="1181"/>
      <c r="IJ65" s="1181"/>
      <c r="IK65" s="1181"/>
      <c r="IL65" s="1181"/>
      <c r="IM65" s="1181"/>
      <c r="IN65" s="1181"/>
      <c r="IO65" s="1181"/>
      <c r="IP65" s="1181"/>
      <c r="IQ65" s="1181"/>
    </row>
    <row r="66" spans="1:251" ht="18" customHeight="1" x14ac:dyDescent="0.3">
      <c r="A66" s="558">
        <v>51</v>
      </c>
      <c r="B66" s="569"/>
      <c r="C66" s="546"/>
      <c r="D66" s="1177" t="s">
        <v>840</v>
      </c>
      <c r="E66" s="570"/>
      <c r="F66" s="571"/>
      <c r="G66" s="1175"/>
      <c r="H66" s="1176"/>
      <c r="I66" s="1180"/>
      <c r="J66" s="570">
        <v>5371</v>
      </c>
      <c r="K66" s="570"/>
      <c r="L66" s="574">
        <f t="shared" si="0"/>
        <v>5371</v>
      </c>
      <c r="M66" s="577"/>
      <c r="N66" s="1181"/>
      <c r="O66" s="1181"/>
      <c r="P66" s="1181"/>
      <c r="Q66" s="1181"/>
      <c r="R66" s="1181"/>
      <c r="S66" s="1181"/>
      <c r="T66" s="1181"/>
      <c r="U66" s="1181"/>
      <c r="V66" s="1181"/>
      <c r="W66" s="1181"/>
      <c r="X66" s="1181"/>
      <c r="Y66" s="1181"/>
      <c r="Z66" s="1181"/>
      <c r="AA66" s="1181"/>
      <c r="AB66" s="1181"/>
      <c r="AC66" s="1181"/>
      <c r="AD66" s="1181"/>
      <c r="AE66" s="1181"/>
      <c r="AF66" s="1181"/>
      <c r="AG66" s="1181"/>
      <c r="AH66" s="1181"/>
      <c r="AI66" s="1181"/>
      <c r="AJ66" s="1181"/>
      <c r="AK66" s="1181"/>
      <c r="AL66" s="1181"/>
      <c r="AM66" s="1181"/>
      <c r="AN66" s="1181"/>
      <c r="AO66" s="1181"/>
      <c r="AP66" s="1181"/>
      <c r="AQ66" s="1181"/>
      <c r="AR66" s="1181"/>
      <c r="AS66" s="1181"/>
      <c r="AT66" s="1181"/>
      <c r="AU66" s="1181"/>
      <c r="AV66" s="1181"/>
      <c r="AW66" s="1181"/>
      <c r="AX66" s="1181"/>
      <c r="AY66" s="1181"/>
      <c r="AZ66" s="1181"/>
      <c r="BA66" s="1181"/>
      <c r="BB66" s="1181"/>
      <c r="BC66" s="1181"/>
      <c r="BD66" s="1181"/>
      <c r="BE66" s="1181"/>
      <c r="BF66" s="1181"/>
      <c r="BG66" s="1181"/>
      <c r="BH66" s="1181"/>
      <c r="BI66" s="1181"/>
      <c r="BJ66" s="1181"/>
      <c r="BK66" s="1181"/>
      <c r="BL66" s="1181"/>
      <c r="BM66" s="1181"/>
      <c r="BN66" s="1181"/>
      <c r="BO66" s="1181"/>
      <c r="BP66" s="1181"/>
      <c r="BQ66" s="1181"/>
      <c r="BR66" s="1181"/>
      <c r="BS66" s="1181"/>
      <c r="BT66" s="1181"/>
      <c r="BU66" s="1181"/>
      <c r="BV66" s="1181"/>
      <c r="BW66" s="1181"/>
      <c r="BX66" s="1181"/>
      <c r="BY66" s="1181"/>
      <c r="BZ66" s="1181"/>
      <c r="CA66" s="1181"/>
      <c r="CB66" s="1181"/>
      <c r="CC66" s="1181"/>
      <c r="CD66" s="1181"/>
      <c r="CE66" s="1181"/>
      <c r="CF66" s="1181"/>
      <c r="CG66" s="1181"/>
      <c r="CH66" s="1181"/>
      <c r="CI66" s="1181"/>
      <c r="CJ66" s="1181"/>
      <c r="CK66" s="1181"/>
      <c r="CL66" s="1181"/>
      <c r="CM66" s="1181"/>
      <c r="CN66" s="1181"/>
      <c r="CO66" s="1181"/>
      <c r="CP66" s="1181"/>
      <c r="CQ66" s="1181"/>
      <c r="CR66" s="1181"/>
      <c r="CS66" s="1181"/>
      <c r="CT66" s="1181"/>
      <c r="CU66" s="1181"/>
      <c r="CV66" s="1181"/>
      <c r="CW66" s="1181"/>
      <c r="CX66" s="1181"/>
      <c r="CY66" s="1181"/>
      <c r="CZ66" s="1181"/>
      <c r="DA66" s="1181"/>
      <c r="DB66" s="1181"/>
      <c r="DC66" s="1181"/>
      <c r="DD66" s="1181"/>
      <c r="DE66" s="1181"/>
      <c r="DF66" s="1181"/>
      <c r="DG66" s="1181"/>
      <c r="DH66" s="1181"/>
      <c r="DI66" s="1181"/>
      <c r="DJ66" s="1181"/>
      <c r="DK66" s="1181"/>
      <c r="DL66" s="1181"/>
      <c r="DM66" s="1181"/>
      <c r="DN66" s="1181"/>
      <c r="DO66" s="1181"/>
      <c r="DP66" s="1181"/>
      <c r="DQ66" s="1181"/>
      <c r="DR66" s="1181"/>
      <c r="DS66" s="1181"/>
      <c r="DT66" s="1181"/>
      <c r="DU66" s="1181"/>
      <c r="DV66" s="1181"/>
      <c r="DW66" s="1181"/>
      <c r="DX66" s="1181"/>
      <c r="DY66" s="1181"/>
      <c r="DZ66" s="1181"/>
      <c r="EA66" s="1181"/>
      <c r="EB66" s="1181"/>
      <c r="EC66" s="1181"/>
      <c r="ED66" s="1181"/>
      <c r="EE66" s="1181"/>
      <c r="EF66" s="1181"/>
      <c r="EG66" s="1181"/>
      <c r="EH66" s="1181"/>
      <c r="EI66" s="1181"/>
      <c r="EJ66" s="1181"/>
      <c r="EK66" s="1181"/>
      <c r="EL66" s="1181"/>
      <c r="EM66" s="1181"/>
      <c r="EN66" s="1181"/>
      <c r="EO66" s="1181"/>
      <c r="EP66" s="1181"/>
      <c r="EQ66" s="1181"/>
      <c r="ER66" s="1181"/>
      <c r="ES66" s="1181"/>
      <c r="ET66" s="1181"/>
      <c r="EU66" s="1181"/>
      <c r="EV66" s="1181"/>
      <c r="EW66" s="1181"/>
      <c r="EX66" s="1181"/>
      <c r="EY66" s="1181"/>
      <c r="EZ66" s="1181"/>
      <c r="FA66" s="1181"/>
      <c r="FB66" s="1181"/>
      <c r="FC66" s="1181"/>
      <c r="FD66" s="1181"/>
      <c r="FE66" s="1181"/>
      <c r="FF66" s="1181"/>
      <c r="FG66" s="1181"/>
      <c r="FH66" s="1181"/>
      <c r="FI66" s="1181"/>
      <c r="FJ66" s="1181"/>
      <c r="FK66" s="1181"/>
      <c r="FL66" s="1181"/>
      <c r="FM66" s="1181"/>
      <c r="FN66" s="1181"/>
      <c r="FO66" s="1181"/>
      <c r="FP66" s="1181"/>
      <c r="FQ66" s="1181"/>
      <c r="FR66" s="1181"/>
      <c r="FS66" s="1181"/>
      <c r="FT66" s="1181"/>
      <c r="FU66" s="1181"/>
      <c r="FV66" s="1181"/>
      <c r="FW66" s="1181"/>
      <c r="FX66" s="1181"/>
      <c r="FY66" s="1181"/>
      <c r="FZ66" s="1181"/>
      <c r="GA66" s="1181"/>
      <c r="GB66" s="1181"/>
      <c r="GC66" s="1181"/>
      <c r="GD66" s="1181"/>
      <c r="GE66" s="1181"/>
      <c r="GF66" s="1181"/>
      <c r="GG66" s="1181"/>
      <c r="GH66" s="1181"/>
      <c r="GI66" s="1181"/>
      <c r="GJ66" s="1181"/>
      <c r="GK66" s="1181"/>
      <c r="GL66" s="1181"/>
      <c r="GM66" s="1181"/>
      <c r="GN66" s="1181"/>
      <c r="GO66" s="1181"/>
      <c r="GP66" s="1181"/>
      <c r="GQ66" s="1181"/>
      <c r="GR66" s="1181"/>
      <c r="GS66" s="1181"/>
      <c r="GT66" s="1181"/>
      <c r="GU66" s="1181"/>
      <c r="GV66" s="1181"/>
      <c r="GW66" s="1181"/>
      <c r="GX66" s="1181"/>
      <c r="GY66" s="1181"/>
      <c r="GZ66" s="1181"/>
      <c r="HA66" s="1181"/>
      <c r="HB66" s="1181"/>
      <c r="HC66" s="1181"/>
      <c r="HD66" s="1181"/>
      <c r="HE66" s="1181"/>
      <c r="HF66" s="1181"/>
      <c r="HG66" s="1181"/>
      <c r="HH66" s="1181"/>
      <c r="HI66" s="1181"/>
      <c r="HJ66" s="1181"/>
      <c r="HK66" s="1181"/>
      <c r="HL66" s="1181"/>
      <c r="HM66" s="1181"/>
      <c r="HN66" s="1181"/>
      <c r="HO66" s="1181"/>
      <c r="HP66" s="1181"/>
      <c r="HQ66" s="1181"/>
      <c r="HR66" s="1181"/>
      <c r="HS66" s="1181"/>
      <c r="HT66" s="1181"/>
      <c r="HU66" s="1181"/>
      <c r="HV66" s="1181"/>
      <c r="HW66" s="1181"/>
      <c r="HX66" s="1181"/>
      <c r="HY66" s="1181"/>
      <c r="HZ66" s="1181"/>
      <c r="IA66" s="1181"/>
      <c r="IB66" s="1181"/>
      <c r="IC66" s="1181"/>
      <c r="ID66" s="1181"/>
      <c r="IE66" s="1181"/>
      <c r="IF66" s="1181"/>
      <c r="IG66" s="1181"/>
      <c r="IH66" s="1181"/>
      <c r="II66" s="1181"/>
      <c r="IJ66" s="1181"/>
      <c r="IK66" s="1181"/>
      <c r="IL66" s="1181"/>
      <c r="IM66" s="1181"/>
      <c r="IN66" s="1181"/>
      <c r="IO66" s="1181"/>
      <c r="IP66" s="1181"/>
      <c r="IQ66" s="1181"/>
    </row>
    <row r="67" spans="1:251" ht="18" customHeight="1" x14ac:dyDescent="0.3">
      <c r="A67" s="558">
        <v>52</v>
      </c>
      <c r="B67" s="569"/>
      <c r="C67" s="546"/>
      <c r="D67" s="682" t="s">
        <v>614</v>
      </c>
      <c r="E67" s="570"/>
      <c r="F67" s="571"/>
      <c r="G67" s="1175"/>
      <c r="H67" s="1176"/>
      <c r="I67" s="1180"/>
      <c r="J67" s="570"/>
      <c r="K67" s="570"/>
      <c r="L67" s="574">
        <f t="shared" si="0"/>
        <v>0</v>
      </c>
      <c r="M67" s="577"/>
      <c r="N67" s="1181"/>
      <c r="O67" s="1181"/>
      <c r="P67" s="1181"/>
      <c r="Q67" s="1181"/>
      <c r="R67" s="1181"/>
      <c r="S67" s="1181"/>
      <c r="T67" s="1181"/>
      <c r="U67" s="1181"/>
      <c r="V67" s="1181"/>
      <c r="W67" s="1181"/>
      <c r="X67" s="1181"/>
      <c r="Y67" s="1181"/>
      <c r="Z67" s="1181"/>
      <c r="AA67" s="1181"/>
      <c r="AB67" s="1181"/>
      <c r="AC67" s="1181"/>
      <c r="AD67" s="1181"/>
      <c r="AE67" s="1181"/>
      <c r="AF67" s="1181"/>
      <c r="AG67" s="1181"/>
      <c r="AH67" s="1181"/>
      <c r="AI67" s="1181"/>
      <c r="AJ67" s="1181"/>
      <c r="AK67" s="1181"/>
      <c r="AL67" s="1181"/>
      <c r="AM67" s="1181"/>
      <c r="AN67" s="1181"/>
      <c r="AO67" s="1181"/>
      <c r="AP67" s="1181"/>
      <c r="AQ67" s="1181"/>
      <c r="AR67" s="1181"/>
      <c r="AS67" s="1181"/>
      <c r="AT67" s="1181"/>
      <c r="AU67" s="1181"/>
      <c r="AV67" s="1181"/>
      <c r="AW67" s="1181"/>
      <c r="AX67" s="1181"/>
      <c r="AY67" s="1181"/>
      <c r="AZ67" s="1181"/>
      <c r="BA67" s="1181"/>
      <c r="BB67" s="1181"/>
      <c r="BC67" s="1181"/>
      <c r="BD67" s="1181"/>
      <c r="BE67" s="1181"/>
      <c r="BF67" s="1181"/>
      <c r="BG67" s="1181"/>
      <c r="BH67" s="1181"/>
      <c r="BI67" s="1181"/>
      <c r="BJ67" s="1181"/>
      <c r="BK67" s="1181"/>
      <c r="BL67" s="1181"/>
      <c r="BM67" s="1181"/>
      <c r="BN67" s="1181"/>
      <c r="BO67" s="1181"/>
      <c r="BP67" s="1181"/>
      <c r="BQ67" s="1181"/>
      <c r="BR67" s="1181"/>
      <c r="BS67" s="1181"/>
      <c r="BT67" s="1181"/>
      <c r="BU67" s="1181"/>
      <c r="BV67" s="1181"/>
      <c r="BW67" s="1181"/>
      <c r="BX67" s="1181"/>
      <c r="BY67" s="1181"/>
      <c r="BZ67" s="1181"/>
      <c r="CA67" s="1181"/>
      <c r="CB67" s="1181"/>
      <c r="CC67" s="1181"/>
      <c r="CD67" s="1181"/>
      <c r="CE67" s="1181"/>
      <c r="CF67" s="1181"/>
      <c r="CG67" s="1181"/>
      <c r="CH67" s="1181"/>
      <c r="CI67" s="1181"/>
      <c r="CJ67" s="1181"/>
      <c r="CK67" s="1181"/>
      <c r="CL67" s="1181"/>
      <c r="CM67" s="1181"/>
      <c r="CN67" s="1181"/>
      <c r="CO67" s="1181"/>
      <c r="CP67" s="1181"/>
      <c r="CQ67" s="1181"/>
      <c r="CR67" s="1181"/>
      <c r="CS67" s="1181"/>
      <c r="CT67" s="1181"/>
      <c r="CU67" s="1181"/>
      <c r="CV67" s="1181"/>
      <c r="CW67" s="1181"/>
      <c r="CX67" s="1181"/>
      <c r="CY67" s="1181"/>
      <c r="CZ67" s="1181"/>
      <c r="DA67" s="1181"/>
      <c r="DB67" s="1181"/>
      <c r="DC67" s="1181"/>
      <c r="DD67" s="1181"/>
      <c r="DE67" s="1181"/>
      <c r="DF67" s="1181"/>
      <c r="DG67" s="1181"/>
      <c r="DH67" s="1181"/>
      <c r="DI67" s="1181"/>
      <c r="DJ67" s="1181"/>
      <c r="DK67" s="1181"/>
      <c r="DL67" s="1181"/>
      <c r="DM67" s="1181"/>
      <c r="DN67" s="1181"/>
      <c r="DO67" s="1181"/>
      <c r="DP67" s="1181"/>
      <c r="DQ67" s="1181"/>
      <c r="DR67" s="1181"/>
      <c r="DS67" s="1181"/>
      <c r="DT67" s="1181"/>
      <c r="DU67" s="1181"/>
      <c r="DV67" s="1181"/>
      <c r="DW67" s="1181"/>
      <c r="DX67" s="1181"/>
      <c r="DY67" s="1181"/>
      <c r="DZ67" s="1181"/>
      <c r="EA67" s="1181"/>
      <c r="EB67" s="1181"/>
      <c r="EC67" s="1181"/>
      <c r="ED67" s="1181"/>
      <c r="EE67" s="1181"/>
      <c r="EF67" s="1181"/>
      <c r="EG67" s="1181"/>
      <c r="EH67" s="1181"/>
      <c r="EI67" s="1181"/>
      <c r="EJ67" s="1181"/>
      <c r="EK67" s="1181"/>
      <c r="EL67" s="1181"/>
      <c r="EM67" s="1181"/>
      <c r="EN67" s="1181"/>
      <c r="EO67" s="1181"/>
      <c r="EP67" s="1181"/>
      <c r="EQ67" s="1181"/>
      <c r="ER67" s="1181"/>
      <c r="ES67" s="1181"/>
      <c r="ET67" s="1181"/>
      <c r="EU67" s="1181"/>
      <c r="EV67" s="1181"/>
      <c r="EW67" s="1181"/>
      <c r="EX67" s="1181"/>
      <c r="EY67" s="1181"/>
      <c r="EZ67" s="1181"/>
      <c r="FA67" s="1181"/>
      <c r="FB67" s="1181"/>
      <c r="FC67" s="1181"/>
      <c r="FD67" s="1181"/>
      <c r="FE67" s="1181"/>
      <c r="FF67" s="1181"/>
      <c r="FG67" s="1181"/>
      <c r="FH67" s="1181"/>
      <c r="FI67" s="1181"/>
      <c r="FJ67" s="1181"/>
      <c r="FK67" s="1181"/>
      <c r="FL67" s="1181"/>
      <c r="FM67" s="1181"/>
      <c r="FN67" s="1181"/>
      <c r="FO67" s="1181"/>
      <c r="FP67" s="1181"/>
      <c r="FQ67" s="1181"/>
      <c r="FR67" s="1181"/>
      <c r="FS67" s="1181"/>
      <c r="FT67" s="1181"/>
      <c r="FU67" s="1181"/>
      <c r="FV67" s="1181"/>
      <c r="FW67" s="1181"/>
      <c r="FX67" s="1181"/>
      <c r="FY67" s="1181"/>
      <c r="FZ67" s="1181"/>
      <c r="GA67" s="1181"/>
      <c r="GB67" s="1181"/>
      <c r="GC67" s="1181"/>
      <c r="GD67" s="1181"/>
      <c r="GE67" s="1181"/>
      <c r="GF67" s="1181"/>
      <c r="GG67" s="1181"/>
      <c r="GH67" s="1181"/>
      <c r="GI67" s="1181"/>
      <c r="GJ67" s="1181"/>
      <c r="GK67" s="1181"/>
      <c r="GL67" s="1181"/>
      <c r="GM67" s="1181"/>
      <c r="GN67" s="1181"/>
      <c r="GO67" s="1181"/>
      <c r="GP67" s="1181"/>
      <c r="GQ67" s="1181"/>
      <c r="GR67" s="1181"/>
      <c r="GS67" s="1181"/>
      <c r="GT67" s="1181"/>
      <c r="GU67" s="1181"/>
      <c r="GV67" s="1181"/>
      <c r="GW67" s="1181"/>
      <c r="GX67" s="1181"/>
      <c r="GY67" s="1181"/>
      <c r="GZ67" s="1181"/>
      <c r="HA67" s="1181"/>
      <c r="HB67" s="1181"/>
      <c r="HC67" s="1181"/>
      <c r="HD67" s="1181"/>
      <c r="HE67" s="1181"/>
      <c r="HF67" s="1181"/>
      <c r="HG67" s="1181"/>
      <c r="HH67" s="1181"/>
      <c r="HI67" s="1181"/>
      <c r="HJ67" s="1181"/>
      <c r="HK67" s="1181"/>
      <c r="HL67" s="1181"/>
      <c r="HM67" s="1181"/>
      <c r="HN67" s="1181"/>
      <c r="HO67" s="1181"/>
      <c r="HP67" s="1181"/>
      <c r="HQ67" s="1181"/>
      <c r="HR67" s="1181"/>
      <c r="HS67" s="1181"/>
      <c r="HT67" s="1181"/>
      <c r="HU67" s="1181"/>
      <c r="HV67" s="1181"/>
      <c r="HW67" s="1181"/>
      <c r="HX67" s="1181"/>
      <c r="HY67" s="1181"/>
      <c r="HZ67" s="1181"/>
      <c r="IA67" s="1181"/>
      <c r="IB67" s="1181"/>
      <c r="IC67" s="1181"/>
      <c r="ID67" s="1181"/>
      <c r="IE67" s="1181"/>
      <c r="IF67" s="1181"/>
      <c r="IG67" s="1181"/>
      <c r="IH67" s="1181"/>
      <c r="II67" s="1181"/>
      <c r="IJ67" s="1181"/>
      <c r="IK67" s="1181"/>
      <c r="IL67" s="1181"/>
      <c r="IM67" s="1181"/>
      <c r="IN67" s="1181"/>
      <c r="IO67" s="1181"/>
      <c r="IP67" s="1181"/>
      <c r="IQ67" s="1181"/>
    </row>
    <row r="68" spans="1:251" ht="18" customHeight="1" x14ac:dyDescent="0.3">
      <c r="A68" s="558">
        <v>53</v>
      </c>
      <c r="B68" s="569"/>
      <c r="C68" s="546"/>
      <c r="D68" s="871" t="s">
        <v>874</v>
      </c>
      <c r="E68" s="570"/>
      <c r="F68" s="571"/>
      <c r="G68" s="1175"/>
      <c r="H68" s="1176"/>
      <c r="I68" s="1180"/>
      <c r="J68" s="570">
        <f>SUM(J66:J67)</f>
        <v>5371</v>
      </c>
      <c r="K68" s="570"/>
      <c r="L68" s="574">
        <f t="shared" si="0"/>
        <v>5371</v>
      </c>
      <c r="M68" s="577"/>
      <c r="N68" s="1181"/>
      <c r="O68" s="1181"/>
      <c r="P68" s="1181"/>
      <c r="Q68" s="1181"/>
      <c r="R68" s="1181"/>
      <c r="S68" s="1181"/>
      <c r="T68" s="1181"/>
      <c r="U68" s="1181"/>
      <c r="V68" s="1181"/>
      <c r="W68" s="1181"/>
      <c r="X68" s="1181"/>
      <c r="Y68" s="1181"/>
      <c r="Z68" s="1181"/>
      <c r="AA68" s="1181"/>
      <c r="AB68" s="1181"/>
      <c r="AC68" s="1181"/>
      <c r="AD68" s="1181"/>
      <c r="AE68" s="1181"/>
      <c r="AF68" s="1181"/>
      <c r="AG68" s="1181"/>
      <c r="AH68" s="1181"/>
      <c r="AI68" s="1181"/>
      <c r="AJ68" s="1181"/>
      <c r="AK68" s="1181"/>
      <c r="AL68" s="1181"/>
      <c r="AM68" s="1181"/>
      <c r="AN68" s="1181"/>
      <c r="AO68" s="1181"/>
      <c r="AP68" s="1181"/>
      <c r="AQ68" s="1181"/>
      <c r="AR68" s="1181"/>
      <c r="AS68" s="1181"/>
      <c r="AT68" s="1181"/>
      <c r="AU68" s="1181"/>
      <c r="AV68" s="1181"/>
      <c r="AW68" s="1181"/>
      <c r="AX68" s="1181"/>
      <c r="AY68" s="1181"/>
      <c r="AZ68" s="1181"/>
      <c r="BA68" s="1181"/>
      <c r="BB68" s="1181"/>
      <c r="BC68" s="1181"/>
      <c r="BD68" s="1181"/>
      <c r="BE68" s="1181"/>
      <c r="BF68" s="1181"/>
      <c r="BG68" s="1181"/>
      <c r="BH68" s="1181"/>
      <c r="BI68" s="1181"/>
      <c r="BJ68" s="1181"/>
      <c r="BK68" s="1181"/>
      <c r="BL68" s="1181"/>
      <c r="BM68" s="1181"/>
      <c r="BN68" s="1181"/>
      <c r="BO68" s="1181"/>
      <c r="BP68" s="1181"/>
      <c r="BQ68" s="1181"/>
      <c r="BR68" s="1181"/>
      <c r="BS68" s="1181"/>
      <c r="BT68" s="1181"/>
      <c r="BU68" s="1181"/>
      <c r="BV68" s="1181"/>
      <c r="BW68" s="1181"/>
      <c r="BX68" s="1181"/>
      <c r="BY68" s="1181"/>
      <c r="BZ68" s="1181"/>
      <c r="CA68" s="1181"/>
      <c r="CB68" s="1181"/>
      <c r="CC68" s="1181"/>
      <c r="CD68" s="1181"/>
      <c r="CE68" s="1181"/>
      <c r="CF68" s="1181"/>
      <c r="CG68" s="1181"/>
      <c r="CH68" s="1181"/>
      <c r="CI68" s="1181"/>
      <c r="CJ68" s="1181"/>
      <c r="CK68" s="1181"/>
      <c r="CL68" s="1181"/>
      <c r="CM68" s="1181"/>
      <c r="CN68" s="1181"/>
      <c r="CO68" s="1181"/>
      <c r="CP68" s="1181"/>
      <c r="CQ68" s="1181"/>
      <c r="CR68" s="1181"/>
      <c r="CS68" s="1181"/>
      <c r="CT68" s="1181"/>
      <c r="CU68" s="1181"/>
      <c r="CV68" s="1181"/>
      <c r="CW68" s="1181"/>
      <c r="CX68" s="1181"/>
      <c r="CY68" s="1181"/>
      <c r="CZ68" s="1181"/>
      <c r="DA68" s="1181"/>
      <c r="DB68" s="1181"/>
      <c r="DC68" s="1181"/>
      <c r="DD68" s="1181"/>
      <c r="DE68" s="1181"/>
      <c r="DF68" s="1181"/>
      <c r="DG68" s="1181"/>
      <c r="DH68" s="1181"/>
      <c r="DI68" s="1181"/>
      <c r="DJ68" s="1181"/>
      <c r="DK68" s="1181"/>
      <c r="DL68" s="1181"/>
      <c r="DM68" s="1181"/>
      <c r="DN68" s="1181"/>
      <c r="DO68" s="1181"/>
      <c r="DP68" s="1181"/>
      <c r="DQ68" s="1181"/>
      <c r="DR68" s="1181"/>
      <c r="DS68" s="1181"/>
      <c r="DT68" s="1181"/>
      <c r="DU68" s="1181"/>
      <c r="DV68" s="1181"/>
      <c r="DW68" s="1181"/>
      <c r="DX68" s="1181"/>
      <c r="DY68" s="1181"/>
      <c r="DZ68" s="1181"/>
      <c r="EA68" s="1181"/>
      <c r="EB68" s="1181"/>
      <c r="EC68" s="1181"/>
      <c r="ED68" s="1181"/>
      <c r="EE68" s="1181"/>
      <c r="EF68" s="1181"/>
      <c r="EG68" s="1181"/>
      <c r="EH68" s="1181"/>
      <c r="EI68" s="1181"/>
      <c r="EJ68" s="1181"/>
      <c r="EK68" s="1181"/>
      <c r="EL68" s="1181"/>
      <c r="EM68" s="1181"/>
      <c r="EN68" s="1181"/>
      <c r="EO68" s="1181"/>
      <c r="EP68" s="1181"/>
      <c r="EQ68" s="1181"/>
      <c r="ER68" s="1181"/>
      <c r="ES68" s="1181"/>
      <c r="ET68" s="1181"/>
      <c r="EU68" s="1181"/>
      <c r="EV68" s="1181"/>
      <c r="EW68" s="1181"/>
      <c r="EX68" s="1181"/>
      <c r="EY68" s="1181"/>
      <c r="EZ68" s="1181"/>
      <c r="FA68" s="1181"/>
      <c r="FB68" s="1181"/>
      <c r="FC68" s="1181"/>
      <c r="FD68" s="1181"/>
      <c r="FE68" s="1181"/>
      <c r="FF68" s="1181"/>
      <c r="FG68" s="1181"/>
      <c r="FH68" s="1181"/>
      <c r="FI68" s="1181"/>
      <c r="FJ68" s="1181"/>
      <c r="FK68" s="1181"/>
      <c r="FL68" s="1181"/>
      <c r="FM68" s="1181"/>
      <c r="FN68" s="1181"/>
      <c r="FO68" s="1181"/>
      <c r="FP68" s="1181"/>
      <c r="FQ68" s="1181"/>
      <c r="FR68" s="1181"/>
      <c r="FS68" s="1181"/>
      <c r="FT68" s="1181"/>
      <c r="FU68" s="1181"/>
      <c r="FV68" s="1181"/>
      <c r="FW68" s="1181"/>
      <c r="FX68" s="1181"/>
      <c r="FY68" s="1181"/>
      <c r="FZ68" s="1181"/>
      <c r="GA68" s="1181"/>
      <c r="GB68" s="1181"/>
      <c r="GC68" s="1181"/>
      <c r="GD68" s="1181"/>
      <c r="GE68" s="1181"/>
      <c r="GF68" s="1181"/>
      <c r="GG68" s="1181"/>
      <c r="GH68" s="1181"/>
      <c r="GI68" s="1181"/>
      <c r="GJ68" s="1181"/>
      <c r="GK68" s="1181"/>
      <c r="GL68" s="1181"/>
      <c r="GM68" s="1181"/>
      <c r="GN68" s="1181"/>
      <c r="GO68" s="1181"/>
      <c r="GP68" s="1181"/>
      <c r="GQ68" s="1181"/>
      <c r="GR68" s="1181"/>
      <c r="GS68" s="1181"/>
      <c r="GT68" s="1181"/>
      <c r="GU68" s="1181"/>
      <c r="GV68" s="1181"/>
      <c r="GW68" s="1181"/>
      <c r="GX68" s="1181"/>
      <c r="GY68" s="1181"/>
      <c r="GZ68" s="1181"/>
      <c r="HA68" s="1181"/>
      <c r="HB68" s="1181"/>
      <c r="HC68" s="1181"/>
      <c r="HD68" s="1181"/>
      <c r="HE68" s="1181"/>
      <c r="HF68" s="1181"/>
      <c r="HG68" s="1181"/>
      <c r="HH68" s="1181"/>
      <c r="HI68" s="1181"/>
      <c r="HJ68" s="1181"/>
      <c r="HK68" s="1181"/>
      <c r="HL68" s="1181"/>
      <c r="HM68" s="1181"/>
      <c r="HN68" s="1181"/>
      <c r="HO68" s="1181"/>
      <c r="HP68" s="1181"/>
      <c r="HQ68" s="1181"/>
      <c r="HR68" s="1181"/>
      <c r="HS68" s="1181"/>
      <c r="HT68" s="1181"/>
      <c r="HU68" s="1181"/>
      <c r="HV68" s="1181"/>
      <c r="HW68" s="1181"/>
      <c r="HX68" s="1181"/>
      <c r="HY68" s="1181"/>
      <c r="HZ68" s="1181"/>
      <c r="IA68" s="1181"/>
      <c r="IB68" s="1181"/>
      <c r="IC68" s="1181"/>
      <c r="ID68" s="1181"/>
      <c r="IE68" s="1181"/>
      <c r="IF68" s="1181"/>
      <c r="IG68" s="1181"/>
      <c r="IH68" s="1181"/>
      <c r="II68" s="1181"/>
      <c r="IJ68" s="1181"/>
      <c r="IK68" s="1181"/>
      <c r="IL68" s="1181"/>
      <c r="IM68" s="1181"/>
      <c r="IN68" s="1181"/>
      <c r="IO68" s="1181"/>
      <c r="IP68" s="1181"/>
      <c r="IQ68" s="1181"/>
    </row>
    <row r="69" spans="1:251" ht="22.15" customHeight="1" x14ac:dyDescent="0.3">
      <c r="A69" s="558">
        <v>54</v>
      </c>
      <c r="B69" s="569"/>
      <c r="C69" s="576">
        <v>31</v>
      </c>
      <c r="D69" s="1178" t="s">
        <v>470</v>
      </c>
      <c r="E69" s="570">
        <f>F69+G69</f>
        <v>3359</v>
      </c>
      <c r="F69" s="571">
        <v>3359</v>
      </c>
      <c r="G69" s="1175"/>
      <c r="H69" s="1176" t="s">
        <v>23</v>
      </c>
      <c r="I69" s="1180"/>
      <c r="J69" s="570"/>
      <c r="K69" s="570"/>
      <c r="L69" s="574"/>
      <c r="M69" s="577"/>
    </row>
    <row r="70" spans="1:251" ht="22.15" customHeight="1" x14ac:dyDescent="0.35">
      <c r="A70" s="558">
        <v>55</v>
      </c>
      <c r="B70" s="569"/>
      <c r="C70" s="576">
        <v>37</v>
      </c>
      <c r="D70" s="1182" t="s">
        <v>360</v>
      </c>
      <c r="E70" s="570">
        <f>F70+G70+L74+M71</f>
        <v>19227</v>
      </c>
      <c r="F70" s="571">
        <v>850</v>
      </c>
      <c r="G70" s="578">
        <v>5112</v>
      </c>
      <c r="H70" s="579" t="s">
        <v>23</v>
      </c>
      <c r="I70" s="570"/>
      <c r="J70" s="570"/>
      <c r="K70" s="570"/>
      <c r="L70" s="580"/>
      <c r="M70" s="577"/>
    </row>
    <row r="71" spans="1:251" ht="18" customHeight="1" x14ac:dyDescent="0.3">
      <c r="A71" s="558">
        <v>56</v>
      </c>
      <c r="B71" s="569"/>
      <c r="C71" s="546"/>
      <c r="D71" s="1183" t="s">
        <v>239</v>
      </c>
      <c r="E71" s="570"/>
      <c r="F71" s="571"/>
      <c r="G71" s="578"/>
      <c r="H71" s="579"/>
      <c r="I71" s="570"/>
      <c r="J71" s="1184">
        <f>J81+J86+J91+J76+J96+J101+J106+J111+J116</f>
        <v>4194</v>
      </c>
      <c r="K71" s="1184">
        <f>K81+K86+K91+K76+K96+K101+K106+K111+K116</f>
        <v>350</v>
      </c>
      <c r="L71" s="581">
        <f t="shared" ref="L71:L231" si="2">SUM(I71:K71)</f>
        <v>4544</v>
      </c>
      <c r="M71" s="577"/>
    </row>
    <row r="72" spans="1:251" ht="18" customHeight="1" x14ac:dyDescent="0.3">
      <c r="A72" s="558">
        <v>57</v>
      </c>
      <c r="B72" s="569"/>
      <c r="C72" s="546"/>
      <c r="D72" s="1177" t="s">
        <v>840</v>
      </c>
      <c r="E72" s="570"/>
      <c r="F72" s="571"/>
      <c r="G72" s="578"/>
      <c r="H72" s="579"/>
      <c r="I72" s="1184"/>
      <c r="J72" s="1184">
        <f>J82+J87+J92+J77+J97+J102+J107+J112+J117+J121+J125+J129+J133+J137+J141+J145+J149+J153+J157+J161</f>
        <v>9885</v>
      </c>
      <c r="K72" s="1184">
        <f>K82+K87+K92+K77+K97+K102+K107+K112+K117+K121+K125+K129+K133+K137+K141+K145+K149+K153+K157+K161</f>
        <v>3380</v>
      </c>
      <c r="L72" s="581">
        <f>SUM(I72:K72)</f>
        <v>13265</v>
      </c>
      <c r="M72" s="577"/>
    </row>
    <row r="73" spans="1:251" ht="18" customHeight="1" x14ac:dyDescent="0.3">
      <c r="A73" s="558">
        <v>58</v>
      </c>
      <c r="B73" s="569"/>
      <c r="C73" s="546"/>
      <c r="D73" s="682" t="s">
        <v>614</v>
      </c>
      <c r="E73" s="570"/>
      <c r="F73" s="571"/>
      <c r="G73" s="578"/>
      <c r="H73" s="579"/>
      <c r="I73" s="1185"/>
      <c r="J73" s="1185">
        <f>J83+J88+J93+J78+J98+J103+J108+J113+J118+J122+J126+J130+J134+J138+J142+J146+J150+J154+J158+J162</f>
        <v>0</v>
      </c>
      <c r="K73" s="1185">
        <f>K83+K88+K93+K78+K98+K103+K108+K113+K118+K122+K126+K130+K134+K138+K142+K146+K150+K154+K158+K162</f>
        <v>0</v>
      </c>
      <c r="L73" s="582">
        <f t="shared" si="2"/>
        <v>0</v>
      </c>
      <c r="M73" s="577"/>
    </row>
    <row r="74" spans="1:251" ht="18" customHeight="1" x14ac:dyDescent="0.3">
      <c r="A74" s="558">
        <v>59</v>
      </c>
      <c r="B74" s="569"/>
      <c r="C74" s="546"/>
      <c r="D74" s="871" t="s">
        <v>874</v>
      </c>
      <c r="E74" s="570"/>
      <c r="F74" s="571"/>
      <c r="G74" s="578"/>
      <c r="H74" s="579"/>
      <c r="I74" s="570"/>
      <c r="J74" s="1184">
        <f>SUM(J72:J73)</f>
        <v>9885</v>
      </c>
      <c r="K74" s="1184">
        <f>SUM(K72:K73)</f>
        <v>3380</v>
      </c>
      <c r="L74" s="581">
        <f t="shared" si="2"/>
        <v>13265</v>
      </c>
      <c r="M74" s="577"/>
    </row>
    <row r="75" spans="1:251" ht="33.75" customHeight="1" x14ac:dyDescent="0.3">
      <c r="A75" s="558">
        <v>60</v>
      </c>
      <c r="B75" s="569"/>
      <c r="C75" s="546"/>
      <c r="D75" s="1186" t="s">
        <v>451</v>
      </c>
      <c r="E75" s="1185">
        <f>F75+G75+L79</f>
        <v>150</v>
      </c>
      <c r="F75" s="571"/>
      <c r="G75" s="578"/>
      <c r="H75" s="579"/>
      <c r="I75" s="570"/>
      <c r="J75" s="1187"/>
      <c r="K75" s="1187"/>
      <c r="L75" s="1188"/>
      <c r="M75" s="577"/>
    </row>
    <row r="76" spans="1:251" ht="18" customHeight="1" x14ac:dyDescent="0.3">
      <c r="A76" s="558">
        <v>61</v>
      </c>
      <c r="B76" s="569"/>
      <c r="C76" s="546"/>
      <c r="D76" s="1189" t="s">
        <v>239</v>
      </c>
      <c r="E76" s="570"/>
      <c r="F76" s="571"/>
      <c r="G76" s="578"/>
      <c r="H76" s="579"/>
      <c r="I76" s="570"/>
      <c r="J76" s="1187"/>
      <c r="K76" s="1185">
        <v>150</v>
      </c>
      <c r="L76" s="582">
        <f t="shared" si="2"/>
        <v>150</v>
      </c>
      <c r="M76" s="577"/>
    </row>
    <row r="77" spans="1:251" ht="18" customHeight="1" x14ac:dyDescent="0.3">
      <c r="A77" s="558">
        <v>62</v>
      </c>
      <c r="B77" s="569"/>
      <c r="C77" s="546"/>
      <c r="D77" s="1190" t="s">
        <v>840</v>
      </c>
      <c r="E77" s="570"/>
      <c r="F77" s="571"/>
      <c r="G77" s="578"/>
      <c r="H77" s="579"/>
      <c r="I77" s="570"/>
      <c r="J77" s="1187"/>
      <c r="K77" s="1185">
        <v>150</v>
      </c>
      <c r="L77" s="582">
        <f t="shared" si="2"/>
        <v>150</v>
      </c>
      <c r="M77" s="577"/>
    </row>
    <row r="78" spans="1:251" ht="18" customHeight="1" x14ac:dyDescent="0.3">
      <c r="A78" s="558">
        <v>63</v>
      </c>
      <c r="B78" s="569"/>
      <c r="C78" s="546"/>
      <c r="D78" s="1190" t="s">
        <v>614</v>
      </c>
      <c r="E78" s="570"/>
      <c r="F78" s="571"/>
      <c r="G78" s="578"/>
      <c r="H78" s="579"/>
      <c r="I78" s="570"/>
      <c r="J78" s="1187"/>
      <c r="K78" s="1185"/>
      <c r="L78" s="582">
        <f t="shared" si="2"/>
        <v>0</v>
      </c>
      <c r="M78" s="577"/>
    </row>
    <row r="79" spans="1:251" ht="18" customHeight="1" x14ac:dyDescent="0.3">
      <c r="A79" s="558">
        <v>64</v>
      </c>
      <c r="B79" s="569"/>
      <c r="C79" s="546"/>
      <c r="D79" s="1190" t="s">
        <v>874</v>
      </c>
      <c r="E79" s="570"/>
      <c r="F79" s="571"/>
      <c r="G79" s="578"/>
      <c r="H79" s="579"/>
      <c r="I79" s="570"/>
      <c r="J79" s="1187"/>
      <c r="K79" s="1185">
        <f>SUM(K77:K78)</f>
        <v>150</v>
      </c>
      <c r="L79" s="582">
        <f t="shared" si="2"/>
        <v>150</v>
      </c>
      <c r="M79" s="577"/>
    </row>
    <row r="80" spans="1:251" ht="22.15" customHeight="1" x14ac:dyDescent="0.3">
      <c r="A80" s="558">
        <v>65</v>
      </c>
      <c r="B80" s="569"/>
      <c r="C80" s="546"/>
      <c r="D80" s="1191" t="s">
        <v>650</v>
      </c>
      <c r="E80" s="1185">
        <f>F80+G80+L84</f>
        <v>0</v>
      </c>
      <c r="F80" s="571"/>
      <c r="G80" s="578"/>
      <c r="H80" s="579"/>
      <c r="I80" s="570"/>
      <c r="J80" s="570"/>
      <c r="K80" s="570"/>
      <c r="L80" s="580"/>
      <c r="M80" s="577"/>
    </row>
    <row r="81" spans="1:13" ht="18" customHeight="1" x14ac:dyDescent="0.3">
      <c r="A81" s="558">
        <v>66</v>
      </c>
      <c r="B81" s="569"/>
      <c r="C81" s="546"/>
      <c r="D81" s="1189" t="s">
        <v>239</v>
      </c>
      <c r="E81" s="570"/>
      <c r="F81" s="571"/>
      <c r="G81" s="578"/>
      <c r="H81" s="579"/>
      <c r="I81" s="570"/>
      <c r="J81" s="1185">
        <v>100</v>
      </c>
      <c r="K81" s="1185"/>
      <c r="L81" s="582">
        <f t="shared" si="2"/>
        <v>100</v>
      </c>
      <c r="M81" s="577"/>
    </row>
    <row r="82" spans="1:13" ht="18" customHeight="1" x14ac:dyDescent="0.3">
      <c r="A82" s="558">
        <v>67</v>
      </c>
      <c r="B82" s="569"/>
      <c r="C82" s="546"/>
      <c r="D82" s="1190" t="s">
        <v>840</v>
      </c>
      <c r="E82" s="570"/>
      <c r="F82" s="571"/>
      <c r="G82" s="578"/>
      <c r="H82" s="579"/>
      <c r="I82" s="570"/>
      <c r="J82" s="1185">
        <v>0</v>
      </c>
      <c r="K82" s="1185"/>
      <c r="L82" s="582">
        <f t="shared" si="2"/>
        <v>0</v>
      </c>
      <c r="M82" s="577"/>
    </row>
    <row r="83" spans="1:13" ht="18" customHeight="1" x14ac:dyDescent="0.3">
      <c r="A83" s="558">
        <v>68</v>
      </c>
      <c r="B83" s="569"/>
      <c r="C83" s="546"/>
      <c r="D83" s="1190" t="s">
        <v>614</v>
      </c>
      <c r="E83" s="570"/>
      <c r="F83" s="571"/>
      <c r="G83" s="578"/>
      <c r="H83" s="579"/>
      <c r="I83" s="570"/>
      <c r="J83" s="1185"/>
      <c r="K83" s="1185"/>
      <c r="L83" s="582">
        <f t="shared" si="2"/>
        <v>0</v>
      </c>
      <c r="M83" s="577"/>
    </row>
    <row r="84" spans="1:13" ht="18" customHeight="1" x14ac:dyDescent="0.3">
      <c r="A84" s="558">
        <v>69</v>
      </c>
      <c r="B84" s="569"/>
      <c r="C84" s="546"/>
      <c r="D84" s="1190" t="s">
        <v>874</v>
      </c>
      <c r="E84" s="570"/>
      <c r="F84" s="571"/>
      <c r="G84" s="578"/>
      <c r="H84" s="579"/>
      <c r="I84" s="570"/>
      <c r="J84" s="1185">
        <f>SUM(J82:J83)</f>
        <v>0</v>
      </c>
      <c r="K84" s="1185"/>
      <c r="L84" s="582">
        <f t="shared" si="2"/>
        <v>0</v>
      </c>
      <c r="M84" s="577"/>
    </row>
    <row r="85" spans="1:13" ht="32.25" customHeight="1" x14ac:dyDescent="0.3">
      <c r="A85" s="558">
        <v>70</v>
      </c>
      <c r="B85" s="569"/>
      <c r="C85" s="546"/>
      <c r="D85" s="1190" t="s">
        <v>649</v>
      </c>
      <c r="E85" s="1185">
        <f>F85+G85+L89</f>
        <v>0</v>
      </c>
      <c r="F85" s="571"/>
      <c r="G85" s="578"/>
      <c r="H85" s="579"/>
      <c r="I85" s="570"/>
      <c r="J85" s="1185"/>
      <c r="K85" s="1185"/>
      <c r="L85" s="582"/>
      <c r="M85" s="577"/>
    </row>
    <row r="86" spans="1:13" ht="18" customHeight="1" x14ac:dyDescent="0.3">
      <c r="A86" s="558">
        <v>71</v>
      </c>
      <c r="B86" s="569"/>
      <c r="C86" s="546"/>
      <c r="D86" s="1189" t="s">
        <v>239</v>
      </c>
      <c r="E86" s="570"/>
      <c r="F86" s="571"/>
      <c r="G86" s="578"/>
      <c r="H86" s="579"/>
      <c r="I86" s="570"/>
      <c r="J86" s="1185">
        <v>72</v>
      </c>
      <c r="K86" s="1185"/>
      <c r="L86" s="582">
        <f t="shared" si="2"/>
        <v>72</v>
      </c>
      <c r="M86" s="577"/>
    </row>
    <row r="87" spans="1:13" ht="18" customHeight="1" x14ac:dyDescent="0.3">
      <c r="A87" s="558">
        <v>72</v>
      </c>
      <c r="B87" s="569"/>
      <c r="C87" s="546"/>
      <c r="D87" s="1190" t="s">
        <v>840</v>
      </c>
      <c r="E87" s="570"/>
      <c r="F87" s="571"/>
      <c r="G87" s="578"/>
      <c r="H87" s="579"/>
      <c r="I87" s="570"/>
      <c r="J87" s="1185">
        <v>0</v>
      </c>
      <c r="K87" s="1185"/>
      <c r="L87" s="582">
        <f t="shared" si="2"/>
        <v>0</v>
      </c>
      <c r="M87" s="577"/>
    </row>
    <row r="88" spans="1:13" ht="18" customHeight="1" x14ac:dyDescent="0.3">
      <c r="A88" s="558">
        <v>73</v>
      </c>
      <c r="B88" s="569"/>
      <c r="C88" s="546"/>
      <c r="D88" s="1190" t="s">
        <v>614</v>
      </c>
      <c r="E88" s="570"/>
      <c r="F88" s="571"/>
      <c r="G88" s="578"/>
      <c r="H88" s="579"/>
      <c r="I88" s="570"/>
      <c r="J88" s="1185"/>
      <c r="K88" s="1185"/>
      <c r="L88" s="582">
        <f t="shared" si="2"/>
        <v>0</v>
      </c>
      <c r="M88" s="577"/>
    </row>
    <row r="89" spans="1:13" ht="18" customHeight="1" x14ac:dyDescent="0.3">
      <c r="A89" s="558">
        <v>74</v>
      </c>
      <c r="B89" s="569"/>
      <c r="C89" s="546"/>
      <c r="D89" s="1190" t="s">
        <v>874</v>
      </c>
      <c r="E89" s="570"/>
      <c r="F89" s="571"/>
      <c r="G89" s="578"/>
      <c r="H89" s="579"/>
      <c r="I89" s="570"/>
      <c r="J89" s="1185">
        <f>SUM(J87:J88)</f>
        <v>0</v>
      </c>
      <c r="K89" s="1185"/>
      <c r="L89" s="582">
        <f t="shared" si="2"/>
        <v>0</v>
      </c>
      <c r="M89" s="577"/>
    </row>
    <row r="90" spans="1:13" ht="30.75" customHeight="1" x14ac:dyDescent="0.3">
      <c r="A90" s="558">
        <v>75</v>
      </c>
      <c r="B90" s="569"/>
      <c r="C90" s="546"/>
      <c r="D90" s="1190" t="s">
        <v>651</v>
      </c>
      <c r="E90" s="1185">
        <f>F90+G90+L94</f>
        <v>0</v>
      </c>
      <c r="F90" s="571"/>
      <c r="G90" s="578"/>
      <c r="H90" s="579"/>
      <c r="I90" s="570"/>
      <c r="J90" s="1185"/>
      <c r="K90" s="1185"/>
      <c r="L90" s="582"/>
      <c r="M90" s="577"/>
    </row>
    <row r="91" spans="1:13" ht="18" customHeight="1" x14ac:dyDescent="0.3">
      <c r="A91" s="558">
        <v>76</v>
      </c>
      <c r="B91" s="569"/>
      <c r="C91" s="546"/>
      <c r="D91" s="1189" t="s">
        <v>239</v>
      </c>
      <c r="E91" s="570"/>
      <c r="F91" s="571"/>
      <c r="G91" s="578"/>
      <c r="H91" s="579"/>
      <c r="I91" s="570"/>
      <c r="J91" s="1185">
        <v>221</v>
      </c>
      <c r="K91" s="1185"/>
      <c r="L91" s="582">
        <f t="shared" si="2"/>
        <v>221</v>
      </c>
      <c r="M91" s="577"/>
    </row>
    <row r="92" spans="1:13" ht="18" customHeight="1" x14ac:dyDescent="0.3">
      <c r="A92" s="558">
        <v>77</v>
      </c>
      <c r="B92" s="569"/>
      <c r="C92" s="546"/>
      <c r="D92" s="1190" t="s">
        <v>840</v>
      </c>
      <c r="E92" s="570"/>
      <c r="F92" s="571"/>
      <c r="G92" s="578"/>
      <c r="H92" s="579"/>
      <c r="I92" s="570"/>
      <c r="J92" s="1185">
        <v>0</v>
      </c>
      <c r="K92" s="1185"/>
      <c r="L92" s="582">
        <f t="shared" si="2"/>
        <v>0</v>
      </c>
      <c r="M92" s="577"/>
    </row>
    <row r="93" spans="1:13" ht="18" customHeight="1" x14ac:dyDescent="0.3">
      <c r="A93" s="558">
        <v>78</v>
      </c>
      <c r="B93" s="569"/>
      <c r="C93" s="546"/>
      <c r="D93" s="1190" t="s">
        <v>614</v>
      </c>
      <c r="E93" s="570"/>
      <c r="F93" s="571"/>
      <c r="G93" s="578"/>
      <c r="H93" s="579"/>
      <c r="I93" s="570"/>
      <c r="J93" s="1185"/>
      <c r="K93" s="1185"/>
      <c r="L93" s="582">
        <f t="shared" si="2"/>
        <v>0</v>
      </c>
      <c r="M93" s="577"/>
    </row>
    <row r="94" spans="1:13" ht="18" customHeight="1" x14ac:dyDescent="0.3">
      <c r="A94" s="558">
        <v>79</v>
      </c>
      <c r="B94" s="569"/>
      <c r="C94" s="546"/>
      <c r="D94" s="1190" t="s">
        <v>874</v>
      </c>
      <c r="E94" s="570"/>
      <c r="F94" s="571"/>
      <c r="G94" s="578"/>
      <c r="H94" s="579"/>
      <c r="I94" s="570"/>
      <c r="J94" s="1185">
        <f>SUM(J92:J93)</f>
        <v>0</v>
      </c>
      <c r="K94" s="1185"/>
      <c r="L94" s="582">
        <f t="shared" si="2"/>
        <v>0</v>
      </c>
      <c r="M94" s="577"/>
    </row>
    <row r="95" spans="1:13" ht="18" customHeight="1" x14ac:dyDescent="0.3">
      <c r="A95" s="558">
        <v>80</v>
      </c>
      <c r="B95" s="569"/>
      <c r="C95" s="546"/>
      <c r="D95" s="1190" t="s">
        <v>652</v>
      </c>
      <c r="E95" s="1185">
        <f>F95+G95+L99</f>
        <v>300</v>
      </c>
      <c r="F95" s="571"/>
      <c r="G95" s="578"/>
      <c r="H95" s="579"/>
      <c r="I95" s="570"/>
      <c r="J95" s="1185"/>
      <c r="K95" s="1185"/>
      <c r="L95" s="582"/>
      <c r="M95" s="577"/>
    </row>
    <row r="96" spans="1:13" ht="18" customHeight="1" x14ac:dyDescent="0.3">
      <c r="A96" s="558">
        <v>81</v>
      </c>
      <c r="B96" s="569"/>
      <c r="C96" s="546"/>
      <c r="D96" s="1189" t="s">
        <v>239</v>
      </c>
      <c r="E96" s="570"/>
      <c r="F96" s="571"/>
      <c r="G96" s="578"/>
      <c r="H96" s="579"/>
      <c r="I96" s="570"/>
      <c r="J96" s="1185">
        <v>300</v>
      </c>
      <c r="K96" s="1185"/>
      <c r="L96" s="582">
        <f t="shared" si="2"/>
        <v>300</v>
      </c>
      <c r="M96" s="577"/>
    </row>
    <row r="97" spans="1:13" ht="18" customHeight="1" x14ac:dyDescent="0.3">
      <c r="A97" s="558">
        <v>82</v>
      </c>
      <c r="B97" s="569"/>
      <c r="C97" s="546"/>
      <c r="D97" s="1190" t="s">
        <v>840</v>
      </c>
      <c r="E97" s="570"/>
      <c r="F97" s="571"/>
      <c r="G97" s="578"/>
      <c r="H97" s="579"/>
      <c r="I97" s="570"/>
      <c r="J97" s="1185">
        <v>300</v>
      </c>
      <c r="K97" s="1185"/>
      <c r="L97" s="582">
        <f t="shared" si="2"/>
        <v>300</v>
      </c>
      <c r="M97" s="577"/>
    </row>
    <row r="98" spans="1:13" ht="18" customHeight="1" x14ac:dyDescent="0.3">
      <c r="A98" s="558">
        <v>83</v>
      </c>
      <c r="B98" s="569"/>
      <c r="C98" s="546"/>
      <c r="D98" s="1190" t="s">
        <v>614</v>
      </c>
      <c r="E98" s="570"/>
      <c r="F98" s="571"/>
      <c r="G98" s="578"/>
      <c r="H98" s="579"/>
      <c r="I98" s="570"/>
      <c r="J98" s="1185"/>
      <c r="K98" s="1185"/>
      <c r="L98" s="582">
        <f t="shared" si="2"/>
        <v>0</v>
      </c>
      <c r="M98" s="577"/>
    </row>
    <row r="99" spans="1:13" ht="18" customHeight="1" x14ac:dyDescent="0.3">
      <c r="A99" s="558">
        <v>84</v>
      </c>
      <c r="B99" s="569"/>
      <c r="C99" s="546"/>
      <c r="D99" s="1190" t="s">
        <v>874</v>
      </c>
      <c r="E99" s="570"/>
      <c r="F99" s="571"/>
      <c r="G99" s="578"/>
      <c r="H99" s="579"/>
      <c r="I99" s="570"/>
      <c r="J99" s="1185">
        <f>SUM(J97:J98)</f>
        <v>300</v>
      </c>
      <c r="K99" s="1185"/>
      <c r="L99" s="582">
        <f t="shared" si="2"/>
        <v>300</v>
      </c>
      <c r="M99" s="577"/>
    </row>
    <row r="100" spans="1:13" ht="18" customHeight="1" x14ac:dyDescent="0.3">
      <c r="A100" s="558">
        <v>85</v>
      </c>
      <c r="B100" s="569"/>
      <c r="C100" s="546"/>
      <c r="D100" s="1190" t="s">
        <v>653</v>
      </c>
      <c r="E100" s="1185">
        <f>F100+G100+L104</f>
        <v>1200</v>
      </c>
      <c r="F100" s="571"/>
      <c r="G100" s="578"/>
      <c r="H100" s="579"/>
      <c r="I100" s="570"/>
      <c r="J100" s="1185"/>
      <c r="K100" s="1185"/>
      <c r="L100" s="582"/>
      <c r="M100" s="577"/>
    </row>
    <row r="101" spans="1:13" ht="18" customHeight="1" x14ac:dyDescent="0.3">
      <c r="A101" s="558">
        <v>86</v>
      </c>
      <c r="B101" s="569"/>
      <c r="C101" s="546"/>
      <c r="D101" s="1189" t="s">
        <v>239</v>
      </c>
      <c r="E101" s="570"/>
      <c r="F101" s="571"/>
      <c r="G101" s="578"/>
      <c r="H101" s="579"/>
      <c r="I101" s="570"/>
      <c r="J101" s="1185">
        <v>1200</v>
      </c>
      <c r="K101" s="1185"/>
      <c r="L101" s="582">
        <f t="shared" si="2"/>
        <v>1200</v>
      </c>
      <c r="M101" s="577"/>
    </row>
    <row r="102" spans="1:13" ht="18" customHeight="1" x14ac:dyDescent="0.3">
      <c r="A102" s="558">
        <v>87</v>
      </c>
      <c r="B102" s="569"/>
      <c r="C102" s="546"/>
      <c r="D102" s="1190" t="s">
        <v>840</v>
      </c>
      <c r="E102" s="570"/>
      <c r="F102" s="571"/>
      <c r="G102" s="578"/>
      <c r="H102" s="579"/>
      <c r="I102" s="570"/>
      <c r="J102" s="1185">
        <v>1200</v>
      </c>
      <c r="K102" s="1185"/>
      <c r="L102" s="582">
        <f t="shared" si="2"/>
        <v>1200</v>
      </c>
      <c r="M102" s="577"/>
    </row>
    <row r="103" spans="1:13" ht="18" customHeight="1" x14ac:dyDescent="0.3">
      <c r="A103" s="558">
        <v>88</v>
      </c>
      <c r="B103" s="569"/>
      <c r="C103" s="546"/>
      <c r="D103" s="1190" t="s">
        <v>614</v>
      </c>
      <c r="E103" s="570"/>
      <c r="F103" s="571"/>
      <c r="G103" s="578"/>
      <c r="H103" s="579"/>
      <c r="I103" s="570"/>
      <c r="J103" s="1185"/>
      <c r="K103" s="1185"/>
      <c r="L103" s="582">
        <f t="shared" si="2"/>
        <v>0</v>
      </c>
      <c r="M103" s="577"/>
    </row>
    <row r="104" spans="1:13" ht="18" customHeight="1" x14ac:dyDescent="0.3">
      <c r="A104" s="558">
        <v>89</v>
      </c>
      <c r="B104" s="569"/>
      <c r="C104" s="546"/>
      <c r="D104" s="1190" t="s">
        <v>874</v>
      </c>
      <c r="E104" s="570"/>
      <c r="F104" s="571"/>
      <c r="G104" s="578"/>
      <c r="H104" s="579"/>
      <c r="I104" s="570"/>
      <c r="J104" s="1185">
        <f>SUM(J102:J103)</f>
        <v>1200</v>
      </c>
      <c r="K104" s="1185"/>
      <c r="L104" s="582">
        <f t="shared" si="2"/>
        <v>1200</v>
      </c>
      <c r="M104" s="577"/>
    </row>
    <row r="105" spans="1:13" ht="18" customHeight="1" x14ac:dyDescent="0.3">
      <c r="A105" s="558">
        <v>90</v>
      </c>
      <c r="B105" s="569"/>
      <c r="C105" s="546"/>
      <c r="D105" s="1190" t="s">
        <v>656</v>
      </c>
      <c r="E105" s="1185">
        <f>F105+G105+L109</f>
        <v>801</v>
      </c>
      <c r="F105" s="571"/>
      <c r="G105" s="578"/>
      <c r="H105" s="579"/>
      <c r="I105" s="570"/>
      <c r="J105" s="1185"/>
      <c r="K105" s="1185"/>
      <c r="L105" s="582"/>
      <c r="M105" s="577"/>
    </row>
    <row r="106" spans="1:13" ht="18" customHeight="1" x14ac:dyDescent="0.3">
      <c r="A106" s="558">
        <v>91</v>
      </c>
      <c r="B106" s="569"/>
      <c r="C106" s="546"/>
      <c r="D106" s="1189" t="s">
        <v>239</v>
      </c>
      <c r="E106" s="570"/>
      <c r="F106" s="571"/>
      <c r="G106" s="578"/>
      <c r="H106" s="579"/>
      <c r="I106" s="570"/>
      <c r="J106" s="1185">
        <v>801</v>
      </c>
      <c r="K106" s="1185"/>
      <c r="L106" s="582">
        <f t="shared" si="2"/>
        <v>801</v>
      </c>
      <c r="M106" s="577"/>
    </row>
    <row r="107" spans="1:13" ht="18" customHeight="1" x14ac:dyDescent="0.3">
      <c r="A107" s="558">
        <v>92</v>
      </c>
      <c r="B107" s="569"/>
      <c r="C107" s="546"/>
      <c r="D107" s="1190" t="s">
        <v>840</v>
      </c>
      <c r="E107" s="570"/>
      <c r="F107" s="571"/>
      <c r="G107" s="578"/>
      <c r="H107" s="579"/>
      <c r="I107" s="570"/>
      <c r="J107" s="1185">
        <v>801</v>
      </c>
      <c r="K107" s="1185"/>
      <c r="L107" s="582">
        <f t="shared" si="2"/>
        <v>801</v>
      </c>
      <c r="M107" s="577"/>
    </row>
    <row r="108" spans="1:13" ht="18" customHeight="1" x14ac:dyDescent="0.3">
      <c r="A108" s="558">
        <v>93</v>
      </c>
      <c r="B108" s="569"/>
      <c r="C108" s="546"/>
      <c r="D108" s="1190" t="s">
        <v>614</v>
      </c>
      <c r="E108" s="570"/>
      <c r="F108" s="571"/>
      <c r="G108" s="578"/>
      <c r="H108" s="579"/>
      <c r="I108" s="570"/>
      <c r="J108" s="1185"/>
      <c r="K108" s="1185"/>
      <c r="L108" s="582">
        <f t="shared" si="2"/>
        <v>0</v>
      </c>
      <c r="M108" s="577"/>
    </row>
    <row r="109" spans="1:13" ht="18" customHeight="1" x14ac:dyDescent="0.3">
      <c r="A109" s="558">
        <v>94</v>
      </c>
      <c r="B109" s="569"/>
      <c r="C109" s="546"/>
      <c r="D109" s="1190" t="s">
        <v>874</v>
      </c>
      <c r="E109" s="570"/>
      <c r="F109" s="571"/>
      <c r="G109" s="578"/>
      <c r="H109" s="579"/>
      <c r="I109" s="570"/>
      <c r="J109" s="1185">
        <f>SUM(J107:J108)</f>
        <v>801</v>
      </c>
      <c r="K109" s="1185"/>
      <c r="L109" s="582">
        <f t="shared" si="2"/>
        <v>801</v>
      </c>
      <c r="M109" s="577"/>
    </row>
    <row r="110" spans="1:13" ht="32.25" customHeight="1" x14ac:dyDescent="0.3">
      <c r="A110" s="558">
        <v>95</v>
      </c>
      <c r="B110" s="569"/>
      <c r="C110" s="546"/>
      <c r="D110" s="1190" t="s">
        <v>655</v>
      </c>
      <c r="E110" s="1185">
        <f>F110+G110+L114</f>
        <v>200</v>
      </c>
      <c r="F110" s="571"/>
      <c r="G110" s="578"/>
      <c r="H110" s="579"/>
      <c r="I110" s="570"/>
      <c r="J110" s="1185"/>
      <c r="K110" s="1185"/>
      <c r="L110" s="582"/>
      <c r="M110" s="577"/>
    </row>
    <row r="111" spans="1:13" ht="18" customHeight="1" x14ac:dyDescent="0.3">
      <c r="A111" s="558">
        <v>96</v>
      </c>
      <c r="B111" s="569"/>
      <c r="C111" s="546"/>
      <c r="D111" s="1189" t="s">
        <v>239</v>
      </c>
      <c r="E111" s="570"/>
      <c r="F111" s="571"/>
      <c r="G111" s="578"/>
      <c r="H111" s="579"/>
      <c r="I111" s="570"/>
      <c r="J111" s="1185"/>
      <c r="K111" s="1185">
        <v>200</v>
      </c>
      <c r="L111" s="582">
        <f t="shared" si="2"/>
        <v>200</v>
      </c>
      <c r="M111" s="577"/>
    </row>
    <row r="112" spans="1:13" ht="18" customHeight="1" x14ac:dyDescent="0.3">
      <c r="A112" s="558">
        <v>97</v>
      </c>
      <c r="B112" s="569"/>
      <c r="C112" s="546"/>
      <c r="D112" s="1190" t="s">
        <v>840</v>
      </c>
      <c r="E112" s="570"/>
      <c r="F112" s="571"/>
      <c r="G112" s="578"/>
      <c r="H112" s="579"/>
      <c r="I112" s="570"/>
      <c r="J112" s="1185"/>
      <c r="K112" s="1185">
        <v>200</v>
      </c>
      <c r="L112" s="582">
        <f t="shared" si="2"/>
        <v>200</v>
      </c>
      <c r="M112" s="577"/>
    </row>
    <row r="113" spans="1:13" ht="18" customHeight="1" x14ac:dyDescent="0.3">
      <c r="A113" s="558">
        <v>98</v>
      </c>
      <c r="B113" s="569"/>
      <c r="C113" s="546"/>
      <c r="D113" s="1190" t="s">
        <v>614</v>
      </c>
      <c r="E113" s="570"/>
      <c r="F113" s="571"/>
      <c r="G113" s="578"/>
      <c r="H113" s="579"/>
      <c r="I113" s="570"/>
      <c r="J113" s="1185"/>
      <c r="K113" s="1185"/>
      <c r="L113" s="582">
        <f t="shared" si="2"/>
        <v>0</v>
      </c>
      <c r="M113" s="577"/>
    </row>
    <row r="114" spans="1:13" ht="18" customHeight="1" x14ac:dyDescent="0.3">
      <c r="A114" s="558">
        <v>99</v>
      </c>
      <c r="B114" s="569"/>
      <c r="C114" s="546"/>
      <c r="D114" s="1190" t="s">
        <v>874</v>
      </c>
      <c r="E114" s="570"/>
      <c r="F114" s="571"/>
      <c r="G114" s="578"/>
      <c r="H114" s="579"/>
      <c r="I114" s="570"/>
      <c r="J114" s="1185"/>
      <c r="K114" s="1185">
        <f>SUM(K112:K113)</f>
        <v>200</v>
      </c>
      <c r="L114" s="582">
        <f t="shared" si="2"/>
        <v>200</v>
      </c>
      <c r="M114" s="577"/>
    </row>
    <row r="115" spans="1:13" ht="18" customHeight="1" x14ac:dyDescent="0.3">
      <c r="A115" s="558">
        <v>100</v>
      </c>
      <c r="B115" s="569"/>
      <c r="C115" s="546"/>
      <c r="D115" s="1190" t="s">
        <v>654</v>
      </c>
      <c r="E115" s="1185">
        <f>F115+G115+L119</f>
        <v>1500</v>
      </c>
      <c r="F115" s="571"/>
      <c r="G115" s="578"/>
      <c r="H115" s="579"/>
      <c r="I115" s="570"/>
      <c r="J115" s="1185"/>
      <c r="K115" s="1185"/>
      <c r="L115" s="582"/>
      <c r="M115" s="577"/>
    </row>
    <row r="116" spans="1:13" ht="18" customHeight="1" x14ac:dyDescent="0.3">
      <c r="A116" s="558">
        <v>101</v>
      </c>
      <c r="B116" s="569"/>
      <c r="C116" s="546"/>
      <c r="D116" s="1189" t="s">
        <v>239</v>
      </c>
      <c r="E116" s="570"/>
      <c r="F116" s="571"/>
      <c r="G116" s="578"/>
      <c r="H116" s="579"/>
      <c r="I116" s="570"/>
      <c r="J116" s="1185">
        <v>1500</v>
      </c>
      <c r="K116" s="1185"/>
      <c r="L116" s="582">
        <f t="shared" si="2"/>
        <v>1500</v>
      </c>
      <c r="M116" s="577"/>
    </row>
    <row r="117" spans="1:13" ht="18" customHeight="1" x14ac:dyDescent="0.3">
      <c r="A117" s="558">
        <v>102</v>
      </c>
      <c r="B117" s="569"/>
      <c r="C117" s="546"/>
      <c r="D117" s="1190" t="s">
        <v>840</v>
      </c>
      <c r="E117" s="570"/>
      <c r="F117" s="571"/>
      <c r="G117" s="578"/>
      <c r="H117" s="579"/>
      <c r="I117" s="570"/>
      <c r="J117" s="1185">
        <v>1500</v>
      </c>
      <c r="K117" s="1185"/>
      <c r="L117" s="582">
        <f t="shared" si="2"/>
        <v>1500</v>
      </c>
      <c r="M117" s="577"/>
    </row>
    <row r="118" spans="1:13" ht="18" customHeight="1" x14ac:dyDescent="0.3">
      <c r="A118" s="558">
        <v>103</v>
      </c>
      <c r="B118" s="569"/>
      <c r="C118" s="546"/>
      <c r="D118" s="1190" t="s">
        <v>614</v>
      </c>
      <c r="E118" s="570"/>
      <c r="F118" s="571"/>
      <c r="G118" s="578"/>
      <c r="H118" s="579"/>
      <c r="I118" s="570"/>
      <c r="J118" s="1185"/>
      <c r="K118" s="1185"/>
      <c r="L118" s="582">
        <f t="shared" si="2"/>
        <v>0</v>
      </c>
      <c r="M118" s="577"/>
    </row>
    <row r="119" spans="1:13" ht="18" customHeight="1" x14ac:dyDescent="0.3">
      <c r="A119" s="558">
        <v>104</v>
      </c>
      <c r="B119" s="569"/>
      <c r="C119" s="546"/>
      <c r="D119" s="1190" t="s">
        <v>874</v>
      </c>
      <c r="E119" s="570"/>
      <c r="F119" s="571"/>
      <c r="G119" s="578"/>
      <c r="H119" s="579"/>
      <c r="I119" s="570"/>
      <c r="J119" s="1185">
        <f>SUM(J117:J118)</f>
        <v>1500</v>
      </c>
      <c r="K119" s="1185"/>
      <c r="L119" s="582">
        <f t="shared" si="2"/>
        <v>1500</v>
      </c>
      <c r="M119" s="577"/>
    </row>
    <row r="120" spans="1:13" ht="30.75" customHeight="1" x14ac:dyDescent="0.3">
      <c r="A120" s="558">
        <v>105</v>
      </c>
      <c r="B120" s="569"/>
      <c r="C120" s="546"/>
      <c r="D120" s="1190" t="s">
        <v>648</v>
      </c>
      <c r="E120" s="570">
        <f>F120+G120+L123</f>
        <v>500</v>
      </c>
      <c r="F120" s="571"/>
      <c r="G120" s="578"/>
      <c r="H120" s="579"/>
      <c r="I120" s="570"/>
      <c r="J120" s="1185"/>
      <c r="K120" s="1185"/>
      <c r="L120" s="582"/>
      <c r="M120" s="577"/>
    </row>
    <row r="121" spans="1:13" ht="18" customHeight="1" x14ac:dyDescent="0.3">
      <c r="A121" s="558">
        <v>106</v>
      </c>
      <c r="B121" s="569"/>
      <c r="C121" s="546"/>
      <c r="D121" s="1190" t="s">
        <v>840</v>
      </c>
      <c r="E121" s="570"/>
      <c r="F121" s="571"/>
      <c r="G121" s="578"/>
      <c r="H121" s="579"/>
      <c r="I121" s="570"/>
      <c r="J121" s="1185">
        <v>500</v>
      </c>
      <c r="K121" s="1185"/>
      <c r="L121" s="582">
        <f t="shared" si="2"/>
        <v>500</v>
      </c>
      <c r="M121" s="577"/>
    </row>
    <row r="122" spans="1:13" ht="18" customHeight="1" x14ac:dyDescent="0.3">
      <c r="A122" s="558">
        <v>107</v>
      </c>
      <c r="B122" s="569"/>
      <c r="C122" s="546"/>
      <c r="D122" s="1190" t="s">
        <v>614</v>
      </c>
      <c r="E122" s="570"/>
      <c r="F122" s="571"/>
      <c r="G122" s="578"/>
      <c r="H122" s="579"/>
      <c r="I122" s="570"/>
      <c r="J122" s="1185"/>
      <c r="K122" s="1185"/>
      <c r="L122" s="582">
        <f t="shared" si="2"/>
        <v>0</v>
      </c>
      <c r="M122" s="577"/>
    </row>
    <row r="123" spans="1:13" ht="18" customHeight="1" x14ac:dyDescent="0.3">
      <c r="A123" s="558">
        <v>108</v>
      </c>
      <c r="B123" s="569"/>
      <c r="C123" s="546"/>
      <c r="D123" s="1190" t="s">
        <v>874</v>
      </c>
      <c r="E123" s="570"/>
      <c r="F123" s="571"/>
      <c r="G123" s="578"/>
      <c r="H123" s="579"/>
      <c r="I123" s="570"/>
      <c r="J123" s="1185">
        <f>SUM(J121:J122)</f>
        <v>500</v>
      </c>
      <c r="K123" s="1185"/>
      <c r="L123" s="582">
        <f t="shared" si="2"/>
        <v>500</v>
      </c>
      <c r="M123" s="577"/>
    </row>
    <row r="124" spans="1:13" ht="28.5" customHeight="1" x14ac:dyDescent="0.3">
      <c r="A124" s="558">
        <v>109</v>
      </c>
      <c r="B124" s="569"/>
      <c r="C124" s="546"/>
      <c r="D124" s="1190" t="s">
        <v>647</v>
      </c>
      <c r="E124" s="570">
        <f>F124+G124+L127</f>
        <v>1000</v>
      </c>
      <c r="F124" s="635"/>
      <c r="G124" s="1192"/>
      <c r="H124" s="1193"/>
      <c r="I124" s="635"/>
      <c r="J124" s="635"/>
      <c r="K124" s="635"/>
      <c r="L124" s="1192"/>
      <c r="M124" s="577"/>
    </row>
    <row r="125" spans="1:13" ht="18" customHeight="1" x14ac:dyDescent="0.3">
      <c r="A125" s="558">
        <v>110</v>
      </c>
      <c r="B125" s="569"/>
      <c r="C125" s="546"/>
      <c r="D125" s="1190" t="s">
        <v>840</v>
      </c>
      <c r="E125" s="570"/>
      <c r="F125" s="635"/>
      <c r="G125" s="1192"/>
      <c r="H125" s="1193"/>
      <c r="I125" s="635"/>
      <c r="J125" s="635"/>
      <c r="K125" s="1194">
        <v>1000</v>
      </c>
      <c r="L125" s="582">
        <f t="shared" si="2"/>
        <v>1000</v>
      </c>
      <c r="M125" s="577"/>
    </row>
    <row r="126" spans="1:13" ht="18" customHeight="1" x14ac:dyDescent="0.3">
      <c r="A126" s="558">
        <v>111</v>
      </c>
      <c r="B126" s="569"/>
      <c r="C126" s="546"/>
      <c r="D126" s="1190" t="s">
        <v>614</v>
      </c>
      <c r="E126" s="570"/>
      <c r="F126" s="571"/>
      <c r="G126" s="578"/>
      <c r="H126" s="579"/>
      <c r="I126" s="570"/>
      <c r="J126" s="1185"/>
      <c r="K126" s="1185"/>
      <c r="L126" s="582">
        <f t="shared" si="2"/>
        <v>0</v>
      </c>
      <c r="M126" s="577"/>
    </row>
    <row r="127" spans="1:13" ht="18" customHeight="1" x14ac:dyDescent="0.3">
      <c r="A127" s="558">
        <v>112</v>
      </c>
      <c r="B127" s="569"/>
      <c r="C127" s="546"/>
      <c r="D127" s="1190" t="s">
        <v>874</v>
      </c>
      <c r="E127" s="570"/>
      <c r="F127" s="571"/>
      <c r="G127" s="578"/>
      <c r="H127" s="579"/>
      <c r="I127" s="570"/>
      <c r="J127" s="1185"/>
      <c r="K127" s="1185">
        <f>SUM(K125:K126)</f>
        <v>1000</v>
      </c>
      <c r="L127" s="582">
        <f t="shared" si="2"/>
        <v>1000</v>
      </c>
      <c r="M127" s="577"/>
    </row>
    <row r="128" spans="1:13" ht="34.5" customHeight="1" x14ac:dyDescent="0.3">
      <c r="A128" s="558">
        <v>113</v>
      </c>
      <c r="B128" s="569"/>
      <c r="C128" s="546"/>
      <c r="D128" s="1190" t="s">
        <v>657</v>
      </c>
      <c r="E128" s="570">
        <f>F128+G128+L131</f>
        <v>250</v>
      </c>
      <c r="F128" s="571"/>
      <c r="G128" s="578"/>
      <c r="H128" s="579"/>
      <c r="I128" s="570"/>
      <c r="J128" s="1185"/>
      <c r="K128" s="1185"/>
      <c r="L128" s="582"/>
      <c r="M128" s="577"/>
    </row>
    <row r="129" spans="1:13" ht="18" customHeight="1" x14ac:dyDescent="0.3">
      <c r="A129" s="558">
        <v>114</v>
      </c>
      <c r="B129" s="569"/>
      <c r="C129" s="546"/>
      <c r="D129" s="1190" t="s">
        <v>840</v>
      </c>
      <c r="E129" s="570"/>
      <c r="F129" s="571"/>
      <c r="G129" s="578"/>
      <c r="H129" s="579"/>
      <c r="I129" s="570"/>
      <c r="J129" s="1185"/>
      <c r="K129" s="1185">
        <v>250</v>
      </c>
      <c r="L129" s="582">
        <f t="shared" si="2"/>
        <v>250</v>
      </c>
      <c r="M129" s="577"/>
    </row>
    <row r="130" spans="1:13" ht="18" customHeight="1" x14ac:dyDescent="0.3">
      <c r="A130" s="558">
        <v>115</v>
      </c>
      <c r="B130" s="569"/>
      <c r="C130" s="546"/>
      <c r="D130" s="1190" t="s">
        <v>614</v>
      </c>
      <c r="E130" s="570"/>
      <c r="F130" s="571"/>
      <c r="G130" s="578"/>
      <c r="H130" s="579"/>
      <c r="I130" s="570"/>
      <c r="J130" s="1185"/>
      <c r="K130" s="1185"/>
      <c r="L130" s="582">
        <f t="shared" si="2"/>
        <v>0</v>
      </c>
      <c r="M130" s="577"/>
    </row>
    <row r="131" spans="1:13" ht="18" customHeight="1" x14ac:dyDescent="0.3">
      <c r="A131" s="558">
        <v>116</v>
      </c>
      <c r="B131" s="569"/>
      <c r="C131" s="546"/>
      <c r="D131" s="1190" t="s">
        <v>874</v>
      </c>
      <c r="E131" s="570"/>
      <c r="F131" s="571"/>
      <c r="G131" s="578"/>
      <c r="H131" s="579"/>
      <c r="I131" s="570"/>
      <c r="J131" s="1185"/>
      <c r="K131" s="1185">
        <f>SUM(K129:K130)</f>
        <v>250</v>
      </c>
      <c r="L131" s="582">
        <f t="shared" si="2"/>
        <v>250</v>
      </c>
      <c r="M131" s="577"/>
    </row>
    <row r="132" spans="1:13" ht="32.25" customHeight="1" x14ac:dyDescent="0.3">
      <c r="A132" s="558">
        <v>117</v>
      </c>
      <c r="B132" s="569"/>
      <c r="C132" s="546"/>
      <c r="D132" s="1190" t="s">
        <v>658</v>
      </c>
      <c r="E132" s="570">
        <f>F132+G132+L135</f>
        <v>4000</v>
      </c>
      <c r="F132" s="571"/>
      <c r="G132" s="578"/>
      <c r="H132" s="579"/>
      <c r="I132" s="570"/>
      <c r="J132" s="1185"/>
      <c r="K132" s="1185"/>
      <c r="L132" s="582"/>
      <c r="M132" s="577"/>
    </row>
    <row r="133" spans="1:13" ht="18" customHeight="1" x14ac:dyDescent="0.3">
      <c r="A133" s="558">
        <v>118</v>
      </c>
      <c r="B133" s="569"/>
      <c r="C133" s="546"/>
      <c r="D133" s="1190" t="s">
        <v>840</v>
      </c>
      <c r="E133" s="570"/>
      <c r="F133" s="571"/>
      <c r="G133" s="578"/>
      <c r="H133" s="579"/>
      <c r="I133" s="570"/>
      <c r="J133" s="1185">
        <v>4000</v>
      </c>
      <c r="K133" s="1185"/>
      <c r="L133" s="582">
        <f t="shared" si="2"/>
        <v>4000</v>
      </c>
      <c r="M133" s="577"/>
    </row>
    <row r="134" spans="1:13" ht="18" customHeight="1" x14ac:dyDescent="0.3">
      <c r="A134" s="558">
        <v>119</v>
      </c>
      <c r="B134" s="569"/>
      <c r="C134" s="546"/>
      <c r="D134" s="1190" t="s">
        <v>614</v>
      </c>
      <c r="E134" s="570"/>
      <c r="F134" s="571"/>
      <c r="G134" s="578"/>
      <c r="H134" s="579"/>
      <c r="I134" s="570"/>
      <c r="J134" s="1185"/>
      <c r="K134" s="1185"/>
      <c r="L134" s="582">
        <f t="shared" si="2"/>
        <v>0</v>
      </c>
      <c r="M134" s="577"/>
    </row>
    <row r="135" spans="1:13" ht="18" customHeight="1" x14ac:dyDescent="0.3">
      <c r="A135" s="558">
        <v>120</v>
      </c>
      <c r="B135" s="569"/>
      <c r="C135" s="546"/>
      <c r="D135" s="1190" t="s">
        <v>874</v>
      </c>
      <c r="E135" s="570"/>
      <c r="F135" s="571"/>
      <c r="G135" s="578"/>
      <c r="H135" s="579"/>
      <c r="I135" s="570"/>
      <c r="J135" s="1185">
        <f>SUM(J133:J134)</f>
        <v>4000</v>
      </c>
      <c r="K135" s="1185"/>
      <c r="L135" s="582">
        <f t="shared" si="2"/>
        <v>4000</v>
      </c>
      <c r="M135" s="577"/>
    </row>
    <row r="136" spans="1:13" ht="18" customHeight="1" x14ac:dyDescent="0.3">
      <c r="A136" s="558">
        <v>121</v>
      </c>
      <c r="B136" s="569"/>
      <c r="C136" s="546"/>
      <c r="D136" s="1190" t="s">
        <v>659</v>
      </c>
      <c r="E136" s="570">
        <f>F136+G136+L139</f>
        <v>1064</v>
      </c>
      <c r="F136" s="571"/>
      <c r="G136" s="578"/>
      <c r="H136" s="579"/>
      <c r="I136" s="570"/>
      <c r="J136" s="1185"/>
      <c r="K136" s="1185"/>
      <c r="L136" s="582"/>
      <c r="M136" s="577"/>
    </row>
    <row r="137" spans="1:13" ht="18" customHeight="1" x14ac:dyDescent="0.3">
      <c r="A137" s="558">
        <v>122</v>
      </c>
      <c r="B137" s="569"/>
      <c r="C137" s="546"/>
      <c r="D137" s="1190" t="s">
        <v>840</v>
      </c>
      <c r="E137" s="570"/>
      <c r="F137" s="571"/>
      <c r="G137" s="578"/>
      <c r="H137" s="579"/>
      <c r="I137" s="570"/>
      <c r="J137" s="1185">
        <v>1064</v>
      </c>
      <c r="K137" s="1185"/>
      <c r="L137" s="582">
        <f t="shared" si="2"/>
        <v>1064</v>
      </c>
      <c r="M137" s="577"/>
    </row>
    <row r="138" spans="1:13" ht="18" customHeight="1" x14ac:dyDescent="0.3">
      <c r="A138" s="558">
        <v>123</v>
      </c>
      <c r="B138" s="569"/>
      <c r="C138" s="546"/>
      <c r="D138" s="1190" t="s">
        <v>614</v>
      </c>
      <c r="E138" s="570"/>
      <c r="F138" s="571"/>
      <c r="G138" s="578"/>
      <c r="H138" s="579"/>
      <c r="I138" s="570"/>
      <c r="J138" s="1185"/>
      <c r="K138" s="1185"/>
      <c r="L138" s="582">
        <f t="shared" si="2"/>
        <v>0</v>
      </c>
      <c r="M138" s="577"/>
    </row>
    <row r="139" spans="1:13" ht="18" customHeight="1" x14ac:dyDescent="0.3">
      <c r="A139" s="558">
        <v>124</v>
      </c>
      <c r="B139" s="569"/>
      <c r="C139" s="546"/>
      <c r="D139" s="1190" t="s">
        <v>874</v>
      </c>
      <c r="E139" s="570"/>
      <c r="F139" s="571"/>
      <c r="G139" s="578"/>
      <c r="H139" s="579"/>
      <c r="I139" s="570"/>
      <c r="J139" s="1185">
        <f>SUM(J137:J138)</f>
        <v>1064</v>
      </c>
      <c r="K139" s="1185"/>
      <c r="L139" s="582">
        <f t="shared" si="2"/>
        <v>1064</v>
      </c>
      <c r="M139" s="577"/>
    </row>
    <row r="140" spans="1:13" ht="18" customHeight="1" x14ac:dyDescent="0.3">
      <c r="A140" s="558">
        <v>125</v>
      </c>
      <c r="B140" s="569"/>
      <c r="C140" s="546"/>
      <c r="D140" s="1190" t="s">
        <v>662</v>
      </c>
      <c r="E140" s="570">
        <f>F140+G140+L143</f>
        <v>300</v>
      </c>
      <c r="F140" s="571"/>
      <c r="G140" s="578"/>
      <c r="H140" s="579"/>
      <c r="I140" s="570"/>
      <c r="J140" s="1185"/>
      <c r="K140" s="1185"/>
      <c r="L140" s="582"/>
      <c r="M140" s="577"/>
    </row>
    <row r="141" spans="1:13" ht="18" customHeight="1" x14ac:dyDescent="0.3">
      <c r="A141" s="558">
        <v>126</v>
      </c>
      <c r="B141" s="569"/>
      <c r="C141" s="546"/>
      <c r="D141" s="1190" t="s">
        <v>840</v>
      </c>
      <c r="E141" s="570"/>
      <c r="F141" s="571"/>
      <c r="G141" s="578"/>
      <c r="H141" s="579"/>
      <c r="I141" s="570"/>
      <c r="J141" s="1185"/>
      <c r="K141" s="1185">
        <v>300</v>
      </c>
      <c r="L141" s="582">
        <f t="shared" si="2"/>
        <v>300</v>
      </c>
      <c r="M141" s="577"/>
    </row>
    <row r="142" spans="1:13" ht="18" customHeight="1" x14ac:dyDescent="0.3">
      <c r="A142" s="558">
        <v>127</v>
      </c>
      <c r="B142" s="569"/>
      <c r="C142" s="546"/>
      <c r="D142" s="1190" t="s">
        <v>614</v>
      </c>
      <c r="E142" s="570"/>
      <c r="F142" s="571"/>
      <c r="G142" s="578"/>
      <c r="H142" s="579"/>
      <c r="I142" s="570"/>
      <c r="J142" s="1185"/>
      <c r="K142" s="1185"/>
      <c r="L142" s="582">
        <f t="shared" si="2"/>
        <v>0</v>
      </c>
      <c r="M142" s="577"/>
    </row>
    <row r="143" spans="1:13" ht="18" customHeight="1" x14ac:dyDescent="0.3">
      <c r="A143" s="558">
        <v>128</v>
      </c>
      <c r="B143" s="569"/>
      <c r="C143" s="546"/>
      <c r="D143" s="1190" t="s">
        <v>874</v>
      </c>
      <c r="E143" s="570"/>
      <c r="F143" s="571"/>
      <c r="G143" s="578"/>
      <c r="H143" s="579"/>
      <c r="I143" s="570"/>
      <c r="J143" s="1185"/>
      <c r="K143" s="1185">
        <f>SUM(K141:K142)</f>
        <v>300</v>
      </c>
      <c r="L143" s="582">
        <f t="shared" si="2"/>
        <v>300</v>
      </c>
      <c r="M143" s="577"/>
    </row>
    <row r="144" spans="1:13" ht="18" customHeight="1" x14ac:dyDescent="0.3">
      <c r="A144" s="558">
        <v>129</v>
      </c>
      <c r="B144" s="569"/>
      <c r="C144" s="546"/>
      <c r="D144" s="1190" t="s">
        <v>675</v>
      </c>
      <c r="E144" s="570">
        <f>F144+G144+L147</f>
        <v>500</v>
      </c>
      <c r="F144" s="571"/>
      <c r="G144" s="578"/>
      <c r="H144" s="579"/>
      <c r="I144" s="570"/>
      <c r="J144" s="1185"/>
      <c r="K144" s="1185"/>
      <c r="L144" s="582"/>
      <c r="M144" s="577"/>
    </row>
    <row r="145" spans="1:13" ht="18" customHeight="1" x14ac:dyDescent="0.3">
      <c r="A145" s="558">
        <v>130</v>
      </c>
      <c r="B145" s="569"/>
      <c r="C145" s="546"/>
      <c r="D145" s="1190" t="s">
        <v>840</v>
      </c>
      <c r="E145" s="570"/>
      <c r="F145" s="571"/>
      <c r="G145" s="578"/>
      <c r="H145" s="579"/>
      <c r="I145" s="570"/>
      <c r="J145" s="1185"/>
      <c r="K145" s="1185">
        <v>500</v>
      </c>
      <c r="L145" s="582">
        <f t="shared" si="2"/>
        <v>500</v>
      </c>
      <c r="M145" s="577"/>
    </row>
    <row r="146" spans="1:13" ht="18" customHeight="1" x14ac:dyDescent="0.3">
      <c r="A146" s="558">
        <v>131</v>
      </c>
      <c r="B146" s="569"/>
      <c r="C146" s="546"/>
      <c r="D146" s="1190" t="s">
        <v>614</v>
      </c>
      <c r="E146" s="570"/>
      <c r="F146" s="571"/>
      <c r="G146" s="578"/>
      <c r="H146" s="579"/>
      <c r="I146" s="570"/>
      <c r="J146" s="1185"/>
      <c r="K146" s="1185"/>
      <c r="L146" s="582">
        <f t="shared" si="2"/>
        <v>0</v>
      </c>
      <c r="M146" s="577"/>
    </row>
    <row r="147" spans="1:13" ht="18" customHeight="1" x14ac:dyDescent="0.3">
      <c r="A147" s="558">
        <v>132</v>
      </c>
      <c r="B147" s="569"/>
      <c r="C147" s="546"/>
      <c r="D147" s="1190" t="s">
        <v>874</v>
      </c>
      <c r="E147" s="570"/>
      <c r="F147" s="571"/>
      <c r="G147" s="578"/>
      <c r="H147" s="579"/>
      <c r="I147" s="570"/>
      <c r="J147" s="1185"/>
      <c r="K147" s="1185">
        <f>SUM(K145:K146)</f>
        <v>500</v>
      </c>
      <c r="L147" s="582">
        <f t="shared" si="2"/>
        <v>500</v>
      </c>
      <c r="M147" s="577"/>
    </row>
    <row r="148" spans="1:13" ht="18" customHeight="1" x14ac:dyDescent="0.3">
      <c r="A148" s="558">
        <v>133</v>
      </c>
      <c r="B148" s="569"/>
      <c r="C148" s="546"/>
      <c r="D148" s="1190" t="s">
        <v>803</v>
      </c>
      <c r="E148" s="570">
        <f>F148+G148+L151</f>
        <v>110</v>
      </c>
      <c r="F148" s="571"/>
      <c r="G148" s="578"/>
      <c r="H148" s="579"/>
      <c r="I148" s="570"/>
      <c r="J148" s="1185"/>
      <c r="K148" s="1185"/>
      <c r="L148" s="582"/>
      <c r="M148" s="577"/>
    </row>
    <row r="149" spans="1:13" ht="18" customHeight="1" x14ac:dyDescent="0.3">
      <c r="A149" s="558">
        <v>134</v>
      </c>
      <c r="B149" s="569"/>
      <c r="C149" s="546"/>
      <c r="D149" s="1190" t="s">
        <v>840</v>
      </c>
      <c r="E149" s="570"/>
      <c r="F149" s="571"/>
      <c r="G149" s="578"/>
      <c r="H149" s="579"/>
      <c r="I149" s="570"/>
      <c r="J149" s="1185">
        <v>110</v>
      </c>
      <c r="K149" s="1185"/>
      <c r="L149" s="582">
        <f t="shared" si="2"/>
        <v>110</v>
      </c>
      <c r="M149" s="577"/>
    </row>
    <row r="150" spans="1:13" ht="18" customHeight="1" x14ac:dyDescent="0.3">
      <c r="A150" s="558">
        <v>135</v>
      </c>
      <c r="B150" s="569"/>
      <c r="C150" s="546"/>
      <c r="D150" s="1190" t="s">
        <v>614</v>
      </c>
      <c r="E150" s="570"/>
      <c r="F150" s="571"/>
      <c r="G150" s="578"/>
      <c r="H150" s="579"/>
      <c r="I150" s="570"/>
      <c r="J150" s="1185"/>
      <c r="K150" s="1185"/>
      <c r="L150" s="582">
        <f>SUM(I150:K150)</f>
        <v>0</v>
      </c>
      <c r="M150" s="577"/>
    </row>
    <row r="151" spans="1:13" ht="18" customHeight="1" x14ac:dyDescent="0.3">
      <c r="A151" s="558">
        <v>136</v>
      </c>
      <c r="B151" s="569"/>
      <c r="C151" s="546"/>
      <c r="D151" s="1190" t="s">
        <v>874</v>
      </c>
      <c r="E151" s="570"/>
      <c r="F151" s="571"/>
      <c r="G151" s="578"/>
      <c r="H151" s="579"/>
      <c r="I151" s="570"/>
      <c r="J151" s="1185">
        <f>SUM(J149:J150)</f>
        <v>110</v>
      </c>
      <c r="K151" s="1185"/>
      <c r="L151" s="582">
        <f t="shared" si="2"/>
        <v>110</v>
      </c>
      <c r="M151" s="577"/>
    </row>
    <row r="152" spans="1:13" ht="18" customHeight="1" x14ac:dyDescent="0.3">
      <c r="A152" s="558">
        <v>137</v>
      </c>
      <c r="B152" s="569"/>
      <c r="C152" s="546"/>
      <c r="D152" s="1190" t="s">
        <v>804</v>
      </c>
      <c r="E152" s="570">
        <f>F152+G152+L155</f>
        <v>110</v>
      </c>
      <c r="F152" s="571"/>
      <c r="G152" s="578"/>
      <c r="H152" s="579"/>
      <c r="I152" s="570"/>
      <c r="J152" s="1185"/>
      <c r="K152" s="1185"/>
      <c r="L152" s="582"/>
      <c r="M152" s="577"/>
    </row>
    <row r="153" spans="1:13" ht="18" customHeight="1" x14ac:dyDescent="0.3">
      <c r="A153" s="558">
        <v>138</v>
      </c>
      <c r="B153" s="569"/>
      <c r="C153" s="546"/>
      <c r="D153" s="1190" t="s">
        <v>840</v>
      </c>
      <c r="E153" s="570"/>
      <c r="F153" s="571"/>
      <c r="G153" s="578"/>
      <c r="H153" s="579"/>
      <c r="I153" s="570"/>
      <c r="J153" s="1185">
        <v>110</v>
      </c>
      <c r="K153" s="1185"/>
      <c r="L153" s="582">
        <f t="shared" si="2"/>
        <v>110</v>
      </c>
      <c r="M153" s="577"/>
    </row>
    <row r="154" spans="1:13" ht="18" customHeight="1" x14ac:dyDescent="0.3">
      <c r="A154" s="558">
        <v>139</v>
      </c>
      <c r="B154" s="569"/>
      <c r="C154" s="546"/>
      <c r="D154" s="1190" t="s">
        <v>762</v>
      </c>
      <c r="E154" s="570"/>
      <c r="F154" s="571"/>
      <c r="G154" s="578"/>
      <c r="H154" s="579"/>
      <c r="I154" s="570"/>
      <c r="J154" s="1185"/>
      <c r="K154" s="1185"/>
      <c r="L154" s="582">
        <f>SUM(I154:K154)</f>
        <v>0</v>
      </c>
      <c r="M154" s="577"/>
    </row>
    <row r="155" spans="1:13" ht="18" customHeight="1" x14ac:dyDescent="0.3">
      <c r="A155" s="558">
        <v>140</v>
      </c>
      <c r="B155" s="569"/>
      <c r="C155" s="546"/>
      <c r="D155" s="1190" t="s">
        <v>874</v>
      </c>
      <c r="E155" s="570"/>
      <c r="F155" s="571"/>
      <c r="G155" s="578"/>
      <c r="H155" s="579"/>
      <c r="I155" s="570"/>
      <c r="J155" s="1185">
        <f>SUM(J153:J154)</f>
        <v>110</v>
      </c>
      <c r="K155" s="1185"/>
      <c r="L155" s="582">
        <f t="shared" si="2"/>
        <v>110</v>
      </c>
      <c r="M155" s="577"/>
    </row>
    <row r="156" spans="1:13" ht="32.25" customHeight="1" x14ac:dyDescent="0.3">
      <c r="A156" s="558">
        <v>141</v>
      </c>
      <c r="B156" s="569"/>
      <c r="C156" s="546"/>
      <c r="D156" s="1190" t="s">
        <v>830</v>
      </c>
      <c r="E156" s="570"/>
      <c r="F156" s="571"/>
      <c r="G156" s="578"/>
      <c r="H156" s="579"/>
      <c r="I156" s="570"/>
      <c r="J156" s="1185"/>
      <c r="K156" s="1185"/>
      <c r="L156" s="582"/>
      <c r="M156" s="577"/>
    </row>
    <row r="157" spans="1:13" ht="18" customHeight="1" x14ac:dyDescent="0.3">
      <c r="A157" s="558">
        <v>142</v>
      </c>
      <c r="B157" s="569"/>
      <c r="C157" s="546"/>
      <c r="D157" s="1190" t="s">
        <v>840</v>
      </c>
      <c r="E157" s="570"/>
      <c r="F157" s="571"/>
      <c r="G157" s="578"/>
      <c r="H157" s="579"/>
      <c r="I157" s="570"/>
      <c r="J157" s="1185"/>
      <c r="K157" s="1185">
        <v>980</v>
      </c>
      <c r="L157" s="582">
        <f t="shared" si="2"/>
        <v>980</v>
      </c>
      <c r="M157" s="577"/>
    </row>
    <row r="158" spans="1:13" ht="18" customHeight="1" x14ac:dyDescent="0.3">
      <c r="A158" s="558">
        <v>143</v>
      </c>
      <c r="B158" s="569"/>
      <c r="C158" s="546"/>
      <c r="D158" s="1190" t="s">
        <v>614</v>
      </c>
      <c r="E158" s="570"/>
      <c r="F158" s="571"/>
      <c r="G158" s="578"/>
      <c r="H158" s="579"/>
      <c r="I158" s="570"/>
      <c r="J158" s="1185"/>
      <c r="K158" s="1185"/>
      <c r="L158" s="582">
        <f>SUM(I158:K158)</f>
        <v>0</v>
      </c>
      <c r="M158" s="577"/>
    </row>
    <row r="159" spans="1:13" ht="18" customHeight="1" x14ac:dyDescent="0.3">
      <c r="A159" s="558">
        <v>144</v>
      </c>
      <c r="B159" s="569"/>
      <c r="C159" s="546"/>
      <c r="D159" s="1190" t="s">
        <v>874</v>
      </c>
      <c r="E159" s="570"/>
      <c r="F159" s="571"/>
      <c r="G159" s="578"/>
      <c r="H159" s="579"/>
      <c r="I159" s="570"/>
      <c r="J159" s="1185"/>
      <c r="K159" s="1185">
        <f>SUM(K157:K158)</f>
        <v>980</v>
      </c>
      <c r="L159" s="582">
        <f t="shared" si="2"/>
        <v>980</v>
      </c>
      <c r="M159" s="577"/>
    </row>
    <row r="160" spans="1:13" ht="30" customHeight="1" x14ac:dyDescent="0.3">
      <c r="A160" s="558">
        <v>145</v>
      </c>
      <c r="B160" s="569"/>
      <c r="C160" s="546"/>
      <c r="D160" s="1190" t="s">
        <v>832</v>
      </c>
      <c r="E160" s="570"/>
      <c r="F160" s="571"/>
      <c r="G160" s="578"/>
      <c r="H160" s="579"/>
      <c r="I160" s="570"/>
      <c r="J160" s="1185"/>
      <c r="K160" s="1185"/>
      <c r="L160" s="582"/>
      <c r="M160" s="577"/>
    </row>
    <row r="161" spans="1:18" ht="18" customHeight="1" x14ac:dyDescent="0.3">
      <c r="A161" s="558">
        <v>146</v>
      </c>
      <c r="B161" s="569"/>
      <c r="C161" s="546"/>
      <c r="D161" s="1190" t="s">
        <v>840</v>
      </c>
      <c r="E161" s="570"/>
      <c r="F161" s="571"/>
      <c r="G161" s="578"/>
      <c r="H161" s="579"/>
      <c r="I161" s="570"/>
      <c r="J161" s="1185">
        <v>300</v>
      </c>
      <c r="K161" s="1185"/>
      <c r="L161" s="582">
        <f t="shared" si="2"/>
        <v>300</v>
      </c>
      <c r="M161" s="577"/>
    </row>
    <row r="162" spans="1:18" ht="17.25" customHeight="1" x14ac:dyDescent="0.3">
      <c r="A162" s="558">
        <v>147</v>
      </c>
      <c r="B162" s="569"/>
      <c r="C162" s="546"/>
      <c r="D162" s="1190" t="s">
        <v>614</v>
      </c>
      <c r="E162" s="570"/>
      <c r="F162" s="571"/>
      <c r="G162" s="578"/>
      <c r="H162" s="579"/>
      <c r="I162" s="570"/>
      <c r="J162" s="1185"/>
      <c r="K162" s="1185"/>
      <c r="L162" s="582">
        <f>SUM(I162:K162)</f>
        <v>0</v>
      </c>
      <c r="M162" s="577"/>
    </row>
    <row r="163" spans="1:18" ht="18" customHeight="1" x14ac:dyDescent="0.3">
      <c r="A163" s="558">
        <v>148</v>
      </c>
      <c r="B163" s="569"/>
      <c r="C163" s="546"/>
      <c r="D163" s="1190" t="s">
        <v>874</v>
      </c>
      <c r="E163" s="570"/>
      <c r="F163" s="571"/>
      <c r="G163" s="578"/>
      <c r="H163" s="579"/>
      <c r="I163" s="570"/>
      <c r="J163" s="1185">
        <f>SUM(J161:J162)</f>
        <v>300</v>
      </c>
      <c r="K163" s="1185"/>
      <c r="L163" s="582">
        <f t="shared" si="2"/>
        <v>300</v>
      </c>
      <c r="M163" s="577"/>
    </row>
    <row r="164" spans="1:18" ht="22.15" customHeight="1" x14ac:dyDescent="0.3">
      <c r="A164" s="558">
        <v>149</v>
      </c>
      <c r="B164" s="569"/>
      <c r="C164" s="576">
        <v>41</v>
      </c>
      <c r="D164" s="1178" t="s">
        <v>370</v>
      </c>
      <c r="E164" s="570">
        <f>F164+G164+L168+M165</f>
        <v>43673</v>
      </c>
      <c r="F164" s="571">
        <v>459</v>
      </c>
      <c r="G164" s="578">
        <v>43214</v>
      </c>
      <c r="H164" s="579" t="s">
        <v>23</v>
      </c>
      <c r="I164" s="570"/>
      <c r="J164" s="570"/>
      <c r="K164" s="570"/>
      <c r="L164" s="580"/>
      <c r="M164" s="577"/>
    </row>
    <row r="165" spans="1:18" ht="18" customHeight="1" x14ac:dyDescent="0.3">
      <c r="A165" s="558">
        <v>150</v>
      </c>
      <c r="B165" s="569"/>
      <c r="C165" s="546"/>
      <c r="D165" s="1195" t="s">
        <v>239</v>
      </c>
      <c r="E165" s="570"/>
      <c r="F165" s="571"/>
      <c r="G165" s="578"/>
      <c r="H165" s="579"/>
      <c r="I165" s="570">
        <v>2588</v>
      </c>
      <c r="J165" s="570">
        <v>129</v>
      </c>
      <c r="K165" s="570"/>
      <c r="L165" s="580">
        <f t="shared" si="2"/>
        <v>2717</v>
      </c>
      <c r="M165" s="577"/>
    </row>
    <row r="166" spans="1:18" ht="18" customHeight="1" x14ac:dyDescent="0.3">
      <c r="A166" s="558">
        <v>151</v>
      </c>
      <c r="B166" s="569"/>
      <c r="C166" s="546"/>
      <c r="D166" s="1177" t="s">
        <v>840</v>
      </c>
      <c r="E166" s="570"/>
      <c r="F166" s="571"/>
      <c r="G166" s="578"/>
      <c r="H166" s="579"/>
      <c r="I166" s="570">
        <v>0</v>
      </c>
      <c r="J166" s="570">
        <v>0</v>
      </c>
      <c r="K166" s="570"/>
      <c r="L166" s="580">
        <f t="shared" si="2"/>
        <v>0</v>
      </c>
      <c r="M166" s="577"/>
    </row>
    <row r="167" spans="1:18" ht="18" customHeight="1" x14ac:dyDescent="0.3">
      <c r="A167" s="558">
        <v>152</v>
      </c>
      <c r="B167" s="569"/>
      <c r="C167" s="546"/>
      <c r="D167" s="682" t="s">
        <v>614</v>
      </c>
      <c r="E167" s="570"/>
      <c r="F167" s="571"/>
      <c r="G167" s="578"/>
      <c r="H167" s="579"/>
      <c r="I167" s="1185"/>
      <c r="J167" s="1185"/>
      <c r="K167" s="1185"/>
      <c r="L167" s="582">
        <f t="shared" si="2"/>
        <v>0</v>
      </c>
      <c r="M167" s="577"/>
    </row>
    <row r="168" spans="1:18" ht="18" customHeight="1" x14ac:dyDescent="0.3">
      <c r="A168" s="558">
        <v>153</v>
      </c>
      <c r="B168" s="569"/>
      <c r="C168" s="546"/>
      <c r="D168" s="871" t="s">
        <v>874</v>
      </c>
      <c r="E168" s="570"/>
      <c r="F168" s="571"/>
      <c r="G168" s="578"/>
      <c r="H168" s="579"/>
      <c r="I168" s="570">
        <f>SUM(I166:I167)</f>
        <v>0</v>
      </c>
      <c r="J168" s="570">
        <f>SUM(J166:J167)</f>
        <v>0</v>
      </c>
      <c r="K168" s="570"/>
      <c r="L168" s="580">
        <f t="shared" si="2"/>
        <v>0</v>
      </c>
      <c r="M168" s="577"/>
    </row>
    <row r="169" spans="1:18" ht="22.15" customHeight="1" x14ac:dyDescent="0.3">
      <c r="A169" s="558">
        <v>154</v>
      </c>
      <c r="B169" s="569"/>
      <c r="C169" s="576">
        <v>42</v>
      </c>
      <c r="D169" s="1178" t="s">
        <v>768</v>
      </c>
      <c r="E169" s="570"/>
      <c r="F169" s="571"/>
      <c r="G169" s="578"/>
      <c r="H169" s="579" t="s">
        <v>22</v>
      </c>
      <c r="I169" s="570"/>
      <c r="J169" s="570"/>
      <c r="K169" s="570"/>
      <c r="L169" s="580"/>
      <c r="M169" s="577"/>
    </row>
    <row r="170" spans="1:18" ht="18" customHeight="1" x14ac:dyDescent="0.3">
      <c r="A170" s="558">
        <v>155</v>
      </c>
      <c r="B170" s="569"/>
      <c r="C170" s="546"/>
      <c r="D170" s="1177" t="s">
        <v>840</v>
      </c>
      <c r="E170" s="570"/>
      <c r="F170" s="571"/>
      <c r="G170" s="578"/>
      <c r="H170" s="579"/>
      <c r="I170" s="570"/>
      <c r="J170" s="570">
        <v>7000</v>
      </c>
      <c r="K170" s="570"/>
      <c r="L170" s="580">
        <f t="shared" si="2"/>
        <v>7000</v>
      </c>
      <c r="M170" s="577"/>
    </row>
    <row r="171" spans="1:18" ht="18" customHeight="1" x14ac:dyDescent="0.3">
      <c r="A171" s="558">
        <v>156</v>
      </c>
      <c r="B171" s="569"/>
      <c r="C171" s="576"/>
      <c r="D171" s="682" t="s">
        <v>614</v>
      </c>
      <c r="E171" s="570"/>
      <c r="F171" s="571"/>
      <c r="G171" s="578"/>
      <c r="H171" s="579"/>
      <c r="I171" s="570"/>
      <c r="J171" s="570"/>
      <c r="K171" s="570"/>
      <c r="L171" s="582">
        <f t="shared" si="2"/>
        <v>0</v>
      </c>
      <c r="M171" s="577"/>
    </row>
    <row r="172" spans="1:18" ht="18" customHeight="1" x14ac:dyDescent="0.3">
      <c r="A172" s="558">
        <v>157</v>
      </c>
      <c r="B172" s="569"/>
      <c r="C172" s="576"/>
      <c r="D172" s="871" t="s">
        <v>874</v>
      </c>
      <c r="E172" s="570"/>
      <c r="F172" s="571"/>
      <c r="G172" s="578"/>
      <c r="H172" s="579"/>
      <c r="I172" s="570"/>
      <c r="J172" s="570">
        <f>SUM(J170:J171)</f>
        <v>7000</v>
      </c>
      <c r="K172" s="570"/>
      <c r="L172" s="580">
        <f t="shared" si="2"/>
        <v>7000</v>
      </c>
      <c r="M172" s="577"/>
    </row>
    <row r="173" spans="1:18" ht="22.15" customHeight="1" x14ac:dyDescent="0.3">
      <c r="A173" s="558">
        <v>158</v>
      </c>
      <c r="B173" s="569"/>
      <c r="C173" s="576">
        <v>43</v>
      </c>
      <c r="D173" s="1178" t="s">
        <v>373</v>
      </c>
      <c r="E173" s="570">
        <f>F173+G173+L177+M174</f>
        <v>3840000</v>
      </c>
      <c r="F173" s="571">
        <v>354544</v>
      </c>
      <c r="G173" s="578">
        <v>354544</v>
      </c>
      <c r="H173" s="579" t="s">
        <v>22</v>
      </c>
      <c r="I173" s="570"/>
      <c r="J173" s="570"/>
      <c r="K173" s="570"/>
      <c r="L173" s="580"/>
      <c r="M173" s="577"/>
    </row>
    <row r="174" spans="1:18" ht="18" customHeight="1" x14ac:dyDescent="0.3">
      <c r="A174" s="558">
        <v>159</v>
      </c>
      <c r="B174" s="569"/>
      <c r="C174" s="546"/>
      <c r="D174" s="1196" t="s">
        <v>239</v>
      </c>
      <c r="E174" s="570"/>
      <c r="F174" s="571"/>
      <c r="G174" s="578"/>
      <c r="H174" s="579"/>
      <c r="I174" s="570"/>
      <c r="J174" s="570"/>
      <c r="K174" s="570">
        <v>354544</v>
      </c>
      <c r="L174" s="580">
        <f t="shared" si="2"/>
        <v>354544</v>
      </c>
      <c r="M174" s="577">
        <v>2776368</v>
      </c>
    </row>
    <row r="175" spans="1:18" ht="18" customHeight="1" x14ac:dyDescent="0.3">
      <c r="A175" s="558">
        <v>160</v>
      </c>
      <c r="B175" s="1197"/>
      <c r="C175" s="546"/>
      <c r="D175" s="637" t="s">
        <v>840</v>
      </c>
      <c r="E175" s="570"/>
      <c r="F175" s="571"/>
      <c r="G175" s="578"/>
      <c r="H175" s="579"/>
      <c r="I175" s="570"/>
      <c r="J175" s="570"/>
      <c r="K175" s="570">
        <v>354544</v>
      </c>
      <c r="L175" s="580">
        <f t="shared" si="2"/>
        <v>354544</v>
      </c>
      <c r="M175" s="577"/>
      <c r="R175" s="146" t="s">
        <v>202</v>
      </c>
    </row>
    <row r="176" spans="1:18" ht="18" customHeight="1" x14ac:dyDescent="0.3">
      <c r="A176" s="558">
        <v>161</v>
      </c>
      <c r="B176" s="1197"/>
      <c r="C176" s="546"/>
      <c r="D176" s="682" t="s">
        <v>614</v>
      </c>
      <c r="E176" s="570"/>
      <c r="F176" s="571"/>
      <c r="G176" s="578"/>
      <c r="H176" s="579"/>
      <c r="I176" s="1185"/>
      <c r="J176" s="1185"/>
      <c r="K176" s="1185"/>
      <c r="L176" s="582">
        <f t="shared" si="2"/>
        <v>0</v>
      </c>
      <c r="M176" s="577"/>
    </row>
    <row r="177" spans="1:13" ht="18" customHeight="1" x14ac:dyDescent="0.3">
      <c r="A177" s="558">
        <v>162</v>
      </c>
      <c r="B177" s="1197"/>
      <c r="C177" s="546"/>
      <c r="D177" s="871" t="s">
        <v>874</v>
      </c>
      <c r="E177" s="570"/>
      <c r="F177" s="571"/>
      <c r="G177" s="578"/>
      <c r="H177" s="579"/>
      <c r="I177" s="570"/>
      <c r="J177" s="570"/>
      <c r="K177" s="570">
        <f>SUM(K175:K176)</f>
        <v>354544</v>
      </c>
      <c r="L177" s="580">
        <f t="shared" si="2"/>
        <v>354544</v>
      </c>
      <c r="M177" s="577"/>
    </row>
    <row r="178" spans="1:13" ht="33" customHeight="1" x14ac:dyDescent="0.3">
      <c r="A178" s="558">
        <v>163</v>
      </c>
      <c r="B178" s="1197"/>
      <c r="C178" s="546">
        <v>48</v>
      </c>
      <c r="D178" s="1198" t="s">
        <v>609</v>
      </c>
      <c r="E178" s="570">
        <f>F178+G178+L182+M179</f>
        <v>38000</v>
      </c>
      <c r="F178" s="571"/>
      <c r="G178" s="1199">
        <v>14976</v>
      </c>
      <c r="H178" s="1176" t="s">
        <v>22</v>
      </c>
      <c r="I178" s="570"/>
      <c r="J178" s="570"/>
      <c r="K178" s="570"/>
      <c r="L178" s="574"/>
      <c r="M178" s="577"/>
    </row>
    <row r="179" spans="1:13" ht="18" customHeight="1" x14ac:dyDescent="0.3">
      <c r="A179" s="558">
        <v>164</v>
      </c>
      <c r="B179" s="1197"/>
      <c r="C179" s="546"/>
      <c r="D179" s="1195" t="s">
        <v>239</v>
      </c>
      <c r="E179" s="570"/>
      <c r="F179" s="571"/>
      <c r="G179" s="1199"/>
      <c r="H179" s="1176"/>
      <c r="I179" s="570"/>
      <c r="J179" s="570">
        <v>23024</v>
      </c>
      <c r="K179" s="570"/>
      <c r="L179" s="574">
        <f>SUM(I179:K179)</f>
        <v>23024</v>
      </c>
      <c r="M179" s="577"/>
    </row>
    <row r="180" spans="1:13" ht="18" customHeight="1" x14ac:dyDescent="0.3">
      <c r="A180" s="558">
        <v>165</v>
      </c>
      <c r="B180" s="1197"/>
      <c r="C180" s="546"/>
      <c r="D180" s="637" t="s">
        <v>840</v>
      </c>
      <c r="E180" s="570"/>
      <c r="F180" s="571"/>
      <c r="G180" s="1199"/>
      <c r="H180" s="1176"/>
      <c r="I180" s="570"/>
      <c r="J180" s="570">
        <v>23024</v>
      </c>
      <c r="K180" s="570"/>
      <c r="L180" s="574">
        <f>SUM(I180:K180)</f>
        <v>23024</v>
      </c>
      <c r="M180" s="577"/>
    </row>
    <row r="181" spans="1:13" ht="18" customHeight="1" x14ac:dyDescent="0.3">
      <c r="A181" s="558">
        <v>166</v>
      </c>
      <c r="B181" s="1197"/>
      <c r="C181" s="546"/>
      <c r="D181" s="682" t="s">
        <v>614</v>
      </c>
      <c r="E181" s="570"/>
      <c r="F181" s="571"/>
      <c r="G181" s="1199"/>
      <c r="H181" s="1176"/>
      <c r="I181" s="1185"/>
      <c r="J181" s="1185"/>
      <c r="K181" s="1185"/>
      <c r="L181" s="887">
        <f>SUM(I181:K181)</f>
        <v>0</v>
      </c>
      <c r="M181" s="577"/>
    </row>
    <row r="182" spans="1:13" ht="18" customHeight="1" x14ac:dyDescent="0.3">
      <c r="A182" s="558">
        <v>167</v>
      </c>
      <c r="B182" s="1197"/>
      <c r="C182" s="546"/>
      <c r="D182" s="871" t="s">
        <v>874</v>
      </c>
      <c r="E182" s="570"/>
      <c r="F182" s="571"/>
      <c r="G182" s="1199"/>
      <c r="H182" s="1176"/>
      <c r="I182" s="570"/>
      <c r="J182" s="570">
        <f>SUM(J180:J181)</f>
        <v>23024</v>
      </c>
      <c r="K182" s="570"/>
      <c r="L182" s="574">
        <f>SUM(I182:K182)</f>
        <v>23024</v>
      </c>
      <c r="M182" s="577"/>
    </row>
    <row r="183" spans="1:13" ht="22.15" customHeight="1" x14ac:dyDescent="0.3">
      <c r="A183" s="558">
        <v>168</v>
      </c>
      <c r="B183" s="1197"/>
      <c r="C183" s="576">
        <v>54</v>
      </c>
      <c r="D183" s="1200" t="s">
        <v>443</v>
      </c>
      <c r="E183" s="570">
        <f>F183+G183+L187+M184</f>
        <v>22760</v>
      </c>
      <c r="F183" s="571"/>
      <c r="G183" s="1199"/>
      <c r="H183" s="1176" t="s">
        <v>23</v>
      </c>
      <c r="I183" s="570"/>
      <c r="J183" s="570"/>
      <c r="K183" s="570"/>
      <c r="L183" s="574"/>
      <c r="M183" s="577"/>
    </row>
    <row r="184" spans="1:13" ht="18" customHeight="1" x14ac:dyDescent="0.3">
      <c r="A184" s="558">
        <v>169</v>
      </c>
      <c r="B184" s="1197"/>
      <c r="C184" s="546"/>
      <c r="D184" s="1195" t="s">
        <v>239</v>
      </c>
      <c r="E184" s="570"/>
      <c r="F184" s="571"/>
      <c r="G184" s="1199"/>
      <c r="H184" s="1176"/>
      <c r="I184" s="570"/>
      <c r="J184" s="570">
        <v>25000</v>
      </c>
      <c r="K184" s="570"/>
      <c r="L184" s="574">
        <f t="shared" si="2"/>
        <v>25000</v>
      </c>
      <c r="M184" s="577"/>
    </row>
    <row r="185" spans="1:13" ht="18" customHeight="1" x14ac:dyDescent="0.3">
      <c r="A185" s="558">
        <v>170</v>
      </c>
      <c r="B185" s="1197"/>
      <c r="C185" s="546"/>
      <c r="D185" s="637" t="s">
        <v>840</v>
      </c>
      <c r="E185" s="570"/>
      <c r="F185" s="571"/>
      <c r="G185" s="1199"/>
      <c r="H185" s="1176"/>
      <c r="I185" s="570"/>
      <c r="J185" s="570">
        <v>22760</v>
      </c>
      <c r="K185" s="570"/>
      <c r="L185" s="574">
        <f t="shared" si="2"/>
        <v>22760</v>
      </c>
      <c r="M185" s="577"/>
    </row>
    <row r="186" spans="1:13" ht="18" customHeight="1" x14ac:dyDescent="0.3">
      <c r="A186" s="558">
        <v>171</v>
      </c>
      <c r="B186" s="1197"/>
      <c r="C186" s="546"/>
      <c r="D186" s="682" t="s">
        <v>614</v>
      </c>
      <c r="E186" s="570"/>
      <c r="F186" s="571"/>
      <c r="G186" s="1199"/>
      <c r="H186" s="1176"/>
      <c r="I186" s="1185"/>
      <c r="J186" s="1185"/>
      <c r="K186" s="1185"/>
      <c r="L186" s="887">
        <f t="shared" si="2"/>
        <v>0</v>
      </c>
      <c r="M186" s="577"/>
    </row>
    <row r="187" spans="1:13" ht="18" customHeight="1" x14ac:dyDescent="0.3">
      <c r="A187" s="558">
        <v>172</v>
      </c>
      <c r="B187" s="1197"/>
      <c r="C187" s="546"/>
      <c r="D187" s="871" t="s">
        <v>874</v>
      </c>
      <c r="E187" s="570"/>
      <c r="F187" s="571"/>
      <c r="G187" s="1199"/>
      <c r="H187" s="1176"/>
      <c r="I187" s="570"/>
      <c r="J187" s="570">
        <f>SUM(J185:J186)</f>
        <v>22760</v>
      </c>
      <c r="K187" s="570"/>
      <c r="L187" s="574">
        <f t="shared" si="2"/>
        <v>22760</v>
      </c>
      <c r="M187" s="577"/>
    </row>
    <row r="188" spans="1:13" ht="32.25" customHeight="1" x14ac:dyDescent="0.3">
      <c r="A188" s="558">
        <v>173</v>
      </c>
      <c r="B188" s="1197"/>
      <c r="C188" s="546">
        <v>59</v>
      </c>
      <c r="D188" s="1200" t="s">
        <v>444</v>
      </c>
      <c r="E188" s="570">
        <f>F188+G188+L192+M189</f>
        <v>81247</v>
      </c>
      <c r="F188" s="571"/>
      <c r="G188" s="1199">
        <v>4318</v>
      </c>
      <c r="H188" s="1176" t="s">
        <v>23</v>
      </c>
      <c r="I188" s="570"/>
      <c r="J188" s="570"/>
      <c r="K188" s="570"/>
      <c r="L188" s="574"/>
      <c r="M188" s="577"/>
    </row>
    <row r="189" spans="1:13" ht="18" customHeight="1" x14ac:dyDescent="0.3">
      <c r="A189" s="558">
        <v>174</v>
      </c>
      <c r="B189" s="1197"/>
      <c r="C189" s="546"/>
      <c r="D189" s="1195" t="s">
        <v>239</v>
      </c>
      <c r="E189" s="570"/>
      <c r="F189" s="571"/>
      <c r="G189" s="1199"/>
      <c r="H189" s="1176"/>
      <c r="I189" s="570"/>
      <c r="J189" s="570">
        <v>87682</v>
      </c>
      <c r="K189" s="570"/>
      <c r="L189" s="574">
        <f t="shared" si="2"/>
        <v>87682</v>
      </c>
      <c r="M189" s="577"/>
    </row>
    <row r="190" spans="1:13" ht="18" customHeight="1" x14ac:dyDescent="0.3">
      <c r="A190" s="558">
        <v>175</v>
      </c>
      <c r="B190" s="1197"/>
      <c r="C190" s="546"/>
      <c r="D190" s="637" t="s">
        <v>840</v>
      </c>
      <c r="E190" s="570"/>
      <c r="F190" s="571"/>
      <c r="G190" s="1199"/>
      <c r="H190" s="1176"/>
      <c r="I190" s="570"/>
      <c r="J190" s="570">
        <v>76929</v>
      </c>
      <c r="K190" s="570"/>
      <c r="L190" s="574">
        <f t="shared" si="2"/>
        <v>76929</v>
      </c>
      <c r="M190" s="577"/>
    </row>
    <row r="191" spans="1:13" ht="18" customHeight="1" x14ac:dyDescent="0.3">
      <c r="A191" s="558">
        <v>176</v>
      </c>
      <c r="B191" s="1197"/>
      <c r="C191" s="546"/>
      <c r="D191" s="682" t="s">
        <v>614</v>
      </c>
      <c r="E191" s="570"/>
      <c r="F191" s="571"/>
      <c r="G191" s="1199"/>
      <c r="H191" s="1176"/>
      <c r="I191" s="1185"/>
      <c r="J191" s="1185"/>
      <c r="K191" s="1185"/>
      <c r="L191" s="887">
        <f t="shared" si="2"/>
        <v>0</v>
      </c>
      <c r="M191" s="577"/>
    </row>
    <row r="192" spans="1:13" ht="18" customHeight="1" x14ac:dyDescent="0.3">
      <c r="A192" s="558">
        <v>177</v>
      </c>
      <c r="B192" s="1197"/>
      <c r="C192" s="546"/>
      <c r="D192" s="871" t="s">
        <v>874</v>
      </c>
      <c r="E192" s="570"/>
      <c r="F192" s="571"/>
      <c r="G192" s="1199"/>
      <c r="H192" s="1176"/>
      <c r="I192" s="570"/>
      <c r="J192" s="570">
        <f>SUM(J190:J191)</f>
        <v>76929</v>
      </c>
      <c r="K192" s="570"/>
      <c r="L192" s="574">
        <f t="shared" si="2"/>
        <v>76929</v>
      </c>
      <c r="M192" s="577"/>
    </row>
    <row r="193" spans="1:13" ht="22.15" customHeight="1" x14ac:dyDescent="0.3">
      <c r="A193" s="558">
        <v>178</v>
      </c>
      <c r="B193" s="1197"/>
      <c r="C193" s="576">
        <v>67</v>
      </c>
      <c r="D193" s="1200" t="s">
        <v>743</v>
      </c>
      <c r="E193" s="570">
        <f>F193+G193+L197+M194</f>
        <v>28418</v>
      </c>
      <c r="F193" s="571"/>
      <c r="G193" s="1199">
        <v>4001</v>
      </c>
      <c r="H193" s="1176" t="s">
        <v>23</v>
      </c>
      <c r="I193" s="570"/>
      <c r="J193" s="570"/>
      <c r="K193" s="570"/>
      <c r="L193" s="574"/>
      <c r="M193" s="577"/>
    </row>
    <row r="194" spans="1:13" ht="18" customHeight="1" x14ac:dyDescent="0.3">
      <c r="A194" s="558">
        <v>179</v>
      </c>
      <c r="B194" s="1197"/>
      <c r="C194" s="546"/>
      <c r="D194" s="1195" t="s">
        <v>239</v>
      </c>
      <c r="E194" s="570"/>
      <c r="F194" s="571"/>
      <c r="G194" s="1199"/>
      <c r="H194" s="1176"/>
      <c r="I194" s="570"/>
      <c r="J194" s="570">
        <v>13499</v>
      </c>
      <c r="K194" s="570"/>
      <c r="L194" s="574">
        <f t="shared" si="2"/>
        <v>13499</v>
      </c>
      <c r="M194" s="577"/>
    </row>
    <row r="195" spans="1:13" ht="18" customHeight="1" x14ac:dyDescent="0.3">
      <c r="A195" s="558">
        <v>180</v>
      </c>
      <c r="B195" s="1197"/>
      <c r="C195" s="546"/>
      <c r="D195" s="637" t="s">
        <v>840</v>
      </c>
      <c r="E195" s="570"/>
      <c r="F195" s="571"/>
      <c r="G195" s="1199"/>
      <c r="H195" s="1176"/>
      <c r="I195" s="570"/>
      <c r="J195" s="570">
        <v>24417</v>
      </c>
      <c r="K195" s="570"/>
      <c r="L195" s="574">
        <f t="shared" si="2"/>
        <v>24417</v>
      </c>
      <c r="M195" s="577"/>
    </row>
    <row r="196" spans="1:13" ht="18" customHeight="1" x14ac:dyDescent="0.3">
      <c r="A196" s="558">
        <v>181</v>
      </c>
      <c r="B196" s="1197"/>
      <c r="C196" s="546"/>
      <c r="D196" s="682" t="s">
        <v>762</v>
      </c>
      <c r="E196" s="570"/>
      <c r="F196" s="571"/>
      <c r="G196" s="1199"/>
      <c r="H196" s="1176"/>
      <c r="I196" s="1185"/>
      <c r="J196" s="1185"/>
      <c r="K196" s="1185"/>
      <c r="L196" s="887">
        <f t="shared" si="2"/>
        <v>0</v>
      </c>
      <c r="M196" s="577"/>
    </row>
    <row r="197" spans="1:13" ht="18" customHeight="1" x14ac:dyDescent="0.3">
      <c r="A197" s="558">
        <v>182</v>
      </c>
      <c r="B197" s="1197"/>
      <c r="C197" s="546"/>
      <c r="D197" s="871" t="s">
        <v>874</v>
      </c>
      <c r="E197" s="570"/>
      <c r="F197" s="571"/>
      <c r="G197" s="1199"/>
      <c r="H197" s="1176"/>
      <c r="I197" s="570"/>
      <c r="J197" s="570">
        <f>SUM(J195:J196)</f>
        <v>24417</v>
      </c>
      <c r="K197" s="570"/>
      <c r="L197" s="574">
        <f t="shared" si="2"/>
        <v>24417</v>
      </c>
      <c r="M197" s="577"/>
    </row>
    <row r="198" spans="1:13" ht="22.15" customHeight="1" x14ac:dyDescent="0.3">
      <c r="A198" s="558">
        <v>183</v>
      </c>
      <c r="B198" s="1197"/>
      <c r="C198" s="576">
        <v>68</v>
      </c>
      <c r="D198" s="1200" t="s">
        <v>445</v>
      </c>
      <c r="E198" s="570">
        <f>F198+G198+L202+M199</f>
        <v>0</v>
      </c>
      <c r="F198" s="571"/>
      <c r="G198" s="1199"/>
      <c r="H198" s="1176" t="s">
        <v>23</v>
      </c>
      <c r="I198" s="570"/>
      <c r="J198" s="570"/>
      <c r="K198" s="570"/>
      <c r="L198" s="574"/>
      <c r="M198" s="577"/>
    </row>
    <row r="199" spans="1:13" ht="18" customHeight="1" x14ac:dyDescent="0.3">
      <c r="A199" s="558">
        <v>184</v>
      </c>
      <c r="B199" s="1197"/>
      <c r="C199" s="546"/>
      <c r="D199" s="1195" t="s">
        <v>239</v>
      </c>
      <c r="E199" s="570"/>
      <c r="F199" s="571"/>
      <c r="G199" s="1199"/>
      <c r="H199" s="1176"/>
      <c r="I199" s="570">
        <v>1525</v>
      </c>
      <c r="J199" s="570">
        <v>11550</v>
      </c>
      <c r="K199" s="570"/>
      <c r="L199" s="574">
        <f t="shared" si="2"/>
        <v>13075</v>
      </c>
      <c r="M199" s="577"/>
    </row>
    <row r="200" spans="1:13" ht="18" customHeight="1" x14ac:dyDescent="0.3">
      <c r="A200" s="558">
        <v>185</v>
      </c>
      <c r="B200" s="1197"/>
      <c r="C200" s="546"/>
      <c r="D200" s="637" t="s">
        <v>840</v>
      </c>
      <c r="E200" s="570"/>
      <c r="F200" s="571"/>
      <c r="G200" s="1199"/>
      <c r="H200" s="1176"/>
      <c r="I200" s="570">
        <v>0</v>
      </c>
      <c r="J200" s="570">
        <v>0</v>
      </c>
      <c r="K200" s="570"/>
      <c r="L200" s="574">
        <f t="shared" si="2"/>
        <v>0</v>
      </c>
      <c r="M200" s="577"/>
    </row>
    <row r="201" spans="1:13" ht="18" customHeight="1" x14ac:dyDescent="0.3">
      <c r="A201" s="558">
        <v>186</v>
      </c>
      <c r="B201" s="1197"/>
      <c r="C201" s="546"/>
      <c r="D201" s="682" t="s">
        <v>614</v>
      </c>
      <c r="E201" s="570"/>
      <c r="F201" s="571"/>
      <c r="G201" s="1199"/>
      <c r="H201" s="1176"/>
      <c r="I201" s="1185"/>
      <c r="J201" s="1185"/>
      <c r="K201" s="1185"/>
      <c r="L201" s="887">
        <f t="shared" si="2"/>
        <v>0</v>
      </c>
      <c r="M201" s="577"/>
    </row>
    <row r="202" spans="1:13" ht="18" customHeight="1" x14ac:dyDescent="0.3">
      <c r="A202" s="558">
        <v>187</v>
      </c>
      <c r="B202" s="1197"/>
      <c r="C202" s="546"/>
      <c r="D202" s="871" t="s">
        <v>874</v>
      </c>
      <c r="E202" s="570"/>
      <c r="F202" s="571"/>
      <c r="G202" s="1199"/>
      <c r="H202" s="1176"/>
      <c r="I202" s="570">
        <f>SUM(I200:I201)</f>
        <v>0</v>
      </c>
      <c r="J202" s="570">
        <f>SUM(J200:J201)</f>
        <v>0</v>
      </c>
      <c r="K202" s="570"/>
      <c r="L202" s="574">
        <f t="shared" si="2"/>
        <v>0</v>
      </c>
      <c r="M202" s="577"/>
    </row>
    <row r="203" spans="1:13" ht="22.15" customHeight="1" x14ac:dyDescent="0.3">
      <c r="A203" s="558">
        <v>188</v>
      </c>
      <c r="B203" s="1197"/>
      <c r="C203" s="576">
        <v>82</v>
      </c>
      <c r="D203" s="1200" t="s">
        <v>446</v>
      </c>
      <c r="E203" s="570">
        <f>F203+G203+L207+M204</f>
        <v>7837</v>
      </c>
      <c r="F203" s="571"/>
      <c r="G203" s="1199">
        <v>1461</v>
      </c>
      <c r="H203" s="1176" t="s">
        <v>23</v>
      </c>
      <c r="I203" s="570"/>
      <c r="J203" s="570"/>
      <c r="K203" s="570"/>
      <c r="L203" s="574"/>
      <c r="M203" s="577"/>
    </row>
    <row r="204" spans="1:13" ht="18" customHeight="1" x14ac:dyDescent="0.3">
      <c r="A204" s="558">
        <v>189</v>
      </c>
      <c r="B204" s="1197"/>
      <c r="C204" s="546"/>
      <c r="D204" s="1195" t="s">
        <v>239</v>
      </c>
      <c r="E204" s="570"/>
      <c r="F204" s="571"/>
      <c r="G204" s="1199"/>
      <c r="H204" s="1176"/>
      <c r="I204" s="570"/>
      <c r="J204" s="570">
        <v>6739</v>
      </c>
      <c r="K204" s="570"/>
      <c r="L204" s="574">
        <f t="shared" si="2"/>
        <v>6739</v>
      </c>
      <c r="M204" s="577"/>
    </row>
    <row r="205" spans="1:13" ht="18" customHeight="1" x14ac:dyDescent="0.3">
      <c r="A205" s="558">
        <v>190</v>
      </c>
      <c r="B205" s="1197"/>
      <c r="C205" s="546"/>
      <c r="D205" s="637" t="s">
        <v>840</v>
      </c>
      <c r="E205" s="570"/>
      <c r="F205" s="571"/>
      <c r="G205" s="1199"/>
      <c r="H205" s="1176"/>
      <c r="I205" s="570"/>
      <c r="J205" s="570">
        <v>6376</v>
      </c>
      <c r="K205" s="570"/>
      <c r="L205" s="574">
        <f t="shared" si="2"/>
        <v>6376</v>
      </c>
      <c r="M205" s="577"/>
    </row>
    <row r="206" spans="1:13" ht="18" customHeight="1" x14ac:dyDescent="0.3">
      <c r="A206" s="558">
        <v>191</v>
      </c>
      <c r="B206" s="1197"/>
      <c r="C206" s="546"/>
      <c r="D206" s="682" t="s">
        <v>614</v>
      </c>
      <c r="E206" s="570"/>
      <c r="F206" s="571"/>
      <c r="G206" s="1199"/>
      <c r="H206" s="1176"/>
      <c r="I206" s="1185"/>
      <c r="J206" s="1185"/>
      <c r="K206" s="1185"/>
      <c r="L206" s="887">
        <f t="shared" si="2"/>
        <v>0</v>
      </c>
      <c r="M206" s="577"/>
    </row>
    <row r="207" spans="1:13" ht="18" customHeight="1" x14ac:dyDescent="0.3">
      <c r="A207" s="558">
        <v>192</v>
      </c>
      <c r="B207" s="1197"/>
      <c r="C207" s="546"/>
      <c r="D207" s="871" t="s">
        <v>874</v>
      </c>
      <c r="E207" s="570"/>
      <c r="F207" s="571"/>
      <c r="G207" s="1199"/>
      <c r="H207" s="1176"/>
      <c r="I207" s="570"/>
      <c r="J207" s="570">
        <f>SUM(J205:J206)</f>
        <v>6376</v>
      </c>
      <c r="K207" s="570"/>
      <c r="L207" s="574">
        <f t="shared" si="2"/>
        <v>6376</v>
      </c>
      <c r="M207" s="577"/>
    </row>
    <row r="208" spans="1:13" ht="33" x14ac:dyDescent="0.3">
      <c r="A208" s="558">
        <v>193</v>
      </c>
      <c r="B208" s="1197"/>
      <c r="C208" s="546">
        <v>83</v>
      </c>
      <c r="D208" s="1200" t="s">
        <v>447</v>
      </c>
      <c r="E208" s="570">
        <f>F208+G208+L212+M209</f>
        <v>826</v>
      </c>
      <c r="F208" s="571"/>
      <c r="G208" s="1199">
        <v>826</v>
      </c>
      <c r="H208" s="1176" t="s">
        <v>23</v>
      </c>
      <c r="I208" s="570"/>
      <c r="J208" s="570"/>
      <c r="K208" s="570"/>
      <c r="L208" s="574"/>
      <c r="M208" s="577"/>
    </row>
    <row r="209" spans="1:13" ht="18" customHeight="1" x14ac:dyDescent="0.3">
      <c r="A209" s="558">
        <v>194</v>
      </c>
      <c r="B209" s="1197"/>
      <c r="C209" s="546"/>
      <c r="D209" s="1195" t="s">
        <v>239</v>
      </c>
      <c r="E209" s="570"/>
      <c r="F209" s="571"/>
      <c r="G209" s="1199"/>
      <c r="H209" s="1176"/>
      <c r="I209" s="570"/>
      <c r="J209" s="570">
        <v>1174</v>
      </c>
      <c r="K209" s="570"/>
      <c r="L209" s="574">
        <f t="shared" si="2"/>
        <v>1174</v>
      </c>
      <c r="M209" s="577"/>
    </row>
    <row r="210" spans="1:13" ht="18" customHeight="1" x14ac:dyDescent="0.3">
      <c r="A210" s="558">
        <v>195</v>
      </c>
      <c r="B210" s="1197"/>
      <c r="C210" s="546"/>
      <c r="D210" s="637" t="s">
        <v>840</v>
      </c>
      <c r="E210" s="570"/>
      <c r="F210" s="571"/>
      <c r="G210" s="1199"/>
      <c r="H210" s="1176"/>
      <c r="I210" s="570"/>
      <c r="J210" s="570">
        <v>0</v>
      </c>
      <c r="K210" s="570"/>
      <c r="L210" s="574">
        <f t="shared" si="2"/>
        <v>0</v>
      </c>
      <c r="M210" s="577"/>
    </row>
    <row r="211" spans="1:13" ht="18" customHeight="1" x14ac:dyDescent="0.3">
      <c r="A211" s="558">
        <v>196</v>
      </c>
      <c r="B211" s="1197"/>
      <c r="C211" s="546"/>
      <c r="D211" s="682" t="s">
        <v>614</v>
      </c>
      <c r="E211" s="570"/>
      <c r="F211" s="571"/>
      <c r="G211" s="1199"/>
      <c r="H211" s="1176"/>
      <c r="I211" s="1185"/>
      <c r="J211" s="1185"/>
      <c r="K211" s="1185"/>
      <c r="L211" s="887">
        <f t="shared" si="2"/>
        <v>0</v>
      </c>
      <c r="M211" s="577"/>
    </row>
    <row r="212" spans="1:13" ht="18" customHeight="1" x14ac:dyDescent="0.3">
      <c r="A212" s="558">
        <v>197</v>
      </c>
      <c r="B212" s="1197"/>
      <c r="C212" s="546"/>
      <c r="D212" s="871" t="s">
        <v>874</v>
      </c>
      <c r="E212" s="570"/>
      <c r="F212" s="571"/>
      <c r="G212" s="1199"/>
      <c r="H212" s="1176"/>
      <c r="I212" s="570"/>
      <c r="J212" s="570">
        <f>SUM(J210:J211)</f>
        <v>0</v>
      </c>
      <c r="K212" s="570"/>
      <c r="L212" s="574">
        <f t="shared" si="2"/>
        <v>0</v>
      </c>
      <c r="M212" s="577"/>
    </row>
    <row r="213" spans="1:13" ht="22.15" customHeight="1" x14ac:dyDescent="0.3">
      <c r="A213" s="558">
        <v>198</v>
      </c>
      <c r="B213" s="1197"/>
      <c r="C213" s="576">
        <v>88</v>
      </c>
      <c r="D213" s="1200" t="s">
        <v>448</v>
      </c>
      <c r="E213" s="570">
        <f>F213+G213+L217+M214</f>
        <v>4700</v>
      </c>
      <c r="F213" s="571"/>
      <c r="G213" s="1199"/>
      <c r="H213" s="1176" t="s">
        <v>23</v>
      </c>
      <c r="I213" s="570"/>
      <c r="J213" s="570"/>
      <c r="K213" s="570"/>
      <c r="L213" s="574"/>
      <c r="M213" s="577"/>
    </row>
    <row r="214" spans="1:13" ht="18" customHeight="1" x14ac:dyDescent="0.3">
      <c r="A214" s="558">
        <v>199</v>
      </c>
      <c r="B214" s="1197"/>
      <c r="C214" s="546"/>
      <c r="D214" s="1195" t="s">
        <v>239</v>
      </c>
      <c r="E214" s="570"/>
      <c r="F214" s="571"/>
      <c r="G214" s="1199"/>
      <c r="H214" s="1176"/>
      <c r="I214" s="570">
        <v>700</v>
      </c>
      <c r="J214" s="570">
        <v>4000</v>
      </c>
      <c r="K214" s="570"/>
      <c r="L214" s="574">
        <f t="shared" si="2"/>
        <v>4700</v>
      </c>
      <c r="M214" s="577"/>
    </row>
    <row r="215" spans="1:13" ht="18" customHeight="1" x14ac:dyDescent="0.3">
      <c r="A215" s="558">
        <v>200</v>
      </c>
      <c r="B215" s="1197"/>
      <c r="C215" s="546"/>
      <c r="D215" s="637" t="s">
        <v>840</v>
      </c>
      <c r="E215" s="570"/>
      <c r="F215" s="571"/>
      <c r="G215" s="1199"/>
      <c r="H215" s="1176"/>
      <c r="I215" s="570">
        <v>700</v>
      </c>
      <c r="J215" s="570">
        <v>4000</v>
      </c>
      <c r="K215" s="570"/>
      <c r="L215" s="574">
        <f t="shared" si="2"/>
        <v>4700</v>
      </c>
      <c r="M215" s="577"/>
    </row>
    <row r="216" spans="1:13" ht="18" customHeight="1" x14ac:dyDescent="0.3">
      <c r="A216" s="558">
        <v>201</v>
      </c>
      <c r="B216" s="1197"/>
      <c r="C216" s="546"/>
      <c r="D216" s="682" t="s">
        <v>614</v>
      </c>
      <c r="E216" s="570"/>
      <c r="F216" s="571"/>
      <c r="G216" s="1199"/>
      <c r="H216" s="1176"/>
      <c r="I216" s="1185"/>
      <c r="J216" s="1185"/>
      <c r="K216" s="1185"/>
      <c r="L216" s="887">
        <f t="shared" si="2"/>
        <v>0</v>
      </c>
      <c r="M216" s="577"/>
    </row>
    <row r="217" spans="1:13" ht="18" customHeight="1" x14ac:dyDescent="0.3">
      <c r="A217" s="558">
        <v>202</v>
      </c>
      <c r="B217" s="1197"/>
      <c r="C217" s="546"/>
      <c r="D217" s="871" t="s">
        <v>874</v>
      </c>
      <c r="E217" s="570"/>
      <c r="F217" s="571"/>
      <c r="G217" s="1199"/>
      <c r="H217" s="1176"/>
      <c r="I217" s="570">
        <f>SUM(I215:I216)</f>
        <v>700</v>
      </c>
      <c r="J217" s="570">
        <f>SUM(J215:J216)</f>
        <v>4000</v>
      </c>
      <c r="K217" s="570"/>
      <c r="L217" s="574">
        <f t="shared" si="2"/>
        <v>4700</v>
      </c>
      <c r="M217" s="577"/>
    </row>
    <row r="218" spans="1:13" ht="22.15" customHeight="1" x14ac:dyDescent="0.3">
      <c r="A218" s="558">
        <v>203</v>
      </c>
      <c r="B218" s="1197"/>
      <c r="C218" s="576">
        <v>89</v>
      </c>
      <c r="D218" s="1200" t="s">
        <v>449</v>
      </c>
      <c r="E218" s="570">
        <f>F218+G218+L222+M219</f>
        <v>15000</v>
      </c>
      <c r="F218" s="571"/>
      <c r="G218" s="1199">
        <v>7953</v>
      </c>
      <c r="H218" s="1176" t="s">
        <v>23</v>
      </c>
      <c r="I218" s="570"/>
      <c r="J218" s="570"/>
      <c r="K218" s="570"/>
      <c r="L218" s="574"/>
      <c r="M218" s="577"/>
    </row>
    <row r="219" spans="1:13" ht="18" customHeight="1" x14ac:dyDescent="0.3">
      <c r="A219" s="558">
        <v>204</v>
      </c>
      <c r="B219" s="1197"/>
      <c r="C219" s="546"/>
      <c r="D219" s="1195" t="s">
        <v>239</v>
      </c>
      <c r="E219" s="570"/>
      <c r="F219" s="571"/>
      <c r="G219" s="1199"/>
      <c r="H219" s="1176"/>
      <c r="I219" s="570">
        <v>1525</v>
      </c>
      <c r="J219" s="570">
        <v>5522</v>
      </c>
      <c r="K219" s="570"/>
      <c r="L219" s="574">
        <f t="shared" si="2"/>
        <v>7047</v>
      </c>
      <c r="M219" s="577"/>
    </row>
    <row r="220" spans="1:13" ht="18" customHeight="1" x14ac:dyDescent="0.3">
      <c r="A220" s="558">
        <v>205</v>
      </c>
      <c r="B220" s="1197"/>
      <c r="C220" s="546"/>
      <c r="D220" s="871" t="s">
        <v>840</v>
      </c>
      <c r="E220" s="570"/>
      <c r="F220" s="571"/>
      <c r="G220" s="1199"/>
      <c r="H220" s="1176"/>
      <c r="I220" s="570">
        <v>1525</v>
      </c>
      <c r="J220" s="570">
        <v>5522</v>
      </c>
      <c r="K220" s="570"/>
      <c r="L220" s="574">
        <f t="shared" si="2"/>
        <v>7047</v>
      </c>
      <c r="M220" s="577"/>
    </row>
    <row r="221" spans="1:13" ht="18" customHeight="1" x14ac:dyDescent="0.3">
      <c r="A221" s="558">
        <v>206</v>
      </c>
      <c r="B221" s="1197"/>
      <c r="C221" s="546"/>
      <c r="D221" s="682" t="s">
        <v>614</v>
      </c>
      <c r="E221" s="570"/>
      <c r="F221" s="571"/>
      <c r="G221" s="1199"/>
      <c r="H221" s="1176"/>
      <c r="I221" s="1185"/>
      <c r="J221" s="1185"/>
      <c r="K221" s="1185"/>
      <c r="L221" s="887">
        <f t="shared" si="2"/>
        <v>0</v>
      </c>
      <c r="M221" s="577"/>
    </row>
    <row r="222" spans="1:13" ht="18" customHeight="1" x14ac:dyDescent="0.3">
      <c r="A222" s="558">
        <v>207</v>
      </c>
      <c r="B222" s="1197"/>
      <c r="C222" s="546"/>
      <c r="D222" s="871" t="s">
        <v>874</v>
      </c>
      <c r="E222" s="570"/>
      <c r="F222" s="571"/>
      <c r="G222" s="1199"/>
      <c r="H222" s="1176"/>
      <c r="I222" s="570">
        <f>SUM(I220:I221)</f>
        <v>1525</v>
      </c>
      <c r="J222" s="570">
        <f>SUM(J220:J221)</f>
        <v>5522</v>
      </c>
      <c r="K222" s="570"/>
      <c r="L222" s="574">
        <f t="shared" si="2"/>
        <v>7047</v>
      </c>
      <c r="M222" s="577"/>
    </row>
    <row r="223" spans="1:13" ht="22.5" customHeight="1" x14ac:dyDescent="0.3">
      <c r="A223" s="558">
        <v>208</v>
      </c>
      <c r="B223" s="1197"/>
      <c r="C223" s="576">
        <v>90</v>
      </c>
      <c r="D223" s="1200" t="s">
        <v>413</v>
      </c>
      <c r="E223" s="570">
        <f>F223+G223+L227+M224</f>
        <v>11100</v>
      </c>
      <c r="F223" s="571">
        <v>4000</v>
      </c>
      <c r="G223" s="1199">
        <v>3600</v>
      </c>
      <c r="H223" s="1176" t="s">
        <v>23</v>
      </c>
      <c r="I223" s="570"/>
      <c r="J223" s="570"/>
      <c r="K223" s="570"/>
      <c r="L223" s="574"/>
      <c r="M223" s="577"/>
    </row>
    <row r="224" spans="1:13" ht="18" customHeight="1" x14ac:dyDescent="0.3">
      <c r="A224" s="558">
        <v>209</v>
      </c>
      <c r="B224" s="1197"/>
      <c r="C224" s="546"/>
      <c r="D224" s="1195" t="s">
        <v>239</v>
      </c>
      <c r="E224" s="570"/>
      <c r="F224" s="571"/>
      <c r="G224" s="1199"/>
      <c r="H224" s="1176"/>
      <c r="I224" s="570"/>
      <c r="J224" s="570"/>
      <c r="K224" s="570">
        <v>3500</v>
      </c>
      <c r="L224" s="574">
        <f t="shared" si="2"/>
        <v>3500</v>
      </c>
      <c r="M224" s="577"/>
    </row>
    <row r="225" spans="1:13" ht="18" customHeight="1" x14ac:dyDescent="0.3">
      <c r="A225" s="558">
        <v>210</v>
      </c>
      <c r="B225" s="1197"/>
      <c r="C225" s="546"/>
      <c r="D225" s="871" t="s">
        <v>840</v>
      </c>
      <c r="E225" s="570"/>
      <c r="F225" s="571"/>
      <c r="G225" s="1199"/>
      <c r="H225" s="1176"/>
      <c r="I225" s="570"/>
      <c r="J225" s="570"/>
      <c r="K225" s="570">
        <v>3500</v>
      </c>
      <c r="L225" s="574">
        <f t="shared" si="2"/>
        <v>3500</v>
      </c>
      <c r="M225" s="577"/>
    </row>
    <row r="226" spans="1:13" ht="18" customHeight="1" x14ac:dyDescent="0.3">
      <c r="A226" s="558">
        <v>211</v>
      </c>
      <c r="B226" s="1197"/>
      <c r="C226" s="546"/>
      <c r="D226" s="682" t="s">
        <v>614</v>
      </c>
      <c r="E226" s="570"/>
      <c r="F226" s="571"/>
      <c r="G226" s="1199"/>
      <c r="H226" s="1176"/>
      <c r="I226" s="1185"/>
      <c r="J226" s="1185"/>
      <c r="K226" s="1185"/>
      <c r="L226" s="887">
        <f t="shared" si="2"/>
        <v>0</v>
      </c>
      <c r="M226" s="577"/>
    </row>
    <row r="227" spans="1:13" ht="18" customHeight="1" x14ac:dyDescent="0.3">
      <c r="A227" s="558">
        <v>212</v>
      </c>
      <c r="B227" s="1197"/>
      <c r="C227" s="546"/>
      <c r="D227" s="871" t="s">
        <v>874</v>
      </c>
      <c r="E227" s="570"/>
      <c r="F227" s="571"/>
      <c r="G227" s="1199"/>
      <c r="H227" s="1176"/>
      <c r="I227" s="570"/>
      <c r="J227" s="570"/>
      <c r="K227" s="570">
        <f>SUM(K225:K226)</f>
        <v>3500</v>
      </c>
      <c r="L227" s="574">
        <f t="shared" si="2"/>
        <v>3500</v>
      </c>
      <c r="M227" s="577"/>
    </row>
    <row r="228" spans="1:13" ht="33" x14ac:dyDescent="0.3">
      <c r="A228" s="558">
        <v>213</v>
      </c>
      <c r="B228" s="1197"/>
      <c r="C228" s="546">
        <v>92</v>
      </c>
      <c r="D228" s="1200" t="s">
        <v>450</v>
      </c>
      <c r="E228" s="570">
        <f>F228+G228+L232+M229</f>
        <v>2350</v>
      </c>
      <c r="F228" s="571"/>
      <c r="G228" s="1199">
        <v>2350</v>
      </c>
      <c r="H228" s="1176" t="s">
        <v>23</v>
      </c>
      <c r="I228" s="570"/>
      <c r="J228" s="570"/>
      <c r="K228" s="570"/>
      <c r="L228" s="574"/>
      <c r="M228" s="577"/>
    </row>
    <row r="229" spans="1:13" ht="18" customHeight="1" x14ac:dyDescent="0.3">
      <c r="A229" s="558">
        <v>214</v>
      </c>
      <c r="B229" s="1197"/>
      <c r="C229" s="546"/>
      <c r="D229" s="1195" t="s">
        <v>239</v>
      </c>
      <c r="E229" s="570"/>
      <c r="F229" s="571"/>
      <c r="G229" s="1199"/>
      <c r="H229" s="1176"/>
      <c r="I229" s="570"/>
      <c r="J229" s="570">
        <v>995</v>
      </c>
      <c r="K229" s="570"/>
      <c r="L229" s="574">
        <f t="shared" si="2"/>
        <v>995</v>
      </c>
      <c r="M229" s="577"/>
    </row>
    <row r="230" spans="1:13" ht="18" customHeight="1" x14ac:dyDescent="0.3">
      <c r="A230" s="558">
        <v>215</v>
      </c>
      <c r="B230" s="1197"/>
      <c r="C230" s="546"/>
      <c r="D230" s="871" t="s">
        <v>840</v>
      </c>
      <c r="E230" s="570"/>
      <c r="F230" s="571"/>
      <c r="G230" s="1199"/>
      <c r="H230" s="1176"/>
      <c r="I230" s="570"/>
      <c r="J230" s="570">
        <v>0</v>
      </c>
      <c r="K230" s="570"/>
      <c r="L230" s="574">
        <f t="shared" si="2"/>
        <v>0</v>
      </c>
      <c r="M230" s="577"/>
    </row>
    <row r="231" spans="1:13" ht="18" customHeight="1" x14ac:dyDescent="0.3">
      <c r="A231" s="558">
        <v>216</v>
      </c>
      <c r="B231" s="1197"/>
      <c r="C231" s="546"/>
      <c r="D231" s="682" t="s">
        <v>614</v>
      </c>
      <c r="E231" s="570"/>
      <c r="F231" s="571"/>
      <c r="G231" s="1199"/>
      <c r="H231" s="1176"/>
      <c r="I231" s="1185"/>
      <c r="J231" s="1185"/>
      <c r="K231" s="1185"/>
      <c r="L231" s="887">
        <f t="shared" si="2"/>
        <v>0</v>
      </c>
      <c r="M231" s="577"/>
    </row>
    <row r="232" spans="1:13" ht="18" customHeight="1" x14ac:dyDescent="0.3">
      <c r="A232" s="558">
        <v>217</v>
      </c>
      <c r="B232" s="1197"/>
      <c r="C232" s="546"/>
      <c r="D232" s="871" t="s">
        <v>874</v>
      </c>
      <c r="E232" s="570"/>
      <c r="F232" s="571"/>
      <c r="G232" s="1199"/>
      <c r="H232" s="1176"/>
      <c r="I232" s="570"/>
      <c r="J232" s="570">
        <f>SUM(J230:J231)</f>
        <v>0</v>
      </c>
      <c r="K232" s="570"/>
      <c r="L232" s="574">
        <f>SUM(I232:K232)</f>
        <v>0</v>
      </c>
      <c r="M232" s="577"/>
    </row>
    <row r="233" spans="1:13" ht="22.15" customHeight="1" x14ac:dyDescent="0.3">
      <c r="A233" s="558">
        <v>218</v>
      </c>
      <c r="B233" s="1197"/>
      <c r="C233" s="576">
        <v>94</v>
      </c>
      <c r="D233" s="1178" t="s">
        <v>497</v>
      </c>
      <c r="E233" s="570">
        <f>F233+G233+L237+M234</f>
        <v>284450</v>
      </c>
      <c r="F233" s="571"/>
      <c r="G233" s="1199"/>
      <c r="H233" s="1176" t="s">
        <v>23</v>
      </c>
      <c r="I233" s="570"/>
      <c r="J233" s="570"/>
      <c r="K233" s="570"/>
      <c r="L233" s="574"/>
      <c r="M233" s="577"/>
    </row>
    <row r="234" spans="1:13" ht="18" customHeight="1" x14ac:dyDescent="0.3">
      <c r="A234" s="558">
        <v>219</v>
      </c>
      <c r="B234" s="1197"/>
      <c r="C234" s="546"/>
      <c r="D234" s="1195" t="s">
        <v>239</v>
      </c>
      <c r="E234" s="570"/>
      <c r="F234" s="571"/>
      <c r="G234" s="1199"/>
      <c r="H234" s="1176"/>
      <c r="I234" s="570"/>
      <c r="J234" s="570">
        <v>289371</v>
      </c>
      <c r="K234" s="570"/>
      <c r="L234" s="574">
        <f>SUM(I234:K234)</f>
        <v>289371</v>
      </c>
      <c r="M234" s="577"/>
    </row>
    <row r="235" spans="1:13" ht="18" customHeight="1" x14ac:dyDescent="0.3">
      <c r="A235" s="558">
        <v>220</v>
      </c>
      <c r="B235" s="1197"/>
      <c r="C235" s="546"/>
      <c r="D235" s="871" t="s">
        <v>840</v>
      </c>
      <c r="E235" s="570"/>
      <c r="F235" s="571"/>
      <c r="G235" s="1199"/>
      <c r="H235" s="1176"/>
      <c r="I235" s="570"/>
      <c r="J235" s="570">
        <v>284450</v>
      </c>
      <c r="K235" s="570"/>
      <c r="L235" s="574">
        <f>SUM(I235:K235)</f>
        <v>284450</v>
      </c>
      <c r="M235" s="577"/>
    </row>
    <row r="236" spans="1:13" ht="18" customHeight="1" x14ac:dyDescent="0.3">
      <c r="A236" s="558">
        <v>221</v>
      </c>
      <c r="B236" s="1197"/>
      <c r="C236" s="546"/>
      <c r="D236" s="682" t="s">
        <v>762</v>
      </c>
      <c r="E236" s="570"/>
      <c r="F236" s="571"/>
      <c r="G236" s="1199"/>
      <c r="H236" s="1176"/>
      <c r="I236" s="1185"/>
      <c r="J236" s="1185"/>
      <c r="K236" s="1185"/>
      <c r="L236" s="887">
        <f>SUM(I236:K236)</f>
        <v>0</v>
      </c>
      <c r="M236" s="577"/>
    </row>
    <row r="237" spans="1:13" ht="18" customHeight="1" x14ac:dyDescent="0.3">
      <c r="A237" s="558">
        <v>222</v>
      </c>
      <c r="B237" s="1197"/>
      <c r="C237" s="546"/>
      <c r="D237" s="871" t="s">
        <v>874</v>
      </c>
      <c r="E237" s="570"/>
      <c r="F237" s="571"/>
      <c r="G237" s="1199"/>
      <c r="H237" s="1176"/>
      <c r="I237" s="570"/>
      <c r="J237" s="570">
        <f>SUM(J235:J236)</f>
        <v>284450</v>
      </c>
      <c r="K237" s="570"/>
      <c r="L237" s="574">
        <f>SUM(I237:K237)</f>
        <v>284450</v>
      </c>
      <c r="M237" s="577"/>
    </row>
    <row r="238" spans="1:13" ht="66.75" customHeight="1" x14ac:dyDescent="0.3">
      <c r="A238" s="558">
        <v>223</v>
      </c>
      <c r="B238" s="1197"/>
      <c r="C238" s="546">
        <v>102</v>
      </c>
      <c r="D238" s="1178" t="s">
        <v>432</v>
      </c>
      <c r="E238" s="570">
        <f>F238+G238+L242+M239</f>
        <v>330000</v>
      </c>
      <c r="F238" s="571"/>
      <c r="G238" s="1199">
        <v>100000</v>
      </c>
      <c r="H238" s="1176" t="s">
        <v>23</v>
      </c>
      <c r="I238" s="570"/>
      <c r="J238" s="570"/>
      <c r="K238" s="570"/>
      <c r="L238" s="574"/>
      <c r="M238" s="577"/>
    </row>
    <row r="239" spans="1:13" ht="18" customHeight="1" x14ac:dyDescent="0.3">
      <c r="A239" s="558">
        <v>224</v>
      </c>
      <c r="B239" s="1197"/>
      <c r="C239" s="546"/>
      <c r="D239" s="1195" t="s">
        <v>239</v>
      </c>
      <c r="E239" s="570"/>
      <c r="F239" s="571"/>
      <c r="G239" s="1199"/>
      <c r="H239" s="1176"/>
      <c r="I239" s="570"/>
      <c r="J239" s="570">
        <f>130000+100000</f>
        <v>230000</v>
      </c>
      <c r="K239" s="570"/>
      <c r="L239" s="574">
        <f>SUM(I239:K239)</f>
        <v>230000</v>
      </c>
      <c r="M239" s="577"/>
    </row>
    <row r="240" spans="1:13" ht="18" customHeight="1" x14ac:dyDescent="0.3">
      <c r="A240" s="558">
        <v>225</v>
      </c>
      <c r="B240" s="1197"/>
      <c r="C240" s="546"/>
      <c r="D240" s="871" t="s">
        <v>840</v>
      </c>
      <c r="E240" s="570"/>
      <c r="F240" s="571"/>
      <c r="G240" s="1199"/>
      <c r="H240" s="1176"/>
      <c r="I240" s="570"/>
      <c r="J240" s="570">
        <v>230000</v>
      </c>
      <c r="K240" s="570"/>
      <c r="L240" s="574">
        <f>SUM(I240:K240)</f>
        <v>230000</v>
      </c>
      <c r="M240" s="577"/>
    </row>
    <row r="241" spans="1:13" ht="18" customHeight="1" x14ac:dyDescent="0.3">
      <c r="A241" s="558">
        <v>226</v>
      </c>
      <c r="B241" s="1197"/>
      <c r="C241" s="546"/>
      <c r="D241" s="682" t="s">
        <v>614</v>
      </c>
      <c r="E241" s="570"/>
      <c r="F241" s="571"/>
      <c r="G241" s="1199"/>
      <c r="H241" s="1176"/>
      <c r="I241" s="1185"/>
      <c r="J241" s="1185"/>
      <c r="K241" s="1185"/>
      <c r="L241" s="887">
        <f>SUM(I241:K241)</f>
        <v>0</v>
      </c>
      <c r="M241" s="577"/>
    </row>
    <row r="242" spans="1:13" ht="18" customHeight="1" x14ac:dyDescent="0.3">
      <c r="A242" s="558">
        <v>227</v>
      </c>
      <c r="B242" s="1197"/>
      <c r="C242" s="546"/>
      <c r="D242" s="871" t="s">
        <v>874</v>
      </c>
      <c r="E242" s="570"/>
      <c r="F242" s="571"/>
      <c r="G242" s="1199"/>
      <c r="H242" s="1176"/>
      <c r="I242" s="570"/>
      <c r="J242" s="570">
        <f>SUM(J240:J241)</f>
        <v>230000</v>
      </c>
      <c r="K242" s="570"/>
      <c r="L242" s="574">
        <f>SUM(I242:K242)</f>
        <v>230000</v>
      </c>
      <c r="M242" s="577"/>
    </row>
    <row r="243" spans="1:13" ht="33" x14ac:dyDescent="0.3">
      <c r="A243" s="558">
        <v>228</v>
      </c>
      <c r="B243" s="1197"/>
      <c r="C243" s="546">
        <v>103</v>
      </c>
      <c r="D243" s="1198" t="s">
        <v>433</v>
      </c>
      <c r="E243" s="570">
        <f>F243+G243+L247+M244</f>
        <v>34650</v>
      </c>
      <c r="F243" s="571"/>
      <c r="G243" s="1199"/>
      <c r="H243" s="1176" t="s">
        <v>23</v>
      </c>
      <c r="I243" s="570"/>
      <c r="J243" s="570"/>
      <c r="K243" s="570"/>
      <c r="L243" s="574"/>
      <c r="M243" s="577"/>
    </row>
    <row r="244" spans="1:13" ht="18" customHeight="1" x14ac:dyDescent="0.3">
      <c r="A244" s="558">
        <v>229</v>
      </c>
      <c r="B244" s="1197"/>
      <c r="C244" s="546"/>
      <c r="D244" s="1195" t="s">
        <v>239</v>
      </c>
      <c r="E244" s="570"/>
      <c r="F244" s="571"/>
      <c r="G244" s="1199"/>
      <c r="H244" s="1176"/>
      <c r="I244" s="570"/>
      <c r="J244" s="570">
        <v>46050</v>
      </c>
      <c r="K244" s="570"/>
      <c r="L244" s="574">
        <f>SUM(I244:K244)</f>
        <v>46050</v>
      </c>
      <c r="M244" s="577"/>
    </row>
    <row r="245" spans="1:13" ht="18" customHeight="1" x14ac:dyDescent="0.3">
      <c r="A245" s="558">
        <v>230</v>
      </c>
      <c r="B245" s="1197"/>
      <c r="C245" s="546"/>
      <c r="D245" s="871" t="s">
        <v>840</v>
      </c>
      <c r="E245" s="570"/>
      <c r="F245" s="571"/>
      <c r="G245" s="1199"/>
      <c r="H245" s="1176"/>
      <c r="I245" s="570"/>
      <c r="J245" s="570">
        <v>34650</v>
      </c>
      <c r="K245" s="570"/>
      <c r="L245" s="574">
        <f>SUM(I245:K245)</f>
        <v>34650</v>
      </c>
      <c r="M245" s="577"/>
    </row>
    <row r="246" spans="1:13" ht="18" customHeight="1" x14ac:dyDescent="0.3">
      <c r="A246" s="558">
        <v>231</v>
      </c>
      <c r="B246" s="1197"/>
      <c r="C246" s="546"/>
      <c r="D246" s="682" t="s">
        <v>614</v>
      </c>
      <c r="E246" s="570"/>
      <c r="F246" s="571"/>
      <c r="G246" s="1199"/>
      <c r="H246" s="1176"/>
      <c r="I246" s="1185"/>
      <c r="J246" s="1185"/>
      <c r="K246" s="1185"/>
      <c r="L246" s="887">
        <f>SUM(I246:K246)</f>
        <v>0</v>
      </c>
      <c r="M246" s="577"/>
    </row>
    <row r="247" spans="1:13" ht="18" customHeight="1" x14ac:dyDescent="0.3">
      <c r="A247" s="558">
        <v>232</v>
      </c>
      <c r="B247" s="1197"/>
      <c r="C247" s="546"/>
      <c r="D247" s="871" t="s">
        <v>874</v>
      </c>
      <c r="E247" s="570"/>
      <c r="F247" s="571"/>
      <c r="G247" s="1199"/>
      <c r="H247" s="1176"/>
      <c r="I247" s="570"/>
      <c r="J247" s="570">
        <f>SUM(J245:J246)</f>
        <v>34650</v>
      </c>
      <c r="K247" s="570"/>
      <c r="L247" s="574">
        <f>SUM(I247:K247)</f>
        <v>34650</v>
      </c>
      <c r="M247" s="577"/>
    </row>
    <row r="248" spans="1:13" ht="22.15" customHeight="1" x14ac:dyDescent="0.3">
      <c r="A248" s="558">
        <v>233</v>
      </c>
      <c r="B248" s="1197"/>
      <c r="C248" s="576">
        <v>105</v>
      </c>
      <c r="D248" s="1201" t="s">
        <v>434</v>
      </c>
      <c r="E248" s="570">
        <f>F248+G248+L252+M249</f>
        <v>5957</v>
      </c>
      <c r="F248" s="571"/>
      <c r="G248" s="1199"/>
      <c r="H248" s="1176" t="s">
        <v>23</v>
      </c>
      <c r="I248" s="570"/>
      <c r="J248" s="570"/>
      <c r="K248" s="570"/>
      <c r="L248" s="574"/>
      <c r="M248" s="577"/>
    </row>
    <row r="249" spans="1:13" ht="18" customHeight="1" x14ac:dyDescent="0.3">
      <c r="A249" s="558">
        <v>234</v>
      </c>
      <c r="B249" s="1197"/>
      <c r="C249" s="546"/>
      <c r="D249" s="1195" t="s">
        <v>239</v>
      </c>
      <c r="E249" s="570"/>
      <c r="F249" s="571"/>
      <c r="G249" s="1199"/>
      <c r="H249" s="1176"/>
      <c r="I249" s="570"/>
      <c r="J249" s="570">
        <v>5957</v>
      </c>
      <c r="K249" s="570"/>
      <c r="L249" s="574">
        <f>SUM(I249:K249)</f>
        <v>5957</v>
      </c>
      <c r="M249" s="577"/>
    </row>
    <row r="250" spans="1:13" ht="18" customHeight="1" x14ac:dyDescent="0.3">
      <c r="A250" s="558">
        <v>235</v>
      </c>
      <c r="B250" s="1197"/>
      <c r="C250" s="546"/>
      <c r="D250" s="871" t="s">
        <v>840</v>
      </c>
      <c r="E250" s="570"/>
      <c r="F250" s="571"/>
      <c r="G250" s="1199"/>
      <c r="H250" s="1176"/>
      <c r="I250" s="570"/>
      <c r="J250" s="570">
        <v>5957</v>
      </c>
      <c r="K250" s="570"/>
      <c r="L250" s="574">
        <f>SUM(I250:K250)</f>
        <v>5957</v>
      </c>
      <c r="M250" s="577"/>
    </row>
    <row r="251" spans="1:13" ht="18" customHeight="1" x14ac:dyDescent="0.3">
      <c r="A251" s="558">
        <v>236</v>
      </c>
      <c r="B251" s="1197"/>
      <c r="C251" s="546"/>
      <c r="D251" s="682" t="s">
        <v>614</v>
      </c>
      <c r="E251" s="570"/>
      <c r="F251" s="571"/>
      <c r="G251" s="1199"/>
      <c r="H251" s="1176"/>
      <c r="I251" s="1185"/>
      <c r="J251" s="1185"/>
      <c r="K251" s="1185"/>
      <c r="L251" s="887">
        <f>SUM(I251:K251)</f>
        <v>0</v>
      </c>
      <c r="M251" s="577"/>
    </row>
    <row r="252" spans="1:13" ht="18" customHeight="1" x14ac:dyDescent="0.3">
      <c r="A252" s="558">
        <v>237</v>
      </c>
      <c r="B252" s="1197"/>
      <c r="C252" s="546"/>
      <c r="D252" s="871" t="s">
        <v>874</v>
      </c>
      <c r="E252" s="570"/>
      <c r="F252" s="571"/>
      <c r="G252" s="1199"/>
      <c r="H252" s="1176"/>
      <c r="I252" s="570"/>
      <c r="J252" s="570">
        <f>SUM(J250:J251)</f>
        <v>5957</v>
      </c>
      <c r="K252" s="570"/>
      <c r="L252" s="574">
        <f>SUM(I252:K252)</f>
        <v>5957</v>
      </c>
      <c r="M252" s="577"/>
    </row>
    <row r="253" spans="1:13" ht="31.5" customHeight="1" x14ac:dyDescent="0.3">
      <c r="A253" s="558">
        <v>238</v>
      </c>
      <c r="B253" s="1197"/>
      <c r="C253" s="546">
        <v>109</v>
      </c>
      <c r="D253" s="1198" t="s">
        <v>435</v>
      </c>
      <c r="E253" s="570">
        <f>F253+G253+L257+M254</f>
        <v>6325</v>
      </c>
      <c r="F253" s="571"/>
      <c r="G253" s="1199">
        <v>6325</v>
      </c>
      <c r="H253" s="1176" t="s">
        <v>23</v>
      </c>
      <c r="I253" s="570"/>
      <c r="J253" s="570"/>
      <c r="K253" s="570"/>
      <c r="L253" s="574"/>
      <c r="M253" s="577"/>
    </row>
    <row r="254" spans="1:13" ht="18" customHeight="1" x14ac:dyDescent="0.3">
      <c r="A254" s="558">
        <v>239</v>
      </c>
      <c r="B254" s="1197"/>
      <c r="C254" s="546"/>
      <c r="D254" s="1195" t="s">
        <v>239</v>
      </c>
      <c r="E254" s="570"/>
      <c r="F254" s="571"/>
      <c r="G254" s="1199"/>
      <c r="H254" s="1176"/>
      <c r="I254" s="570"/>
      <c r="J254" s="570">
        <v>1175</v>
      </c>
      <c r="K254" s="570"/>
      <c r="L254" s="574">
        <f>SUM(I254:K254)</f>
        <v>1175</v>
      </c>
      <c r="M254" s="577"/>
    </row>
    <row r="255" spans="1:13" ht="18" customHeight="1" x14ac:dyDescent="0.3">
      <c r="A255" s="558">
        <v>240</v>
      </c>
      <c r="B255" s="1197"/>
      <c r="C255" s="546"/>
      <c r="D255" s="871" t="s">
        <v>840</v>
      </c>
      <c r="E255" s="570"/>
      <c r="F255" s="571"/>
      <c r="G255" s="1199"/>
      <c r="H255" s="1176"/>
      <c r="I255" s="570"/>
      <c r="J255" s="570">
        <v>0</v>
      </c>
      <c r="K255" s="570"/>
      <c r="L255" s="574">
        <f>SUM(I255:K255)</f>
        <v>0</v>
      </c>
      <c r="M255" s="577"/>
    </row>
    <row r="256" spans="1:13" ht="18" customHeight="1" x14ac:dyDescent="0.3">
      <c r="A256" s="558">
        <v>241</v>
      </c>
      <c r="B256" s="1197"/>
      <c r="C256" s="546"/>
      <c r="D256" s="682" t="s">
        <v>614</v>
      </c>
      <c r="E256" s="570"/>
      <c r="F256" s="571"/>
      <c r="G256" s="1199"/>
      <c r="H256" s="1176"/>
      <c r="I256" s="1185"/>
      <c r="J256" s="1185"/>
      <c r="K256" s="1185"/>
      <c r="L256" s="887">
        <f>SUM(I256:K256)</f>
        <v>0</v>
      </c>
      <c r="M256" s="577"/>
    </row>
    <row r="257" spans="1:13" ht="18" customHeight="1" x14ac:dyDescent="0.3">
      <c r="A257" s="558">
        <v>242</v>
      </c>
      <c r="B257" s="1197"/>
      <c r="C257" s="546"/>
      <c r="D257" s="871" t="s">
        <v>874</v>
      </c>
      <c r="E257" s="570"/>
      <c r="F257" s="571"/>
      <c r="G257" s="1199"/>
      <c r="H257" s="1176"/>
      <c r="I257" s="570"/>
      <c r="J257" s="570">
        <f>SUM(J255:J256)</f>
        <v>0</v>
      </c>
      <c r="K257" s="570"/>
      <c r="L257" s="574">
        <f>SUM(I257:K257)</f>
        <v>0</v>
      </c>
      <c r="M257" s="577"/>
    </row>
    <row r="258" spans="1:13" ht="50.25" customHeight="1" x14ac:dyDescent="0.3">
      <c r="A258" s="558">
        <v>243</v>
      </c>
      <c r="B258" s="1197"/>
      <c r="C258" s="546">
        <v>111</v>
      </c>
      <c r="D258" s="1198" t="s">
        <v>436</v>
      </c>
      <c r="E258" s="570">
        <f>F258+G258+L262+M259</f>
        <v>4600</v>
      </c>
      <c r="F258" s="571"/>
      <c r="G258" s="1199"/>
      <c r="H258" s="1176" t="s">
        <v>23</v>
      </c>
      <c r="I258" s="570"/>
      <c r="J258" s="570"/>
      <c r="K258" s="570"/>
      <c r="L258" s="574"/>
      <c r="M258" s="577"/>
    </row>
    <row r="259" spans="1:13" ht="18" customHeight="1" x14ac:dyDescent="0.3">
      <c r="A259" s="558">
        <v>244</v>
      </c>
      <c r="B259" s="1197"/>
      <c r="C259" s="546"/>
      <c r="D259" s="1195" t="s">
        <v>239</v>
      </c>
      <c r="E259" s="570"/>
      <c r="F259" s="571"/>
      <c r="G259" s="1199"/>
      <c r="H259" s="1176"/>
      <c r="I259" s="570"/>
      <c r="J259" s="570">
        <v>4600</v>
      </c>
      <c r="K259" s="570"/>
      <c r="L259" s="574">
        <f>SUM(I259:K259)</f>
        <v>4600</v>
      </c>
      <c r="M259" s="577"/>
    </row>
    <row r="260" spans="1:13" ht="18" customHeight="1" x14ac:dyDescent="0.3">
      <c r="A260" s="558">
        <v>245</v>
      </c>
      <c r="B260" s="1197"/>
      <c r="C260" s="546"/>
      <c r="D260" s="871" t="s">
        <v>840</v>
      </c>
      <c r="E260" s="570"/>
      <c r="F260" s="571"/>
      <c r="G260" s="1199"/>
      <c r="H260" s="1176"/>
      <c r="I260" s="570"/>
      <c r="J260" s="570">
        <v>4600</v>
      </c>
      <c r="K260" s="570"/>
      <c r="L260" s="574">
        <f>SUM(I260:K260)</f>
        <v>4600</v>
      </c>
      <c r="M260" s="577"/>
    </row>
    <row r="261" spans="1:13" ht="18" customHeight="1" x14ac:dyDescent="0.3">
      <c r="A261" s="558">
        <v>246</v>
      </c>
      <c r="B261" s="1197"/>
      <c r="C261" s="546"/>
      <c r="D261" s="682" t="s">
        <v>614</v>
      </c>
      <c r="E261" s="570"/>
      <c r="F261" s="571"/>
      <c r="G261" s="1199"/>
      <c r="H261" s="1176"/>
      <c r="I261" s="1185"/>
      <c r="J261" s="1185"/>
      <c r="K261" s="1185"/>
      <c r="L261" s="887">
        <f>SUM(I261:K261)</f>
        <v>0</v>
      </c>
      <c r="M261" s="577"/>
    </row>
    <row r="262" spans="1:13" ht="18" customHeight="1" x14ac:dyDescent="0.3">
      <c r="A262" s="558">
        <v>247</v>
      </c>
      <c r="B262" s="1197"/>
      <c r="C262" s="546"/>
      <c r="D262" s="871" t="s">
        <v>874</v>
      </c>
      <c r="E262" s="570"/>
      <c r="F262" s="571"/>
      <c r="G262" s="1199"/>
      <c r="H262" s="1176"/>
      <c r="I262" s="570"/>
      <c r="J262" s="570">
        <f>SUM(J260:J261)</f>
        <v>4600</v>
      </c>
      <c r="K262" s="570"/>
      <c r="L262" s="574">
        <f>SUM(I262:K262)</f>
        <v>4600</v>
      </c>
      <c r="M262" s="577"/>
    </row>
    <row r="263" spans="1:13" ht="33" x14ac:dyDescent="0.3">
      <c r="A263" s="558">
        <v>248</v>
      </c>
      <c r="B263" s="1197"/>
      <c r="C263" s="546">
        <v>113</v>
      </c>
      <c r="D263" s="1198" t="s">
        <v>471</v>
      </c>
      <c r="E263" s="570">
        <f>F263+G263+L267+M264</f>
        <v>90000</v>
      </c>
      <c r="F263" s="571"/>
      <c r="G263" s="1199">
        <v>15938</v>
      </c>
      <c r="H263" s="1176" t="s">
        <v>23</v>
      </c>
      <c r="I263" s="570"/>
      <c r="J263" s="570"/>
      <c r="K263" s="570"/>
      <c r="L263" s="574"/>
      <c r="M263" s="577"/>
    </row>
    <row r="264" spans="1:13" ht="18" customHeight="1" x14ac:dyDescent="0.3">
      <c r="A264" s="558">
        <v>249</v>
      </c>
      <c r="B264" s="1197"/>
      <c r="C264" s="546"/>
      <c r="D264" s="1195" t="s">
        <v>239</v>
      </c>
      <c r="E264" s="570"/>
      <c r="F264" s="571"/>
      <c r="G264" s="1199"/>
      <c r="H264" s="1176"/>
      <c r="I264" s="570"/>
      <c r="J264" s="570">
        <v>64062</v>
      </c>
      <c r="K264" s="570"/>
      <c r="L264" s="574">
        <f>SUM(I264:K264)</f>
        <v>64062</v>
      </c>
      <c r="M264" s="577"/>
    </row>
    <row r="265" spans="1:13" ht="18" customHeight="1" x14ac:dyDescent="0.3">
      <c r="A265" s="558">
        <v>250</v>
      </c>
      <c r="B265" s="1197"/>
      <c r="C265" s="546"/>
      <c r="D265" s="871" t="s">
        <v>840</v>
      </c>
      <c r="E265" s="570"/>
      <c r="F265" s="571"/>
      <c r="G265" s="1199"/>
      <c r="H265" s="1176"/>
      <c r="I265" s="570"/>
      <c r="J265" s="570">
        <v>74062</v>
      </c>
      <c r="K265" s="570"/>
      <c r="L265" s="574">
        <f>SUM(I265:K265)</f>
        <v>74062</v>
      </c>
      <c r="M265" s="577"/>
    </row>
    <row r="266" spans="1:13" ht="18" customHeight="1" x14ac:dyDescent="0.3">
      <c r="A266" s="558">
        <v>251</v>
      </c>
      <c r="B266" s="1197"/>
      <c r="C266" s="546"/>
      <c r="D266" s="682" t="s">
        <v>614</v>
      </c>
      <c r="E266" s="570"/>
      <c r="F266" s="571"/>
      <c r="G266" s="1199"/>
      <c r="H266" s="1176"/>
      <c r="I266" s="1185"/>
      <c r="J266" s="1185"/>
      <c r="K266" s="1185"/>
      <c r="L266" s="887">
        <f>SUM(I266:K266)</f>
        <v>0</v>
      </c>
      <c r="M266" s="577"/>
    </row>
    <row r="267" spans="1:13" ht="18" customHeight="1" x14ac:dyDescent="0.3">
      <c r="A267" s="558">
        <v>252</v>
      </c>
      <c r="B267" s="1197"/>
      <c r="C267" s="546"/>
      <c r="D267" s="871" t="s">
        <v>874</v>
      </c>
      <c r="E267" s="570"/>
      <c r="F267" s="571"/>
      <c r="G267" s="1199"/>
      <c r="H267" s="1176"/>
      <c r="I267" s="570"/>
      <c r="J267" s="570">
        <f>SUM(J265:J266)</f>
        <v>74062</v>
      </c>
      <c r="K267" s="570"/>
      <c r="L267" s="574">
        <f>SUM(I267:K267)</f>
        <v>74062</v>
      </c>
      <c r="M267" s="577"/>
    </row>
    <row r="268" spans="1:13" ht="22.15" customHeight="1" x14ac:dyDescent="0.3">
      <c r="A268" s="558">
        <v>253</v>
      </c>
      <c r="B268" s="1197"/>
      <c r="C268" s="576">
        <v>114</v>
      </c>
      <c r="D268" s="1198" t="s">
        <v>437</v>
      </c>
      <c r="E268" s="570">
        <f>F268+G268+L272+M269</f>
        <v>13500</v>
      </c>
      <c r="F268" s="571"/>
      <c r="G268" s="1199"/>
      <c r="H268" s="1176" t="s">
        <v>23</v>
      </c>
      <c r="I268" s="570"/>
      <c r="J268" s="570"/>
      <c r="K268" s="570"/>
      <c r="L268" s="574"/>
      <c r="M268" s="577"/>
    </row>
    <row r="269" spans="1:13" ht="18" customHeight="1" x14ac:dyDescent="0.3">
      <c r="A269" s="558">
        <v>254</v>
      </c>
      <c r="B269" s="1197"/>
      <c r="C269" s="546"/>
      <c r="D269" s="1195" t="s">
        <v>239</v>
      </c>
      <c r="E269" s="570"/>
      <c r="F269" s="571"/>
      <c r="G269" s="1199"/>
      <c r="H269" s="1176"/>
      <c r="I269" s="570"/>
      <c r="J269" s="570">
        <v>13500</v>
      </c>
      <c r="K269" s="570"/>
      <c r="L269" s="574">
        <f>SUM(I269:K269)</f>
        <v>13500</v>
      </c>
      <c r="M269" s="577"/>
    </row>
    <row r="270" spans="1:13" ht="18" customHeight="1" x14ac:dyDescent="0.3">
      <c r="A270" s="558">
        <v>255</v>
      </c>
      <c r="B270" s="1197"/>
      <c r="C270" s="546"/>
      <c r="D270" s="871" t="s">
        <v>840</v>
      </c>
      <c r="E270" s="570"/>
      <c r="F270" s="571"/>
      <c r="G270" s="1199"/>
      <c r="H270" s="1176"/>
      <c r="I270" s="570"/>
      <c r="J270" s="570">
        <v>13500</v>
      </c>
      <c r="K270" s="570"/>
      <c r="L270" s="574">
        <f>SUM(I270:K270)</f>
        <v>13500</v>
      </c>
      <c r="M270" s="577"/>
    </row>
    <row r="271" spans="1:13" ht="18" customHeight="1" x14ac:dyDescent="0.3">
      <c r="A271" s="558">
        <v>256</v>
      </c>
      <c r="B271" s="1197"/>
      <c r="C271" s="546"/>
      <c r="D271" s="682" t="s">
        <v>614</v>
      </c>
      <c r="E271" s="570"/>
      <c r="F271" s="571"/>
      <c r="G271" s="1199"/>
      <c r="H271" s="1176"/>
      <c r="I271" s="1185"/>
      <c r="J271" s="1185"/>
      <c r="K271" s="1185"/>
      <c r="L271" s="887">
        <f>SUM(I271:K271)</f>
        <v>0</v>
      </c>
      <c r="M271" s="577"/>
    </row>
    <row r="272" spans="1:13" ht="18" customHeight="1" x14ac:dyDescent="0.3">
      <c r="A272" s="558">
        <v>257</v>
      </c>
      <c r="B272" s="1197"/>
      <c r="C272" s="546"/>
      <c r="D272" s="871" t="s">
        <v>874</v>
      </c>
      <c r="E272" s="570"/>
      <c r="F272" s="571"/>
      <c r="G272" s="1199"/>
      <c r="H272" s="1176"/>
      <c r="I272" s="570"/>
      <c r="J272" s="570">
        <f>SUM(J270:J271)</f>
        <v>13500</v>
      </c>
      <c r="K272" s="570"/>
      <c r="L272" s="574">
        <f>SUM(I272:K272)</f>
        <v>13500</v>
      </c>
      <c r="M272" s="577"/>
    </row>
    <row r="273" spans="1:13" ht="34.5" customHeight="1" x14ac:dyDescent="0.3">
      <c r="A273" s="558">
        <v>258</v>
      </c>
      <c r="B273" s="1197"/>
      <c r="C273" s="546">
        <v>115</v>
      </c>
      <c r="D273" s="1198" t="s">
        <v>438</v>
      </c>
      <c r="E273" s="570">
        <f>F273+G273+L277+M274</f>
        <v>25019</v>
      </c>
      <c r="F273" s="571"/>
      <c r="G273" s="1199">
        <v>11280</v>
      </c>
      <c r="H273" s="1176" t="s">
        <v>23</v>
      </c>
      <c r="I273" s="570"/>
      <c r="J273" s="570"/>
      <c r="K273" s="570"/>
      <c r="L273" s="574"/>
      <c r="M273" s="577"/>
    </row>
    <row r="274" spans="1:13" ht="18" customHeight="1" x14ac:dyDescent="0.3">
      <c r="A274" s="558">
        <v>259</v>
      </c>
      <c r="B274" s="1197"/>
      <c r="C274" s="546"/>
      <c r="D274" s="1195" t="s">
        <v>239</v>
      </c>
      <c r="E274" s="570"/>
      <c r="F274" s="571"/>
      <c r="G274" s="1199"/>
      <c r="H274" s="1176"/>
      <c r="I274" s="570"/>
      <c r="J274" s="570">
        <v>16720</v>
      </c>
      <c r="K274" s="570"/>
      <c r="L274" s="574">
        <f>SUM(I274:K274)</f>
        <v>16720</v>
      </c>
      <c r="M274" s="577"/>
    </row>
    <row r="275" spans="1:13" ht="18" customHeight="1" x14ac:dyDescent="0.3">
      <c r="A275" s="558">
        <v>260</v>
      </c>
      <c r="B275" s="1197"/>
      <c r="C275" s="546"/>
      <c r="D275" s="871" t="s">
        <v>840</v>
      </c>
      <c r="E275" s="570"/>
      <c r="F275" s="571"/>
      <c r="G275" s="1199"/>
      <c r="H275" s="1176"/>
      <c r="I275" s="570"/>
      <c r="J275" s="570">
        <v>13739</v>
      </c>
      <c r="K275" s="570"/>
      <c r="L275" s="574">
        <f>SUM(I275:K275)</f>
        <v>13739</v>
      </c>
      <c r="M275" s="577"/>
    </row>
    <row r="276" spans="1:13" ht="18" customHeight="1" x14ac:dyDescent="0.3">
      <c r="A276" s="558">
        <v>261</v>
      </c>
      <c r="B276" s="1197"/>
      <c r="C276" s="546"/>
      <c r="D276" s="682" t="s">
        <v>614</v>
      </c>
      <c r="E276" s="570"/>
      <c r="F276" s="571"/>
      <c r="G276" s="1199"/>
      <c r="H276" s="1176"/>
      <c r="I276" s="1185"/>
      <c r="J276" s="1185"/>
      <c r="K276" s="1185"/>
      <c r="L276" s="887">
        <f>SUM(I276:K276)</f>
        <v>0</v>
      </c>
      <c r="M276" s="577"/>
    </row>
    <row r="277" spans="1:13" ht="18" customHeight="1" x14ac:dyDescent="0.3">
      <c r="A277" s="558">
        <v>262</v>
      </c>
      <c r="B277" s="1197"/>
      <c r="C277" s="546"/>
      <c r="D277" s="871" t="s">
        <v>874</v>
      </c>
      <c r="E277" s="570"/>
      <c r="F277" s="571"/>
      <c r="G277" s="1199"/>
      <c r="H277" s="1176"/>
      <c r="I277" s="570"/>
      <c r="J277" s="570">
        <f>SUM(J275:J276)</f>
        <v>13739</v>
      </c>
      <c r="K277" s="570"/>
      <c r="L277" s="574">
        <f>SUM(I277:K277)</f>
        <v>13739</v>
      </c>
      <c r="M277" s="577"/>
    </row>
    <row r="278" spans="1:13" ht="22.15" customHeight="1" x14ac:dyDescent="0.3">
      <c r="A278" s="558">
        <v>263</v>
      </c>
      <c r="B278" s="1197"/>
      <c r="C278" s="576">
        <v>117</v>
      </c>
      <c r="D278" s="1198" t="s">
        <v>439</v>
      </c>
      <c r="E278" s="570">
        <f>F278+G278+L282+M279</f>
        <v>5500</v>
      </c>
      <c r="F278" s="571"/>
      <c r="G278" s="1199"/>
      <c r="H278" s="1176" t="s">
        <v>23</v>
      </c>
      <c r="I278" s="570"/>
      <c r="J278" s="570"/>
      <c r="K278" s="570"/>
      <c r="L278" s="574"/>
      <c r="M278" s="577"/>
    </row>
    <row r="279" spans="1:13" ht="18" customHeight="1" x14ac:dyDescent="0.3">
      <c r="A279" s="558">
        <v>264</v>
      </c>
      <c r="B279" s="1197"/>
      <c r="C279" s="546"/>
      <c r="D279" s="1195" t="s">
        <v>239</v>
      </c>
      <c r="E279" s="570"/>
      <c r="F279" s="571"/>
      <c r="G279" s="1199"/>
      <c r="H279" s="1176"/>
      <c r="I279" s="570"/>
      <c r="J279" s="570">
        <v>5500</v>
      </c>
      <c r="K279" s="570"/>
      <c r="L279" s="574">
        <f>SUM(I279:K279)</f>
        <v>5500</v>
      </c>
      <c r="M279" s="577"/>
    </row>
    <row r="280" spans="1:13" ht="18" customHeight="1" x14ac:dyDescent="0.3">
      <c r="A280" s="558">
        <v>265</v>
      </c>
      <c r="B280" s="1197"/>
      <c r="C280" s="546"/>
      <c r="D280" s="871" t="s">
        <v>840</v>
      </c>
      <c r="E280" s="570"/>
      <c r="F280" s="571"/>
      <c r="G280" s="1199"/>
      <c r="H280" s="1176"/>
      <c r="I280" s="570"/>
      <c r="J280" s="570">
        <v>5500</v>
      </c>
      <c r="K280" s="570"/>
      <c r="L280" s="574">
        <f>SUM(I280:K280)</f>
        <v>5500</v>
      </c>
      <c r="M280" s="577"/>
    </row>
    <row r="281" spans="1:13" ht="18" customHeight="1" x14ac:dyDescent="0.3">
      <c r="A281" s="558">
        <v>266</v>
      </c>
      <c r="B281" s="1197"/>
      <c r="C281" s="546"/>
      <c r="D281" s="682" t="s">
        <v>614</v>
      </c>
      <c r="E281" s="570"/>
      <c r="F281" s="571"/>
      <c r="G281" s="1199"/>
      <c r="H281" s="1176"/>
      <c r="I281" s="1185"/>
      <c r="J281" s="1185"/>
      <c r="K281" s="1185"/>
      <c r="L281" s="887">
        <f>SUM(I281:K281)</f>
        <v>0</v>
      </c>
      <c r="M281" s="577"/>
    </row>
    <row r="282" spans="1:13" ht="18" customHeight="1" x14ac:dyDescent="0.3">
      <c r="A282" s="558">
        <v>267</v>
      </c>
      <c r="B282" s="1197"/>
      <c r="C282" s="546"/>
      <c r="D282" s="871" t="s">
        <v>874</v>
      </c>
      <c r="E282" s="570"/>
      <c r="F282" s="571"/>
      <c r="G282" s="1199"/>
      <c r="H282" s="1176"/>
      <c r="I282" s="570"/>
      <c r="J282" s="570">
        <f>SUM(J280:J281)</f>
        <v>5500</v>
      </c>
      <c r="K282" s="570"/>
      <c r="L282" s="574">
        <f>SUM(I282:K282)</f>
        <v>5500</v>
      </c>
      <c r="M282" s="577"/>
    </row>
    <row r="283" spans="1:13" ht="22.15" customHeight="1" x14ac:dyDescent="0.3">
      <c r="A283" s="558">
        <v>268</v>
      </c>
      <c r="B283" s="1197"/>
      <c r="C283" s="576">
        <v>118</v>
      </c>
      <c r="D283" s="1198" t="s">
        <v>440</v>
      </c>
      <c r="E283" s="570">
        <f>F283+G283+L287+M284</f>
        <v>20000</v>
      </c>
      <c r="F283" s="571"/>
      <c r="G283" s="1199"/>
      <c r="H283" s="1176" t="s">
        <v>22</v>
      </c>
      <c r="I283" s="570"/>
      <c r="J283" s="570"/>
      <c r="K283" s="570"/>
      <c r="L283" s="574"/>
      <c r="M283" s="577"/>
    </row>
    <row r="284" spans="1:13" ht="18" customHeight="1" x14ac:dyDescent="0.3">
      <c r="A284" s="558">
        <v>269</v>
      </c>
      <c r="B284" s="1197"/>
      <c r="C284" s="546"/>
      <c r="D284" s="1195" t="s">
        <v>239</v>
      </c>
      <c r="E284" s="570"/>
      <c r="F284" s="571"/>
      <c r="G284" s="1199"/>
      <c r="H284" s="1176"/>
      <c r="I284" s="570"/>
      <c r="J284" s="570">
        <v>20000</v>
      </c>
      <c r="K284" s="570"/>
      <c r="L284" s="574">
        <f>SUM(I284:K284)</f>
        <v>20000</v>
      </c>
      <c r="M284" s="577"/>
    </row>
    <row r="285" spans="1:13" ht="18" customHeight="1" x14ac:dyDescent="0.3">
      <c r="A285" s="558">
        <v>270</v>
      </c>
      <c r="B285" s="1197"/>
      <c r="C285" s="546"/>
      <c r="D285" s="871" t="s">
        <v>840</v>
      </c>
      <c r="E285" s="570"/>
      <c r="F285" s="571"/>
      <c r="G285" s="1199"/>
      <c r="H285" s="1176"/>
      <c r="I285" s="570"/>
      <c r="J285" s="570">
        <v>20000</v>
      </c>
      <c r="K285" s="570"/>
      <c r="L285" s="574">
        <f>SUM(I285:K285)</f>
        <v>20000</v>
      </c>
      <c r="M285" s="577"/>
    </row>
    <row r="286" spans="1:13" ht="18" customHeight="1" x14ac:dyDescent="0.3">
      <c r="A286" s="558">
        <v>271</v>
      </c>
      <c r="B286" s="1197"/>
      <c r="C286" s="546"/>
      <c r="D286" s="682" t="s">
        <v>614</v>
      </c>
      <c r="E286" s="570"/>
      <c r="F286" s="571"/>
      <c r="G286" s="1199"/>
      <c r="H286" s="1176"/>
      <c r="I286" s="1185"/>
      <c r="J286" s="1185"/>
      <c r="K286" s="1185"/>
      <c r="L286" s="887">
        <f>SUM(I286:K286)</f>
        <v>0</v>
      </c>
      <c r="M286" s="577"/>
    </row>
    <row r="287" spans="1:13" ht="18" customHeight="1" x14ac:dyDescent="0.3">
      <c r="A287" s="558">
        <v>272</v>
      </c>
      <c r="B287" s="1197"/>
      <c r="C287" s="546"/>
      <c r="D287" s="871" t="s">
        <v>874</v>
      </c>
      <c r="E287" s="570"/>
      <c r="F287" s="571"/>
      <c r="G287" s="1199"/>
      <c r="H287" s="1176"/>
      <c r="I287" s="570"/>
      <c r="J287" s="570">
        <f>SUM(J285:J286)</f>
        <v>20000</v>
      </c>
      <c r="K287" s="570"/>
      <c r="L287" s="574">
        <f>SUM(I287:K287)</f>
        <v>20000</v>
      </c>
      <c r="M287" s="577"/>
    </row>
    <row r="288" spans="1:13" ht="22.15" customHeight="1" x14ac:dyDescent="0.3">
      <c r="A288" s="558">
        <v>273</v>
      </c>
      <c r="B288" s="1197"/>
      <c r="C288" s="576">
        <v>119</v>
      </c>
      <c r="D288" s="1198" t="s">
        <v>441</v>
      </c>
      <c r="E288" s="570">
        <f>F288+G288+L292+M289</f>
        <v>20000</v>
      </c>
      <c r="F288" s="571"/>
      <c r="G288" s="1199"/>
      <c r="H288" s="1176" t="s">
        <v>22</v>
      </c>
      <c r="I288" s="570"/>
      <c r="J288" s="570"/>
      <c r="K288" s="570"/>
      <c r="L288" s="574"/>
      <c r="M288" s="577"/>
    </row>
    <row r="289" spans="1:13" ht="18" customHeight="1" x14ac:dyDescent="0.3">
      <c r="A289" s="558">
        <v>274</v>
      </c>
      <c r="B289" s="1197"/>
      <c r="C289" s="546"/>
      <c r="D289" s="1195" t="s">
        <v>239</v>
      </c>
      <c r="E289" s="570"/>
      <c r="F289" s="571"/>
      <c r="G289" s="1199"/>
      <c r="H289" s="1176"/>
      <c r="I289" s="570"/>
      <c r="J289" s="570">
        <v>20000</v>
      </c>
      <c r="K289" s="570"/>
      <c r="L289" s="574">
        <f>SUM(I289:K289)</f>
        <v>20000</v>
      </c>
      <c r="M289" s="577"/>
    </row>
    <row r="290" spans="1:13" ht="18" customHeight="1" x14ac:dyDescent="0.3">
      <c r="A290" s="558">
        <v>275</v>
      </c>
      <c r="B290" s="1197"/>
      <c r="C290" s="546"/>
      <c r="D290" s="871" t="s">
        <v>840</v>
      </c>
      <c r="E290" s="570"/>
      <c r="F290" s="571"/>
      <c r="G290" s="1199"/>
      <c r="H290" s="1176"/>
      <c r="I290" s="570"/>
      <c r="J290" s="570">
        <v>20000</v>
      </c>
      <c r="K290" s="570"/>
      <c r="L290" s="574">
        <f>SUM(I290:K290)</f>
        <v>20000</v>
      </c>
      <c r="M290" s="577"/>
    </row>
    <row r="291" spans="1:13" ht="18" customHeight="1" x14ac:dyDescent="0.3">
      <c r="A291" s="558">
        <v>276</v>
      </c>
      <c r="B291" s="1197"/>
      <c r="C291" s="546"/>
      <c r="D291" s="682" t="s">
        <v>614</v>
      </c>
      <c r="E291" s="570"/>
      <c r="F291" s="571"/>
      <c r="G291" s="1199"/>
      <c r="H291" s="1176"/>
      <c r="I291" s="1185"/>
      <c r="J291" s="1185"/>
      <c r="K291" s="1185"/>
      <c r="L291" s="887">
        <f>SUM(I291:K291)</f>
        <v>0</v>
      </c>
      <c r="M291" s="577"/>
    </row>
    <row r="292" spans="1:13" ht="18" customHeight="1" x14ac:dyDescent="0.3">
      <c r="A292" s="558">
        <v>277</v>
      </c>
      <c r="B292" s="1197"/>
      <c r="C292" s="546"/>
      <c r="D292" s="871" t="s">
        <v>874</v>
      </c>
      <c r="E292" s="570"/>
      <c r="F292" s="571"/>
      <c r="G292" s="1199"/>
      <c r="H292" s="1176"/>
      <c r="I292" s="570"/>
      <c r="J292" s="570">
        <f>SUM(J290:J291)</f>
        <v>20000</v>
      </c>
      <c r="K292" s="570"/>
      <c r="L292" s="574">
        <f>SUM(I292:K292)</f>
        <v>20000</v>
      </c>
      <c r="M292" s="577"/>
    </row>
    <row r="293" spans="1:13" ht="22.15" customHeight="1" x14ac:dyDescent="0.3">
      <c r="A293" s="558">
        <v>278</v>
      </c>
      <c r="B293" s="1197"/>
      <c r="C293" s="576">
        <v>120</v>
      </c>
      <c r="D293" s="1198" t="s">
        <v>639</v>
      </c>
      <c r="E293" s="570">
        <f>F293+G293+L297+M294</f>
        <v>16608</v>
      </c>
      <c r="F293" s="571"/>
      <c r="G293" s="1199">
        <v>8633</v>
      </c>
      <c r="H293" s="1176" t="s">
        <v>23</v>
      </c>
      <c r="I293" s="570"/>
      <c r="J293" s="570"/>
      <c r="K293" s="570"/>
      <c r="L293" s="574"/>
      <c r="M293" s="577"/>
    </row>
    <row r="294" spans="1:13" ht="18" customHeight="1" x14ac:dyDescent="0.3">
      <c r="A294" s="558">
        <v>279</v>
      </c>
      <c r="B294" s="1197"/>
      <c r="C294" s="546"/>
      <c r="D294" s="1195" t="s">
        <v>239</v>
      </c>
      <c r="E294" s="570"/>
      <c r="F294" s="571"/>
      <c r="G294" s="1199"/>
      <c r="H294" s="1176"/>
      <c r="I294" s="570"/>
      <c r="J294" s="570">
        <v>7975</v>
      </c>
      <c r="K294" s="570"/>
      <c r="L294" s="574">
        <f>SUM(I294:K294)</f>
        <v>7975</v>
      </c>
      <c r="M294" s="577"/>
    </row>
    <row r="295" spans="1:13" ht="18" customHeight="1" x14ac:dyDescent="0.3">
      <c r="A295" s="558">
        <v>280</v>
      </c>
      <c r="B295" s="1197"/>
      <c r="C295" s="546"/>
      <c r="D295" s="871" t="s">
        <v>840</v>
      </c>
      <c r="E295" s="570"/>
      <c r="F295" s="571"/>
      <c r="G295" s="1199"/>
      <c r="H295" s="1176"/>
      <c r="I295" s="570"/>
      <c r="J295" s="570">
        <v>7975</v>
      </c>
      <c r="K295" s="570"/>
      <c r="L295" s="574">
        <f>SUM(I295:K295)</f>
        <v>7975</v>
      </c>
      <c r="M295" s="577"/>
    </row>
    <row r="296" spans="1:13" ht="18" customHeight="1" x14ac:dyDescent="0.3">
      <c r="A296" s="558">
        <v>281</v>
      </c>
      <c r="B296" s="1197"/>
      <c r="C296" s="546"/>
      <c r="D296" s="682" t="s">
        <v>614</v>
      </c>
      <c r="E296" s="570"/>
      <c r="F296" s="571"/>
      <c r="G296" s="1199"/>
      <c r="H296" s="1176"/>
      <c r="I296" s="1185"/>
      <c r="J296" s="1185"/>
      <c r="K296" s="1185"/>
      <c r="L296" s="887">
        <f>SUM(I296:K296)</f>
        <v>0</v>
      </c>
      <c r="M296" s="577"/>
    </row>
    <row r="297" spans="1:13" ht="18" customHeight="1" x14ac:dyDescent="0.3">
      <c r="A297" s="558">
        <v>282</v>
      </c>
      <c r="B297" s="1197"/>
      <c r="C297" s="546"/>
      <c r="D297" s="871" t="s">
        <v>874</v>
      </c>
      <c r="E297" s="570"/>
      <c r="F297" s="571"/>
      <c r="G297" s="1199"/>
      <c r="H297" s="1176"/>
      <c r="I297" s="570"/>
      <c r="J297" s="570">
        <f>SUM(J295:J296)</f>
        <v>7975</v>
      </c>
      <c r="K297" s="570"/>
      <c r="L297" s="574">
        <f>SUM(I297:K297)</f>
        <v>7975</v>
      </c>
      <c r="M297" s="577"/>
    </row>
    <row r="298" spans="1:13" ht="22.35" customHeight="1" x14ac:dyDescent="0.3">
      <c r="A298" s="558">
        <v>283</v>
      </c>
      <c r="B298" s="1197"/>
      <c r="C298" s="576">
        <v>123</v>
      </c>
      <c r="D298" s="1198" t="s">
        <v>442</v>
      </c>
      <c r="E298" s="570">
        <f>F298+G298+L302+M299</f>
        <v>5000</v>
      </c>
      <c r="F298" s="571"/>
      <c r="G298" s="1199">
        <v>3950</v>
      </c>
      <c r="H298" s="1176" t="s">
        <v>23</v>
      </c>
      <c r="I298" s="570"/>
      <c r="J298" s="570"/>
      <c r="K298" s="570"/>
      <c r="L298" s="574"/>
      <c r="M298" s="577"/>
    </row>
    <row r="299" spans="1:13" ht="18" customHeight="1" x14ac:dyDescent="0.3">
      <c r="A299" s="558">
        <v>284</v>
      </c>
      <c r="B299" s="1197"/>
      <c r="C299" s="546"/>
      <c r="D299" s="1195" t="s">
        <v>239</v>
      </c>
      <c r="E299" s="570"/>
      <c r="F299" s="571"/>
      <c r="G299" s="1199"/>
      <c r="H299" s="1176"/>
      <c r="I299" s="570"/>
      <c r="J299" s="570">
        <v>1050</v>
      </c>
      <c r="K299" s="570"/>
      <c r="L299" s="574">
        <f>SUM(I299:K299)</f>
        <v>1050</v>
      </c>
      <c r="M299" s="577"/>
    </row>
    <row r="300" spans="1:13" ht="18" customHeight="1" x14ac:dyDescent="0.3">
      <c r="A300" s="558">
        <v>285</v>
      </c>
      <c r="B300" s="588"/>
      <c r="C300" s="546"/>
      <c r="D300" s="871" t="s">
        <v>840</v>
      </c>
      <c r="E300" s="570"/>
      <c r="F300" s="571"/>
      <c r="G300" s="1202"/>
      <c r="H300" s="564"/>
      <c r="I300" s="561"/>
      <c r="J300" s="561">
        <v>1050</v>
      </c>
      <c r="K300" s="561"/>
      <c r="L300" s="574">
        <f>SUM(I300:K300)</f>
        <v>1050</v>
      </c>
      <c r="M300" s="1203"/>
    </row>
    <row r="301" spans="1:13" ht="18" customHeight="1" x14ac:dyDescent="0.3">
      <c r="A301" s="558">
        <v>286</v>
      </c>
      <c r="B301" s="588"/>
      <c r="C301" s="546"/>
      <c r="D301" s="682" t="s">
        <v>614</v>
      </c>
      <c r="E301" s="570"/>
      <c r="F301" s="571"/>
      <c r="G301" s="1202"/>
      <c r="H301" s="564"/>
      <c r="I301" s="1204"/>
      <c r="J301" s="1204"/>
      <c r="K301" s="1204"/>
      <c r="L301" s="887">
        <f>SUM(I301:K301)</f>
        <v>0</v>
      </c>
      <c r="M301" s="1203"/>
    </row>
    <row r="302" spans="1:13" ht="18" customHeight="1" x14ac:dyDescent="0.3">
      <c r="A302" s="558">
        <v>287</v>
      </c>
      <c r="B302" s="588"/>
      <c r="C302" s="546"/>
      <c r="D302" s="871" t="s">
        <v>874</v>
      </c>
      <c r="E302" s="570"/>
      <c r="F302" s="571"/>
      <c r="G302" s="1202"/>
      <c r="H302" s="564"/>
      <c r="I302" s="561"/>
      <c r="J302" s="561">
        <f>SUM(J300:J301)</f>
        <v>1050</v>
      </c>
      <c r="K302" s="561"/>
      <c r="L302" s="574">
        <f>SUM(I302:K302)</f>
        <v>1050</v>
      </c>
      <c r="M302" s="1203"/>
    </row>
    <row r="303" spans="1:13" ht="22.35" customHeight="1" x14ac:dyDescent="0.3">
      <c r="A303" s="558">
        <v>288</v>
      </c>
      <c r="B303" s="588"/>
      <c r="C303" s="576">
        <v>126</v>
      </c>
      <c r="D303" s="1200" t="s">
        <v>588</v>
      </c>
      <c r="E303" s="570">
        <f>F303+G303+L307+M304</f>
        <v>0</v>
      </c>
      <c r="F303" s="571"/>
      <c r="G303" s="1202"/>
      <c r="H303" s="564" t="s">
        <v>23</v>
      </c>
      <c r="I303" s="561"/>
      <c r="J303" s="561"/>
      <c r="K303" s="561"/>
      <c r="L303" s="589"/>
      <c r="M303" s="1203"/>
    </row>
    <row r="304" spans="1:13" ht="18" customHeight="1" x14ac:dyDescent="0.3">
      <c r="A304" s="558">
        <v>289</v>
      </c>
      <c r="B304" s="588"/>
      <c r="C304" s="546"/>
      <c r="D304" s="1195" t="s">
        <v>239</v>
      </c>
      <c r="E304" s="561"/>
      <c r="F304" s="571"/>
      <c r="G304" s="1202"/>
      <c r="H304" s="564"/>
      <c r="I304" s="561"/>
      <c r="J304" s="561">
        <v>1500</v>
      </c>
      <c r="K304" s="561"/>
      <c r="L304" s="574">
        <f>SUM(I304:K304)</f>
        <v>1500</v>
      </c>
      <c r="M304" s="1203"/>
    </row>
    <row r="305" spans="1:13" ht="18" customHeight="1" x14ac:dyDescent="0.3">
      <c r="A305" s="558">
        <v>290</v>
      </c>
      <c r="B305" s="588"/>
      <c r="C305" s="546"/>
      <c r="D305" s="871" t="s">
        <v>840</v>
      </c>
      <c r="E305" s="561"/>
      <c r="F305" s="571"/>
      <c r="G305" s="1202"/>
      <c r="H305" s="564"/>
      <c r="I305" s="561"/>
      <c r="J305" s="561">
        <v>0</v>
      </c>
      <c r="K305" s="561"/>
      <c r="L305" s="574">
        <f>SUM(I305:K305)</f>
        <v>0</v>
      </c>
      <c r="M305" s="1203"/>
    </row>
    <row r="306" spans="1:13" ht="18" customHeight="1" x14ac:dyDescent="0.3">
      <c r="A306" s="558">
        <v>291</v>
      </c>
      <c r="B306" s="588"/>
      <c r="C306" s="546"/>
      <c r="D306" s="682" t="s">
        <v>614</v>
      </c>
      <c r="E306" s="570"/>
      <c r="F306" s="571"/>
      <c r="G306" s="1202"/>
      <c r="H306" s="564"/>
      <c r="I306" s="1204"/>
      <c r="J306" s="1204"/>
      <c r="K306" s="1204"/>
      <c r="L306" s="887">
        <f>SUM(I306:K306)</f>
        <v>0</v>
      </c>
      <c r="M306" s="1203"/>
    </row>
    <row r="307" spans="1:13" ht="18" customHeight="1" x14ac:dyDescent="0.3">
      <c r="A307" s="558">
        <v>292</v>
      </c>
      <c r="B307" s="588"/>
      <c r="C307" s="546"/>
      <c r="D307" s="871" t="s">
        <v>874</v>
      </c>
      <c r="E307" s="561"/>
      <c r="F307" s="571"/>
      <c r="G307" s="1202"/>
      <c r="H307" s="564"/>
      <c r="I307" s="561"/>
      <c r="J307" s="561">
        <f>SUM(J305:J306)</f>
        <v>0</v>
      </c>
      <c r="K307" s="561"/>
      <c r="L307" s="574">
        <f>SUM(I307:K307)</f>
        <v>0</v>
      </c>
      <c r="M307" s="1203"/>
    </row>
    <row r="308" spans="1:13" ht="22.35" customHeight="1" x14ac:dyDescent="0.3">
      <c r="A308" s="558">
        <v>293</v>
      </c>
      <c r="B308" s="588"/>
      <c r="C308" s="576">
        <v>129</v>
      </c>
      <c r="D308" s="1200" t="s">
        <v>498</v>
      </c>
      <c r="E308" s="570">
        <f>F308+G308+L312+M309</f>
        <v>6300</v>
      </c>
      <c r="F308" s="571"/>
      <c r="G308" s="1202"/>
      <c r="H308" s="564" t="s">
        <v>23</v>
      </c>
      <c r="I308" s="561"/>
      <c r="J308" s="561"/>
      <c r="K308" s="561"/>
      <c r="L308" s="589"/>
      <c r="M308" s="1203"/>
    </row>
    <row r="309" spans="1:13" ht="18" customHeight="1" x14ac:dyDescent="0.3">
      <c r="A309" s="558">
        <v>294</v>
      </c>
      <c r="B309" s="588"/>
      <c r="C309" s="546"/>
      <c r="D309" s="1195" t="s">
        <v>239</v>
      </c>
      <c r="E309" s="561"/>
      <c r="F309" s="571"/>
      <c r="G309" s="1202"/>
      <c r="H309" s="564"/>
      <c r="I309" s="561">
        <v>6300</v>
      </c>
      <c r="J309" s="561"/>
      <c r="K309" s="561"/>
      <c r="L309" s="574">
        <f>SUM(I309:K309)</f>
        <v>6300</v>
      </c>
      <c r="M309" s="1203"/>
    </row>
    <row r="310" spans="1:13" ht="18" customHeight="1" x14ac:dyDescent="0.3">
      <c r="A310" s="558">
        <v>295</v>
      </c>
      <c r="B310" s="588"/>
      <c r="C310" s="546"/>
      <c r="D310" s="871" t="s">
        <v>840</v>
      </c>
      <c r="E310" s="561"/>
      <c r="F310" s="571"/>
      <c r="G310" s="1202"/>
      <c r="H310" s="564"/>
      <c r="I310" s="561">
        <v>6300</v>
      </c>
      <c r="J310" s="561"/>
      <c r="K310" s="561"/>
      <c r="L310" s="574">
        <f>SUM(I310:K310)</f>
        <v>6300</v>
      </c>
      <c r="M310" s="1203"/>
    </row>
    <row r="311" spans="1:13" ht="18" customHeight="1" x14ac:dyDescent="0.3">
      <c r="A311" s="558">
        <v>296</v>
      </c>
      <c r="B311" s="588"/>
      <c r="C311" s="546"/>
      <c r="D311" s="682" t="s">
        <v>614</v>
      </c>
      <c r="E311" s="561"/>
      <c r="F311" s="571"/>
      <c r="G311" s="1202"/>
      <c r="H311" s="564"/>
      <c r="I311" s="1204"/>
      <c r="J311" s="1204"/>
      <c r="K311" s="1204"/>
      <c r="L311" s="887">
        <f>SUM(I311:K311)</f>
        <v>0</v>
      </c>
      <c r="M311" s="1203"/>
    </row>
    <row r="312" spans="1:13" ht="18" customHeight="1" x14ac:dyDescent="0.3">
      <c r="A312" s="558">
        <v>297</v>
      </c>
      <c r="B312" s="588"/>
      <c r="C312" s="546"/>
      <c r="D312" s="871" t="s">
        <v>874</v>
      </c>
      <c r="E312" s="561"/>
      <c r="F312" s="571"/>
      <c r="G312" s="1202"/>
      <c r="H312" s="564"/>
      <c r="I312" s="561">
        <f>SUM(I310:I311)</f>
        <v>6300</v>
      </c>
      <c r="J312" s="561"/>
      <c r="K312" s="561"/>
      <c r="L312" s="574">
        <f>SUM(I312:K312)</f>
        <v>6300</v>
      </c>
      <c r="M312" s="1203"/>
    </row>
    <row r="313" spans="1:13" ht="22.35" customHeight="1" x14ac:dyDescent="0.35">
      <c r="A313" s="558">
        <v>298</v>
      </c>
      <c r="B313" s="588"/>
      <c r="C313" s="576">
        <v>134</v>
      </c>
      <c r="D313" s="1205" t="s">
        <v>499</v>
      </c>
      <c r="E313" s="570">
        <f>F313+G313+L317+M314</f>
        <v>1000</v>
      </c>
      <c r="F313" s="571"/>
      <c r="G313" s="1202"/>
      <c r="H313" s="564" t="s">
        <v>23</v>
      </c>
      <c r="I313" s="561"/>
      <c r="J313" s="561"/>
      <c r="K313" s="561"/>
      <c r="L313" s="589"/>
      <c r="M313" s="1203"/>
    </row>
    <row r="314" spans="1:13" ht="18" customHeight="1" x14ac:dyDescent="0.3">
      <c r="A314" s="558">
        <v>299</v>
      </c>
      <c r="B314" s="588"/>
      <c r="C314" s="546"/>
      <c r="D314" s="1195" t="s">
        <v>239</v>
      </c>
      <c r="E314" s="561"/>
      <c r="F314" s="571"/>
      <c r="G314" s="1202"/>
      <c r="H314" s="564"/>
      <c r="I314" s="561"/>
      <c r="J314" s="561">
        <v>1000</v>
      </c>
      <c r="K314" s="561"/>
      <c r="L314" s="574">
        <f>SUM(I314:K314)</f>
        <v>1000</v>
      </c>
      <c r="M314" s="1203"/>
    </row>
    <row r="315" spans="1:13" ht="18" customHeight="1" x14ac:dyDescent="0.3">
      <c r="A315" s="558">
        <v>300</v>
      </c>
      <c r="B315" s="588"/>
      <c r="C315" s="546"/>
      <c r="D315" s="871" t="s">
        <v>840</v>
      </c>
      <c r="E315" s="561"/>
      <c r="F315" s="571"/>
      <c r="G315" s="1202"/>
      <c r="H315" s="564"/>
      <c r="I315" s="561"/>
      <c r="J315" s="561">
        <v>1000</v>
      </c>
      <c r="K315" s="561"/>
      <c r="L315" s="574">
        <f>SUM(I315:K315)</f>
        <v>1000</v>
      </c>
      <c r="M315" s="1203"/>
    </row>
    <row r="316" spans="1:13" ht="18" customHeight="1" x14ac:dyDescent="0.3">
      <c r="A316" s="558">
        <v>301</v>
      </c>
      <c r="B316" s="588"/>
      <c r="C316" s="546"/>
      <c r="D316" s="682" t="s">
        <v>614</v>
      </c>
      <c r="E316" s="561"/>
      <c r="F316" s="571"/>
      <c r="G316" s="1202"/>
      <c r="H316" s="564"/>
      <c r="I316" s="1204"/>
      <c r="J316" s="1204"/>
      <c r="K316" s="1204"/>
      <c r="L316" s="887">
        <f>SUM(I316:K316)</f>
        <v>0</v>
      </c>
      <c r="M316" s="1203"/>
    </row>
    <row r="317" spans="1:13" ht="18" customHeight="1" x14ac:dyDescent="0.3">
      <c r="A317" s="558">
        <v>302</v>
      </c>
      <c r="B317" s="588"/>
      <c r="C317" s="546"/>
      <c r="D317" s="871" t="s">
        <v>874</v>
      </c>
      <c r="E317" s="561"/>
      <c r="F317" s="571"/>
      <c r="G317" s="1202"/>
      <c r="H317" s="564"/>
      <c r="I317" s="561"/>
      <c r="J317" s="561">
        <f>SUM(J315:J316)</f>
        <v>1000</v>
      </c>
      <c r="K317" s="561"/>
      <c r="L317" s="574">
        <f>SUM(I317:K317)</f>
        <v>1000</v>
      </c>
      <c r="M317" s="1203"/>
    </row>
    <row r="318" spans="1:13" ht="33" x14ac:dyDescent="0.3">
      <c r="A318" s="558">
        <v>303</v>
      </c>
      <c r="B318" s="588"/>
      <c r="C318" s="546">
        <v>141</v>
      </c>
      <c r="D318" s="1206" t="s">
        <v>500</v>
      </c>
      <c r="E318" s="570">
        <f>F318+G318+L322+M319</f>
        <v>22600</v>
      </c>
      <c r="F318" s="571"/>
      <c r="G318" s="1202"/>
      <c r="H318" s="564" t="s">
        <v>23</v>
      </c>
      <c r="I318" s="561"/>
      <c r="J318" s="561"/>
      <c r="K318" s="561"/>
      <c r="L318" s="589"/>
      <c r="M318" s="1203"/>
    </row>
    <row r="319" spans="1:13" ht="18" customHeight="1" x14ac:dyDescent="0.3">
      <c r="A319" s="558">
        <v>304</v>
      </c>
      <c r="B319" s="588"/>
      <c r="C319" s="546"/>
      <c r="D319" s="1195" t="s">
        <v>239</v>
      </c>
      <c r="E319" s="561"/>
      <c r="F319" s="571"/>
      <c r="G319" s="1202"/>
      <c r="H319" s="564"/>
      <c r="I319" s="561"/>
      <c r="J319" s="561">
        <v>22600</v>
      </c>
      <c r="K319" s="561"/>
      <c r="L319" s="574">
        <f>SUM(I319:K319)</f>
        <v>22600</v>
      </c>
      <c r="M319" s="1203"/>
    </row>
    <row r="320" spans="1:13" ht="18" customHeight="1" x14ac:dyDescent="0.3">
      <c r="A320" s="558">
        <v>305</v>
      </c>
      <c r="B320" s="588"/>
      <c r="C320" s="546"/>
      <c r="D320" s="871" t="s">
        <v>840</v>
      </c>
      <c r="E320" s="561"/>
      <c r="F320" s="571"/>
      <c r="G320" s="1202"/>
      <c r="H320" s="564"/>
      <c r="I320" s="561"/>
      <c r="J320" s="561">
        <v>22600</v>
      </c>
      <c r="K320" s="561"/>
      <c r="L320" s="574">
        <f>SUM(I320:K320)</f>
        <v>22600</v>
      </c>
      <c r="M320" s="1203"/>
    </row>
    <row r="321" spans="1:13" ht="18" customHeight="1" x14ac:dyDescent="0.3">
      <c r="A321" s="558">
        <v>306</v>
      </c>
      <c r="B321" s="588"/>
      <c r="C321" s="546"/>
      <c r="D321" s="682" t="s">
        <v>614</v>
      </c>
      <c r="E321" s="570"/>
      <c r="F321" s="571"/>
      <c r="G321" s="1202"/>
      <c r="H321" s="564"/>
      <c r="I321" s="1204"/>
      <c r="J321" s="1204"/>
      <c r="K321" s="1204"/>
      <c r="L321" s="887">
        <f>SUM(I321:K321)</f>
        <v>0</v>
      </c>
      <c r="M321" s="1203"/>
    </row>
    <row r="322" spans="1:13" ht="18" customHeight="1" x14ac:dyDescent="0.3">
      <c r="A322" s="558">
        <v>307</v>
      </c>
      <c r="B322" s="588"/>
      <c r="C322" s="546"/>
      <c r="D322" s="871" t="s">
        <v>874</v>
      </c>
      <c r="E322" s="561"/>
      <c r="F322" s="571"/>
      <c r="G322" s="1202"/>
      <c r="H322" s="564"/>
      <c r="I322" s="561"/>
      <c r="J322" s="561">
        <f>SUM(J320:J321)</f>
        <v>22600</v>
      </c>
      <c r="K322" s="561"/>
      <c r="L322" s="574">
        <f>SUM(I322:K322)</f>
        <v>22600</v>
      </c>
      <c r="M322" s="1203"/>
    </row>
    <row r="323" spans="1:13" ht="66" x14ac:dyDescent="0.3">
      <c r="A323" s="558">
        <v>308</v>
      </c>
      <c r="B323" s="588"/>
      <c r="C323" s="546">
        <v>142</v>
      </c>
      <c r="D323" s="1207" t="s">
        <v>501</v>
      </c>
      <c r="E323" s="570">
        <f>F323+G323+L327+M324</f>
        <v>5164</v>
      </c>
      <c r="F323" s="571"/>
      <c r="G323" s="1202"/>
      <c r="H323" s="564" t="s">
        <v>23</v>
      </c>
      <c r="I323" s="561"/>
      <c r="J323" s="561"/>
      <c r="K323" s="561"/>
      <c r="L323" s="589"/>
      <c r="M323" s="1203"/>
    </row>
    <row r="324" spans="1:13" ht="18" customHeight="1" x14ac:dyDescent="0.3">
      <c r="A324" s="558">
        <v>309</v>
      </c>
      <c r="B324" s="588"/>
      <c r="C324" s="546"/>
      <c r="D324" s="1195" t="s">
        <v>239</v>
      </c>
      <c r="E324" s="570"/>
      <c r="F324" s="571"/>
      <c r="G324" s="1202"/>
      <c r="H324" s="564"/>
      <c r="I324" s="561"/>
      <c r="J324" s="561">
        <v>5164</v>
      </c>
      <c r="K324" s="561"/>
      <c r="L324" s="574">
        <f>SUM(I324:K324)</f>
        <v>5164</v>
      </c>
      <c r="M324" s="1203"/>
    </row>
    <row r="325" spans="1:13" ht="18" customHeight="1" x14ac:dyDescent="0.3">
      <c r="A325" s="558">
        <v>310</v>
      </c>
      <c r="B325" s="588"/>
      <c r="C325" s="546"/>
      <c r="D325" s="871" t="s">
        <v>840</v>
      </c>
      <c r="E325" s="570"/>
      <c r="F325" s="571"/>
      <c r="G325" s="1202"/>
      <c r="H325" s="564"/>
      <c r="I325" s="561"/>
      <c r="J325" s="561">
        <v>5164</v>
      </c>
      <c r="K325" s="561"/>
      <c r="L325" s="574">
        <f>SUM(I325:K325)</f>
        <v>5164</v>
      </c>
      <c r="M325" s="1203"/>
    </row>
    <row r="326" spans="1:13" ht="18" customHeight="1" x14ac:dyDescent="0.3">
      <c r="A326" s="558">
        <v>311</v>
      </c>
      <c r="B326" s="588"/>
      <c r="C326" s="546"/>
      <c r="D326" s="682" t="s">
        <v>614</v>
      </c>
      <c r="E326" s="570"/>
      <c r="F326" s="571"/>
      <c r="G326" s="1202"/>
      <c r="H326" s="564"/>
      <c r="I326" s="1204"/>
      <c r="J326" s="1204"/>
      <c r="K326" s="1204"/>
      <c r="L326" s="887">
        <f>SUM(I326:K326)</f>
        <v>0</v>
      </c>
      <c r="M326" s="1203"/>
    </row>
    <row r="327" spans="1:13" ht="18" customHeight="1" x14ac:dyDescent="0.3">
      <c r="A327" s="558">
        <v>312</v>
      </c>
      <c r="B327" s="588"/>
      <c r="C327" s="546"/>
      <c r="D327" s="871" t="s">
        <v>874</v>
      </c>
      <c r="E327" s="570"/>
      <c r="F327" s="571"/>
      <c r="G327" s="1202"/>
      <c r="H327" s="564"/>
      <c r="I327" s="561"/>
      <c r="J327" s="561">
        <f>SUM(J325:J326)</f>
        <v>5164</v>
      </c>
      <c r="K327" s="561"/>
      <c r="L327" s="574">
        <f>SUM(I327:K327)</f>
        <v>5164</v>
      </c>
      <c r="M327" s="1203"/>
    </row>
    <row r="328" spans="1:13" ht="33" x14ac:dyDescent="0.3">
      <c r="A328" s="558">
        <v>313</v>
      </c>
      <c r="B328" s="588"/>
      <c r="C328" s="546">
        <v>143</v>
      </c>
      <c r="D328" s="1207" t="s">
        <v>502</v>
      </c>
      <c r="E328" s="570">
        <f>F328+G328+L332+M329</f>
        <v>4847</v>
      </c>
      <c r="F328" s="571"/>
      <c r="G328" s="1202"/>
      <c r="H328" s="564" t="s">
        <v>23</v>
      </c>
      <c r="I328" s="561"/>
      <c r="J328" s="561"/>
      <c r="K328" s="561"/>
      <c r="L328" s="589"/>
      <c r="M328" s="1203"/>
    </row>
    <row r="329" spans="1:13" ht="18" customHeight="1" x14ac:dyDescent="0.3">
      <c r="A329" s="558">
        <v>314</v>
      </c>
      <c r="B329" s="588"/>
      <c r="C329" s="546"/>
      <c r="D329" s="1195" t="s">
        <v>239</v>
      </c>
      <c r="E329" s="570"/>
      <c r="F329" s="571"/>
      <c r="G329" s="1202"/>
      <c r="H329" s="564"/>
      <c r="I329" s="561"/>
      <c r="J329" s="561">
        <v>4847</v>
      </c>
      <c r="K329" s="561"/>
      <c r="L329" s="574">
        <f>SUM(I329:K329)</f>
        <v>4847</v>
      </c>
      <c r="M329" s="1203"/>
    </row>
    <row r="330" spans="1:13" ht="18" customHeight="1" x14ac:dyDescent="0.3">
      <c r="A330" s="558">
        <v>315</v>
      </c>
      <c r="B330" s="588"/>
      <c r="C330" s="546"/>
      <c r="D330" s="871" t="s">
        <v>840</v>
      </c>
      <c r="E330" s="570"/>
      <c r="F330" s="571"/>
      <c r="G330" s="1202"/>
      <c r="H330" s="564"/>
      <c r="I330" s="561"/>
      <c r="J330" s="561">
        <v>4847</v>
      </c>
      <c r="K330" s="561"/>
      <c r="L330" s="574">
        <f>SUM(I330:K330)</f>
        <v>4847</v>
      </c>
      <c r="M330" s="1203"/>
    </row>
    <row r="331" spans="1:13" ht="18" customHeight="1" x14ac:dyDescent="0.3">
      <c r="A331" s="558">
        <v>316</v>
      </c>
      <c r="B331" s="588"/>
      <c r="C331" s="546"/>
      <c r="D331" s="682" t="s">
        <v>614</v>
      </c>
      <c r="E331" s="570"/>
      <c r="F331" s="571"/>
      <c r="G331" s="1202"/>
      <c r="H331" s="564"/>
      <c r="I331" s="1204"/>
      <c r="J331" s="1204"/>
      <c r="K331" s="1204"/>
      <c r="L331" s="887">
        <f>SUM(I331:K331)</f>
        <v>0</v>
      </c>
      <c r="M331" s="1203"/>
    </row>
    <row r="332" spans="1:13" ht="18" customHeight="1" x14ac:dyDescent="0.3">
      <c r="A332" s="558">
        <v>317</v>
      </c>
      <c r="B332" s="588"/>
      <c r="C332" s="546"/>
      <c r="D332" s="871" t="s">
        <v>874</v>
      </c>
      <c r="E332" s="570"/>
      <c r="F332" s="571"/>
      <c r="G332" s="1202"/>
      <c r="H332" s="564"/>
      <c r="I332" s="561"/>
      <c r="J332" s="561">
        <f>SUM(J330:J331)</f>
        <v>4847</v>
      </c>
      <c r="K332" s="561"/>
      <c r="L332" s="574">
        <f>SUM(I332:K332)</f>
        <v>4847</v>
      </c>
      <c r="M332" s="1203"/>
    </row>
    <row r="333" spans="1:13" ht="22.35" customHeight="1" x14ac:dyDescent="0.3">
      <c r="A333" s="558">
        <v>318</v>
      </c>
      <c r="B333" s="588"/>
      <c r="C333" s="576">
        <v>144</v>
      </c>
      <c r="D333" s="1207" t="s">
        <v>503</v>
      </c>
      <c r="E333" s="570">
        <f>F333+G333+L337+M334</f>
        <v>0</v>
      </c>
      <c r="F333" s="571"/>
      <c r="G333" s="1202"/>
      <c r="H333" s="564" t="s">
        <v>23</v>
      </c>
      <c r="I333" s="561"/>
      <c r="J333" s="561"/>
      <c r="K333" s="561"/>
      <c r="L333" s="589"/>
      <c r="M333" s="1203"/>
    </row>
    <row r="334" spans="1:13" ht="18" customHeight="1" x14ac:dyDescent="0.3">
      <c r="A334" s="558">
        <v>319</v>
      </c>
      <c r="B334" s="588"/>
      <c r="C334" s="546"/>
      <c r="D334" s="1195" t="s">
        <v>239</v>
      </c>
      <c r="E334" s="570"/>
      <c r="F334" s="571"/>
      <c r="G334" s="1202"/>
      <c r="H334" s="564"/>
      <c r="I334" s="561"/>
      <c r="J334" s="561">
        <v>4297</v>
      </c>
      <c r="K334" s="561"/>
      <c r="L334" s="574">
        <f>SUM(I334:K334)</f>
        <v>4297</v>
      </c>
      <c r="M334" s="1203"/>
    </row>
    <row r="335" spans="1:13" ht="18" customHeight="1" x14ac:dyDescent="0.3">
      <c r="A335" s="558">
        <v>320</v>
      </c>
      <c r="B335" s="588"/>
      <c r="C335" s="546"/>
      <c r="D335" s="871" t="s">
        <v>840</v>
      </c>
      <c r="E335" s="570"/>
      <c r="F335" s="571"/>
      <c r="G335" s="1202"/>
      <c r="H335" s="564"/>
      <c r="I335" s="561"/>
      <c r="J335" s="561">
        <v>0</v>
      </c>
      <c r="K335" s="561"/>
      <c r="L335" s="574">
        <f>SUM(I335:K335)</f>
        <v>0</v>
      </c>
      <c r="M335" s="1203"/>
    </row>
    <row r="336" spans="1:13" ht="18" customHeight="1" x14ac:dyDescent="0.3">
      <c r="A336" s="558">
        <v>321</v>
      </c>
      <c r="B336" s="588"/>
      <c r="C336" s="546"/>
      <c r="D336" s="682" t="s">
        <v>614</v>
      </c>
      <c r="E336" s="570"/>
      <c r="F336" s="571"/>
      <c r="G336" s="1202"/>
      <c r="H336" s="564"/>
      <c r="I336" s="1204"/>
      <c r="J336" s="1204">
        <v>0</v>
      </c>
      <c r="K336" s="1204"/>
      <c r="L336" s="887">
        <f t="shared" ref="L336:L341" si="3">SUM(I336:K336)</f>
        <v>0</v>
      </c>
      <c r="M336" s="1203"/>
    </row>
    <row r="337" spans="1:13" ht="18" customHeight="1" x14ac:dyDescent="0.3">
      <c r="A337" s="558">
        <v>322</v>
      </c>
      <c r="B337" s="588"/>
      <c r="C337" s="546"/>
      <c r="D337" s="871" t="s">
        <v>874</v>
      </c>
      <c r="E337" s="570"/>
      <c r="F337" s="571"/>
      <c r="G337" s="1202"/>
      <c r="H337" s="564"/>
      <c r="I337" s="561"/>
      <c r="J337" s="561">
        <f>SUM(J335:J336)</f>
        <v>0</v>
      </c>
      <c r="K337" s="561"/>
      <c r="L337" s="574">
        <f t="shared" si="3"/>
        <v>0</v>
      </c>
      <c r="M337" s="1203"/>
    </row>
    <row r="338" spans="1:13" ht="22.5" customHeight="1" x14ac:dyDescent="0.3">
      <c r="A338" s="558">
        <v>323</v>
      </c>
      <c r="B338" s="588"/>
      <c r="C338" s="546">
        <v>145</v>
      </c>
      <c r="D338" s="1207" t="s">
        <v>556</v>
      </c>
      <c r="E338" s="570">
        <f>F338+G338+L341</f>
        <v>1200</v>
      </c>
      <c r="F338" s="571"/>
      <c r="G338" s="1202">
        <v>500</v>
      </c>
      <c r="H338" s="564" t="s">
        <v>23</v>
      </c>
      <c r="I338" s="561"/>
      <c r="J338" s="561"/>
      <c r="K338" s="561"/>
      <c r="L338" s="589"/>
      <c r="M338" s="1203"/>
    </row>
    <row r="339" spans="1:13" ht="18" customHeight="1" x14ac:dyDescent="0.3">
      <c r="A339" s="558">
        <v>324</v>
      </c>
      <c r="B339" s="588"/>
      <c r="C339" s="546"/>
      <c r="D339" s="871" t="s">
        <v>840</v>
      </c>
      <c r="E339" s="570"/>
      <c r="F339" s="571"/>
      <c r="G339" s="1202"/>
      <c r="H339" s="564"/>
      <c r="I339" s="561"/>
      <c r="J339" s="561"/>
      <c r="K339" s="561">
        <v>700</v>
      </c>
      <c r="L339" s="887">
        <f t="shared" si="3"/>
        <v>700</v>
      </c>
      <c r="M339" s="1203"/>
    </row>
    <row r="340" spans="1:13" ht="18" customHeight="1" x14ac:dyDescent="0.3">
      <c r="A340" s="558">
        <v>325</v>
      </c>
      <c r="B340" s="588"/>
      <c r="C340" s="546"/>
      <c r="D340" s="682" t="s">
        <v>614</v>
      </c>
      <c r="E340" s="570"/>
      <c r="F340" s="571"/>
      <c r="G340" s="1202"/>
      <c r="H340" s="564"/>
      <c r="I340" s="561"/>
      <c r="J340" s="561"/>
      <c r="K340" s="1204"/>
      <c r="L340" s="887">
        <f t="shared" si="3"/>
        <v>0</v>
      </c>
      <c r="M340" s="1203"/>
    </row>
    <row r="341" spans="1:13" ht="18" customHeight="1" x14ac:dyDescent="0.3">
      <c r="A341" s="558">
        <v>326</v>
      </c>
      <c r="B341" s="588"/>
      <c r="C341" s="546"/>
      <c r="D341" s="871" t="s">
        <v>874</v>
      </c>
      <c r="E341" s="570"/>
      <c r="F341" s="571"/>
      <c r="G341" s="1202"/>
      <c r="H341" s="564"/>
      <c r="I341" s="561"/>
      <c r="J341" s="561"/>
      <c r="K341" s="561">
        <f>SUM(K339:K340)</f>
        <v>700</v>
      </c>
      <c r="L341" s="574">
        <f t="shared" si="3"/>
        <v>700</v>
      </c>
      <c r="M341" s="1203"/>
    </row>
    <row r="342" spans="1:13" ht="33" x14ac:dyDescent="0.3">
      <c r="A342" s="558">
        <v>327</v>
      </c>
      <c r="B342" s="588"/>
      <c r="C342" s="546">
        <v>146</v>
      </c>
      <c r="D342" s="1207" t="s">
        <v>504</v>
      </c>
      <c r="E342" s="570">
        <f>F342+G342+L346+M343</f>
        <v>19050</v>
      </c>
      <c r="F342" s="571"/>
      <c r="G342" s="1202"/>
      <c r="H342" s="564" t="s">
        <v>23</v>
      </c>
      <c r="I342" s="561"/>
      <c r="J342" s="561"/>
      <c r="K342" s="561"/>
      <c r="L342" s="589"/>
      <c r="M342" s="1203"/>
    </row>
    <row r="343" spans="1:13" ht="18" customHeight="1" x14ac:dyDescent="0.3">
      <c r="A343" s="558">
        <v>328</v>
      </c>
      <c r="B343" s="588"/>
      <c r="C343" s="546"/>
      <c r="D343" s="1195" t="s">
        <v>239</v>
      </c>
      <c r="E343" s="570"/>
      <c r="F343" s="571"/>
      <c r="G343" s="1202"/>
      <c r="H343" s="564"/>
      <c r="I343" s="561"/>
      <c r="J343" s="561">
        <v>19050</v>
      </c>
      <c r="K343" s="561"/>
      <c r="L343" s="574">
        <f>SUM(I343:K343)</f>
        <v>19050</v>
      </c>
      <c r="M343" s="1203"/>
    </row>
    <row r="344" spans="1:13" ht="18" customHeight="1" x14ac:dyDescent="0.3">
      <c r="A344" s="558">
        <v>329</v>
      </c>
      <c r="B344" s="588"/>
      <c r="C344" s="546"/>
      <c r="D344" s="871" t="s">
        <v>840</v>
      </c>
      <c r="E344" s="570"/>
      <c r="F344" s="571"/>
      <c r="G344" s="1202"/>
      <c r="H344" s="564"/>
      <c r="I344" s="561"/>
      <c r="J344" s="561">
        <v>19050</v>
      </c>
      <c r="K344" s="561"/>
      <c r="L344" s="574">
        <f>SUM(I344:K344)</f>
        <v>19050</v>
      </c>
      <c r="M344" s="1203"/>
    </row>
    <row r="345" spans="1:13" ht="18" customHeight="1" x14ac:dyDescent="0.3">
      <c r="A345" s="558">
        <v>330</v>
      </c>
      <c r="B345" s="588"/>
      <c r="C345" s="546"/>
      <c r="D345" s="682" t="s">
        <v>614</v>
      </c>
      <c r="E345" s="570"/>
      <c r="F345" s="571"/>
      <c r="G345" s="1202"/>
      <c r="H345" s="564"/>
      <c r="I345" s="1204"/>
      <c r="J345" s="1204"/>
      <c r="K345" s="1204"/>
      <c r="L345" s="887">
        <f>SUM(I345:K345)</f>
        <v>0</v>
      </c>
      <c r="M345" s="1203"/>
    </row>
    <row r="346" spans="1:13" ht="18" customHeight="1" x14ac:dyDescent="0.3">
      <c r="A346" s="558">
        <v>331</v>
      </c>
      <c r="B346" s="588"/>
      <c r="C346" s="546"/>
      <c r="D346" s="871" t="s">
        <v>874</v>
      </c>
      <c r="E346" s="570"/>
      <c r="F346" s="571"/>
      <c r="G346" s="1202"/>
      <c r="H346" s="564"/>
      <c r="I346" s="561"/>
      <c r="J346" s="561">
        <f>SUM(J344:J345)</f>
        <v>19050</v>
      </c>
      <c r="K346" s="561"/>
      <c r="L346" s="574">
        <f>SUM(I346:K346)</f>
        <v>19050</v>
      </c>
      <c r="M346" s="1203"/>
    </row>
    <row r="347" spans="1:13" ht="22.35" customHeight="1" x14ac:dyDescent="0.3">
      <c r="A347" s="558">
        <v>332</v>
      </c>
      <c r="B347" s="588"/>
      <c r="C347" s="576">
        <v>148</v>
      </c>
      <c r="D347" s="1178" t="s">
        <v>505</v>
      </c>
      <c r="E347" s="570">
        <f>F347+G347+L351+M348</f>
        <v>10800</v>
      </c>
      <c r="F347" s="571"/>
      <c r="G347" s="1202"/>
      <c r="H347" s="564" t="s">
        <v>23</v>
      </c>
      <c r="I347" s="561"/>
      <c r="J347" s="561"/>
      <c r="K347" s="561"/>
      <c r="L347" s="589"/>
      <c r="M347" s="1203"/>
    </row>
    <row r="348" spans="1:13" ht="18" customHeight="1" x14ac:dyDescent="0.3">
      <c r="A348" s="558">
        <v>333</v>
      </c>
      <c r="B348" s="588"/>
      <c r="C348" s="546"/>
      <c r="D348" s="1195" t="s">
        <v>239</v>
      </c>
      <c r="E348" s="570"/>
      <c r="F348" s="571"/>
      <c r="G348" s="1202"/>
      <c r="H348" s="564"/>
      <c r="I348" s="561"/>
      <c r="J348" s="561">
        <v>10800</v>
      </c>
      <c r="K348" s="561"/>
      <c r="L348" s="574">
        <f>SUM(I348:K348)</f>
        <v>10800</v>
      </c>
      <c r="M348" s="1203"/>
    </row>
    <row r="349" spans="1:13" ht="18" customHeight="1" x14ac:dyDescent="0.3">
      <c r="A349" s="558">
        <v>334</v>
      </c>
      <c r="B349" s="588"/>
      <c r="C349" s="546"/>
      <c r="D349" s="871" t="s">
        <v>840</v>
      </c>
      <c r="E349" s="570"/>
      <c r="F349" s="571"/>
      <c r="G349" s="1202"/>
      <c r="H349" s="564"/>
      <c r="I349" s="561"/>
      <c r="J349" s="561">
        <v>10800</v>
      </c>
      <c r="K349" s="561"/>
      <c r="L349" s="574">
        <f>SUM(I349:K349)</f>
        <v>10800</v>
      </c>
      <c r="M349" s="1203"/>
    </row>
    <row r="350" spans="1:13" ht="18" customHeight="1" x14ac:dyDescent="0.3">
      <c r="A350" s="558">
        <v>335</v>
      </c>
      <c r="B350" s="588"/>
      <c r="C350" s="546"/>
      <c r="D350" s="682" t="s">
        <v>614</v>
      </c>
      <c r="E350" s="570"/>
      <c r="F350" s="571"/>
      <c r="G350" s="1202"/>
      <c r="H350" s="564"/>
      <c r="I350" s="1204"/>
      <c r="J350" s="1204"/>
      <c r="K350" s="1204"/>
      <c r="L350" s="887">
        <f>SUM(I350:K350)</f>
        <v>0</v>
      </c>
      <c r="M350" s="1203"/>
    </row>
    <row r="351" spans="1:13" ht="18" customHeight="1" x14ac:dyDescent="0.3">
      <c r="A351" s="558">
        <v>336</v>
      </c>
      <c r="B351" s="588"/>
      <c r="C351" s="546"/>
      <c r="D351" s="871" t="s">
        <v>874</v>
      </c>
      <c r="E351" s="570"/>
      <c r="F351" s="571"/>
      <c r="G351" s="1202"/>
      <c r="H351" s="564"/>
      <c r="I351" s="561"/>
      <c r="J351" s="561">
        <f>SUM(J349:J350)</f>
        <v>10800</v>
      </c>
      <c r="K351" s="561"/>
      <c r="L351" s="574">
        <f>SUM(I351:K351)</f>
        <v>10800</v>
      </c>
      <c r="M351" s="1203"/>
    </row>
    <row r="352" spans="1:13" ht="22.35" customHeight="1" x14ac:dyDescent="0.3">
      <c r="A352" s="558">
        <v>337</v>
      </c>
      <c r="B352" s="588"/>
      <c r="C352" s="576">
        <v>149</v>
      </c>
      <c r="D352" s="1178" t="s">
        <v>506</v>
      </c>
      <c r="E352" s="570">
        <f>F352+G352+L356+M353</f>
        <v>3658</v>
      </c>
      <c r="F352" s="571"/>
      <c r="G352" s="1202"/>
      <c r="H352" s="564" t="s">
        <v>23</v>
      </c>
      <c r="I352" s="561"/>
      <c r="J352" s="561"/>
      <c r="K352" s="561"/>
      <c r="L352" s="589"/>
      <c r="M352" s="1203"/>
    </row>
    <row r="353" spans="1:13" ht="18" customHeight="1" x14ac:dyDescent="0.3">
      <c r="A353" s="558">
        <v>338</v>
      </c>
      <c r="B353" s="588"/>
      <c r="C353" s="546"/>
      <c r="D353" s="1195" t="s">
        <v>239</v>
      </c>
      <c r="E353" s="561"/>
      <c r="F353" s="571"/>
      <c r="G353" s="1202"/>
      <c r="H353" s="564"/>
      <c r="I353" s="561"/>
      <c r="J353" s="561">
        <v>4000</v>
      </c>
      <c r="K353" s="561"/>
      <c r="L353" s="574">
        <f>SUM(I353:K353)</f>
        <v>4000</v>
      </c>
      <c r="M353" s="1203"/>
    </row>
    <row r="354" spans="1:13" ht="18" customHeight="1" x14ac:dyDescent="0.3">
      <c r="A354" s="558">
        <v>339</v>
      </c>
      <c r="B354" s="588"/>
      <c r="C354" s="546"/>
      <c r="D354" s="871" t="s">
        <v>840</v>
      </c>
      <c r="E354" s="561"/>
      <c r="F354" s="571"/>
      <c r="G354" s="1202"/>
      <c r="H354" s="564"/>
      <c r="I354" s="561"/>
      <c r="J354" s="561">
        <v>3658</v>
      </c>
      <c r="K354" s="561"/>
      <c r="L354" s="574">
        <f>SUM(I354:K354)</f>
        <v>3658</v>
      </c>
      <c r="M354" s="1203"/>
    </row>
    <row r="355" spans="1:13" ht="18" customHeight="1" x14ac:dyDescent="0.3">
      <c r="A355" s="558">
        <v>340</v>
      </c>
      <c r="B355" s="588"/>
      <c r="C355" s="546"/>
      <c r="D355" s="682" t="s">
        <v>614</v>
      </c>
      <c r="E355" s="570"/>
      <c r="F355" s="571"/>
      <c r="G355" s="1202"/>
      <c r="H355" s="564"/>
      <c r="I355" s="1204"/>
      <c r="J355" s="1204"/>
      <c r="K355" s="1204"/>
      <c r="L355" s="887">
        <f>SUM(I355:K355)</f>
        <v>0</v>
      </c>
      <c r="M355" s="1203"/>
    </row>
    <row r="356" spans="1:13" ht="18" customHeight="1" x14ac:dyDescent="0.3">
      <c r="A356" s="558">
        <v>341</v>
      </c>
      <c r="B356" s="588"/>
      <c r="C356" s="546"/>
      <c r="D356" s="871" t="s">
        <v>874</v>
      </c>
      <c r="E356" s="561"/>
      <c r="F356" s="571"/>
      <c r="G356" s="1202"/>
      <c r="H356" s="564"/>
      <c r="I356" s="561"/>
      <c r="J356" s="561">
        <f>SUM(J354:J355)</f>
        <v>3658</v>
      </c>
      <c r="K356" s="561"/>
      <c r="L356" s="574">
        <f>SUM(I356:K356)</f>
        <v>3658</v>
      </c>
      <c r="M356" s="1203"/>
    </row>
    <row r="357" spans="1:13" ht="22.35" customHeight="1" x14ac:dyDescent="0.3">
      <c r="A357" s="558">
        <v>342</v>
      </c>
      <c r="B357" s="588"/>
      <c r="C357" s="576">
        <v>150</v>
      </c>
      <c r="D357" s="1178" t="s">
        <v>507</v>
      </c>
      <c r="E357" s="570">
        <f>F357+G357+L361+M358</f>
        <v>3000</v>
      </c>
      <c r="F357" s="571"/>
      <c r="G357" s="1202"/>
      <c r="H357" s="564" t="s">
        <v>23</v>
      </c>
      <c r="I357" s="561"/>
      <c r="J357" s="561"/>
      <c r="K357" s="561"/>
      <c r="L357" s="589"/>
      <c r="M357" s="1203"/>
    </row>
    <row r="358" spans="1:13" ht="18" customHeight="1" x14ac:dyDescent="0.3">
      <c r="A358" s="558">
        <v>343</v>
      </c>
      <c r="B358" s="588"/>
      <c r="C358" s="546"/>
      <c r="D358" s="1195" t="s">
        <v>239</v>
      </c>
      <c r="E358" s="561"/>
      <c r="F358" s="571"/>
      <c r="G358" s="1202"/>
      <c r="H358" s="564"/>
      <c r="I358" s="561"/>
      <c r="J358" s="561">
        <v>3000</v>
      </c>
      <c r="K358" s="561"/>
      <c r="L358" s="574">
        <f>SUM(I358:K358)</f>
        <v>3000</v>
      </c>
      <c r="M358" s="1203"/>
    </row>
    <row r="359" spans="1:13" ht="18" customHeight="1" x14ac:dyDescent="0.3">
      <c r="A359" s="558">
        <v>344</v>
      </c>
      <c r="B359" s="588"/>
      <c r="C359" s="546"/>
      <c r="D359" s="871" t="s">
        <v>840</v>
      </c>
      <c r="E359" s="561"/>
      <c r="F359" s="571"/>
      <c r="G359" s="1202"/>
      <c r="H359" s="564"/>
      <c r="I359" s="561"/>
      <c r="J359" s="561">
        <v>3000</v>
      </c>
      <c r="K359" s="561"/>
      <c r="L359" s="574">
        <f>SUM(I359:K359)</f>
        <v>3000</v>
      </c>
      <c r="M359" s="1203"/>
    </row>
    <row r="360" spans="1:13" ht="18" customHeight="1" x14ac:dyDescent="0.3">
      <c r="A360" s="558">
        <v>345</v>
      </c>
      <c r="B360" s="588"/>
      <c r="C360" s="546"/>
      <c r="D360" s="682" t="s">
        <v>614</v>
      </c>
      <c r="E360" s="561"/>
      <c r="F360" s="571"/>
      <c r="G360" s="1202"/>
      <c r="H360" s="564"/>
      <c r="I360" s="1204"/>
      <c r="J360" s="1204"/>
      <c r="K360" s="1204"/>
      <c r="L360" s="887">
        <f>SUM(I360:K360)</f>
        <v>0</v>
      </c>
      <c r="M360" s="1203"/>
    </row>
    <row r="361" spans="1:13" ht="18" customHeight="1" x14ac:dyDescent="0.3">
      <c r="A361" s="558">
        <v>346</v>
      </c>
      <c r="B361" s="588"/>
      <c r="C361" s="546"/>
      <c r="D361" s="871" t="s">
        <v>874</v>
      </c>
      <c r="E361" s="561"/>
      <c r="F361" s="571"/>
      <c r="G361" s="1202"/>
      <c r="H361" s="564"/>
      <c r="I361" s="561"/>
      <c r="J361" s="561">
        <f>SUM(J359:J360)</f>
        <v>3000</v>
      </c>
      <c r="K361" s="561"/>
      <c r="L361" s="574">
        <f>SUM(I361:K361)</f>
        <v>3000</v>
      </c>
      <c r="M361" s="1203"/>
    </row>
    <row r="362" spans="1:13" ht="22.35" customHeight="1" x14ac:dyDescent="0.3">
      <c r="A362" s="558">
        <v>347</v>
      </c>
      <c r="B362" s="588"/>
      <c r="C362" s="576">
        <v>151</v>
      </c>
      <c r="D362" s="1178" t="s">
        <v>610</v>
      </c>
      <c r="E362" s="570">
        <f>F362+G362+L366+M363</f>
        <v>4699</v>
      </c>
      <c r="F362" s="571"/>
      <c r="G362" s="1202"/>
      <c r="H362" s="564" t="s">
        <v>23</v>
      </c>
      <c r="I362" s="561"/>
      <c r="J362" s="561"/>
      <c r="K362" s="561"/>
      <c r="L362" s="589"/>
      <c r="M362" s="1203"/>
    </row>
    <row r="363" spans="1:13" ht="18" customHeight="1" x14ac:dyDescent="0.3">
      <c r="A363" s="558">
        <v>348</v>
      </c>
      <c r="B363" s="588"/>
      <c r="C363" s="546"/>
      <c r="D363" s="1195" t="s">
        <v>239</v>
      </c>
      <c r="E363" s="561"/>
      <c r="F363" s="571"/>
      <c r="G363" s="1202"/>
      <c r="H363" s="564"/>
      <c r="I363" s="561"/>
      <c r="J363" s="561">
        <v>5000</v>
      </c>
      <c r="K363" s="561"/>
      <c r="L363" s="574">
        <f>SUM(I363:K363)</f>
        <v>5000</v>
      </c>
      <c r="M363" s="1203"/>
    </row>
    <row r="364" spans="1:13" ht="18" customHeight="1" x14ac:dyDescent="0.3">
      <c r="A364" s="558">
        <v>349</v>
      </c>
      <c r="B364" s="588"/>
      <c r="C364" s="546"/>
      <c r="D364" s="871" t="s">
        <v>840</v>
      </c>
      <c r="E364" s="561"/>
      <c r="F364" s="571"/>
      <c r="G364" s="1202"/>
      <c r="H364" s="564"/>
      <c r="I364" s="561"/>
      <c r="J364" s="561">
        <v>4699</v>
      </c>
      <c r="K364" s="561"/>
      <c r="L364" s="574">
        <f>SUM(I364:K364)</f>
        <v>4699</v>
      </c>
      <c r="M364" s="1203"/>
    </row>
    <row r="365" spans="1:13" ht="18" customHeight="1" x14ac:dyDescent="0.3">
      <c r="A365" s="558">
        <v>350</v>
      </c>
      <c r="B365" s="588"/>
      <c r="C365" s="546"/>
      <c r="D365" s="682" t="s">
        <v>614</v>
      </c>
      <c r="E365" s="561"/>
      <c r="F365" s="571"/>
      <c r="G365" s="1202"/>
      <c r="H365" s="564"/>
      <c r="I365" s="561"/>
      <c r="J365" s="1204"/>
      <c r="K365" s="561"/>
      <c r="L365" s="574">
        <f>SUM(I365:K365)</f>
        <v>0</v>
      </c>
      <c r="M365" s="1203"/>
    </row>
    <row r="366" spans="1:13" ht="18" customHeight="1" x14ac:dyDescent="0.3">
      <c r="A366" s="558">
        <v>351</v>
      </c>
      <c r="B366" s="588"/>
      <c r="C366" s="546"/>
      <c r="D366" s="871" t="s">
        <v>874</v>
      </c>
      <c r="E366" s="561"/>
      <c r="F366" s="571"/>
      <c r="G366" s="1202"/>
      <c r="H366" s="564"/>
      <c r="I366" s="561"/>
      <c r="J366" s="561">
        <f>SUM(J364:J365)</f>
        <v>4699</v>
      </c>
      <c r="K366" s="561"/>
      <c r="L366" s="574">
        <f>SUM(I366:K366)</f>
        <v>4699</v>
      </c>
      <c r="M366" s="1203"/>
    </row>
    <row r="367" spans="1:13" ht="22.35" customHeight="1" x14ac:dyDescent="0.3">
      <c r="A367" s="558">
        <v>352</v>
      </c>
      <c r="B367" s="588"/>
      <c r="C367" s="576">
        <v>152</v>
      </c>
      <c r="D367" s="1178" t="s">
        <v>508</v>
      </c>
      <c r="E367" s="570">
        <f>F367+G367+L371+M368</f>
        <v>3169</v>
      </c>
      <c r="F367" s="571"/>
      <c r="G367" s="1202"/>
      <c r="H367" s="564" t="s">
        <v>23</v>
      </c>
      <c r="I367" s="561"/>
      <c r="J367" s="561"/>
      <c r="K367" s="561"/>
      <c r="L367" s="589"/>
      <c r="M367" s="1203"/>
    </row>
    <row r="368" spans="1:13" ht="18" customHeight="1" x14ac:dyDescent="0.3">
      <c r="A368" s="558">
        <v>353</v>
      </c>
      <c r="B368" s="588"/>
      <c r="C368" s="546"/>
      <c r="D368" s="1195" t="s">
        <v>239</v>
      </c>
      <c r="E368" s="561"/>
      <c r="F368" s="571"/>
      <c r="G368" s="1202"/>
      <c r="H368" s="564"/>
      <c r="I368" s="561"/>
      <c r="J368" s="561">
        <v>4400</v>
      </c>
      <c r="K368" s="561"/>
      <c r="L368" s="574">
        <f>SUM(I368:K368)</f>
        <v>4400</v>
      </c>
      <c r="M368" s="1203"/>
    </row>
    <row r="369" spans="1:13" ht="18" customHeight="1" x14ac:dyDescent="0.3">
      <c r="A369" s="558">
        <v>354</v>
      </c>
      <c r="B369" s="588"/>
      <c r="C369" s="546"/>
      <c r="D369" s="871" t="s">
        <v>840</v>
      </c>
      <c r="E369" s="561"/>
      <c r="F369" s="571"/>
      <c r="G369" s="1202"/>
      <c r="H369" s="564"/>
      <c r="I369" s="561"/>
      <c r="J369" s="561">
        <v>3169</v>
      </c>
      <c r="K369" s="561"/>
      <c r="L369" s="574">
        <f>SUM(I369:K369)</f>
        <v>3169</v>
      </c>
      <c r="M369" s="1203"/>
    </row>
    <row r="370" spans="1:13" ht="18" customHeight="1" x14ac:dyDescent="0.3">
      <c r="A370" s="558">
        <v>355</v>
      </c>
      <c r="B370" s="588"/>
      <c r="C370" s="546"/>
      <c r="D370" s="682" t="s">
        <v>614</v>
      </c>
      <c r="E370" s="561"/>
      <c r="F370" s="571"/>
      <c r="G370" s="1202"/>
      <c r="H370" s="564"/>
      <c r="I370" s="1204"/>
      <c r="J370" s="1204"/>
      <c r="K370" s="1204"/>
      <c r="L370" s="887">
        <f>SUM(I370:K370)</f>
        <v>0</v>
      </c>
      <c r="M370" s="1203"/>
    </row>
    <row r="371" spans="1:13" ht="18" customHeight="1" x14ac:dyDescent="0.3">
      <c r="A371" s="558">
        <v>356</v>
      </c>
      <c r="B371" s="588"/>
      <c r="C371" s="546"/>
      <c r="D371" s="871" t="s">
        <v>874</v>
      </c>
      <c r="E371" s="561"/>
      <c r="F371" s="571"/>
      <c r="G371" s="1202"/>
      <c r="H371" s="564"/>
      <c r="I371" s="561"/>
      <c r="J371" s="561">
        <f>SUM(J369:J370)</f>
        <v>3169</v>
      </c>
      <c r="K371" s="561"/>
      <c r="L371" s="574">
        <f>SUM(I371:K371)</f>
        <v>3169</v>
      </c>
      <c r="M371" s="1203"/>
    </row>
    <row r="372" spans="1:13" ht="22.35" customHeight="1" x14ac:dyDescent="0.3">
      <c r="A372" s="558">
        <v>357</v>
      </c>
      <c r="B372" s="588"/>
      <c r="C372" s="576">
        <v>153</v>
      </c>
      <c r="D372" s="1178" t="s">
        <v>509</v>
      </c>
      <c r="E372" s="570">
        <f>F372+G372+L376+M373</f>
        <v>18000</v>
      </c>
      <c r="F372" s="571"/>
      <c r="G372" s="1202"/>
      <c r="H372" s="564" t="s">
        <v>23</v>
      </c>
      <c r="I372" s="561"/>
      <c r="J372" s="561"/>
      <c r="K372" s="561"/>
      <c r="L372" s="589"/>
      <c r="M372" s="1203"/>
    </row>
    <row r="373" spans="1:13" ht="18" customHeight="1" x14ac:dyDescent="0.3">
      <c r="A373" s="558">
        <v>358</v>
      </c>
      <c r="B373" s="588"/>
      <c r="C373" s="546"/>
      <c r="D373" s="1195" t="s">
        <v>239</v>
      </c>
      <c r="E373" s="561"/>
      <c r="F373" s="571"/>
      <c r="G373" s="1202"/>
      <c r="H373" s="564"/>
      <c r="I373" s="561"/>
      <c r="J373" s="561">
        <v>18000</v>
      </c>
      <c r="K373" s="561"/>
      <c r="L373" s="574">
        <f>SUM(I373:K373)</f>
        <v>18000</v>
      </c>
      <c r="M373" s="1203"/>
    </row>
    <row r="374" spans="1:13" ht="18" customHeight="1" x14ac:dyDescent="0.3">
      <c r="A374" s="558">
        <v>359</v>
      </c>
      <c r="B374" s="588"/>
      <c r="C374" s="546"/>
      <c r="D374" s="871" t="s">
        <v>840</v>
      </c>
      <c r="E374" s="561"/>
      <c r="F374" s="571"/>
      <c r="G374" s="1202"/>
      <c r="H374" s="564"/>
      <c r="I374" s="561"/>
      <c r="J374" s="561">
        <v>18000</v>
      </c>
      <c r="K374" s="561"/>
      <c r="L374" s="574">
        <f>SUM(I374:K374)</f>
        <v>18000</v>
      </c>
      <c r="M374" s="1203"/>
    </row>
    <row r="375" spans="1:13" ht="18" customHeight="1" x14ac:dyDescent="0.3">
      <c r="A375" s="558">
        <v>360</v>
      </c>
      <c r="B375" s="588"/>
      <c r="C375" s="546"/>
      <c r="D375" s="682" t="s">
        <v>614</v>
      </c>
      <c r="E375" s="561"/>
      <c r="F375" s="571"/>
      <c r="G375" s="1202"/>
      <c r="H375" s="564"/>
      <c r="I375" s="1204"/>
      <c r="J375" s="1204"/>
      <c r="K375" s="1204"/>
      <c r="L375" s="887">
        <f>SUM(I375:K375)</f>
        <v>0</v>
      </c>
      <c r="M375" s="1203"/>
    </row>
    <row r="376" spans="1:13" ht="18" customHeight="1" x14ac:dyDescent="0.3">
      <c r="A376" s="558">
        <v>361</v>
      </c>
      <c r="B376" s="588"/>
      <c r="C376" s="546"/>
      <c r="D376" s="871" t="s">
        <v>874</v>
      </c>
      <c r="E376" s="561"/>
      <c r="F376" s="571"/>
      <c r="G376" s="1202"/>
      <c r="H376" s="564"/>
      <c r="I376" s="561"/>
      <c r="J376" s="561">
        <f>SUM(J374:J375)</f>
        <v>18000</v>
      </c>
      <c r="K376" s="561"/>
      <c r="L376" s="574">
        <f>SUM(I376:K376)</f>
        <v>18000</v>
      </c>
      <c r="M376" s="1203"/>
    </row>
    <row r="377" spans="1:13" ht="22.35" customHeight="1" x14ac:dyDescent="0.3">
      <c r="A377" s="558">
        <v>362</v>
      </c>
      <c r="B377" s="588"/>
      <c r="C377" s="576">
        <v>154</v>
      </c>
      <c r="D377" s="1178" t="s">
        <v>510</v>
      </c>
      <c r="E377" s="570">
        <f>F377+G377+L381+M378</f>
        <v>6731</v>
      </c>
      <c r="F377" s="571"/>
      <c r="G377" s="1202"/>
      <c r="H377" s="564" t="s">
        <v>23</v>
      </c>
      <c r="I377" s="561"/>
      <c r="J377" s="561"/>
      <c r="K377" s="561"/>
      <c r="L377" s="589"/>
      <c r="M377" s="1203"/>
    </row>
    <row r="378" spans="1:13" ht="18" customHeight="1" x14ac:dyDescent="0.3">
      <c r="A378" s="558">
        <v>363</v>
      </c>
      <c r="B378" s="588"/>
      <c r="C378" s="546"/>
      <c r="D378" s="1195" t="s">
        <v>239</v>
      </c>
      <c r="E378" s="561"/>
      <c r="F378" s="571"/>
      <c r="G378" s="1202"/>
      <c r="H378" s="564"/>
      <c r="I378" s="561"/>
      <c r="J378" s="561">
        <v>6731</v>
      </c>
      <c r="K378" s="561"/>
      <c r="L378" s="574">
        <f>SUM(I378:K378)</f>
        <v>6731</v>
      </c>
      <c r="M378" s="1203"/>
    </row>
    <row r="379" spans="1:13" ht="18" customHeight="1" x14ac:dyDescent="0.3">
      <c r="A379" s="558">
        <v>364</v>
      </c>
      <c r="B379" s="588"/>
      <c r="C379" s="546"/>
      <c r="D379" s="871" t="s">
        <v>840</v>
      </c>
      <c r="E379" s="561"/>
      <c r="F379" s="571"/>
      <c r="G379" s="1202"/>
      <c r="H379" s="564"/>
      <c r="I379" s="561"/>
      <c r="J379" s="561">
        <v>6731</v>
      </c>
      <c r="K379" s="561"/>
      <c r="L379" s="574">
        <f>SUM(I379:K379)</f>
        <v>6731</v>
      </c>
      <c r="M379" s="1203"/>
    </row>
    <row r="380" spans="1:13" ht="18" customHeight="1" x14ac:dyDescent="0.3">
      <c r="A380" s="558">
        <v>365</v>
      </c>
      <c r="B380" s="588"/>
      <c r="C380" s="546"/>
      <c r="D380" s="682" t="s">
        <v>614</v>
      </c>
      <c r="E380" s="561"/>
      <c r="F380" s="571"/>
      <c r="G380" s="1202"/>
      <c r="H380" s="564"/>
      <c r="I380" s="1204"/>
      <c r="J380" s="1204"/>
      <c r="K380" s="1204"/>
      <c r="L380" s="887">
        <f>SUM(I380:K380)</f>
        <v>0</v>
      </c>
      <c r="M380" s="1203"/>
    </row>
    <row r="381" spans="1:13" ht="18" customHeight="1" x14ac:dyDescent="0.3">
      <c r="A381" s="558">
        <v>366</v>
      </c>
      <c r="B381" s="588"/>
      <c r="C381" s="546"/>
      <c r="D381" s="871" t="s">
        <v>874</v>
      </c>
      <c r="E381" s="561"/>
      <c r="F381" s="571"/>
      <c r="G381" s="1202"/>
      <c r="H381" s="564"/>
      <c r="I381" s="561"/>
      <c r="J381" s="561">
        <f>SUM(J379:J380)</f>
        <v>6731</v>
      </c>
      <c r="K381" s="561"/>
      <c r="L381" s="574">
        <f>SUM(I381:K381)</f>
        <v>6731</v>
      </c>
      <c r="M381" s="1203"/>
    </row>
    <row r="382" spans="1:13" ht="22.35" customHeight="1" x14ac:dyDescent="0.3">
      <c r="A382" s="558">
        <v>367</v>
      </c>
      <c r="B382" s="588"/>
      <c r="C382" s="576">
        <v>155</v>
      </c>
      <c r="D382" s="1178" t="s">
        <v>511</v>
      </c>
      <c r="E382" s="570">
        <f>F382+G382+L386+M383</f>
        <v>5200</v>
      </c>
      <c r="F382" s="571"/>
      <c r="G382" s="1202"/>
      <c r="H382" s="564" t="s">
        <v>23</v>
      </c>
      <c r="I382" s="561"/>
      <c r="J382" s="561"/>
      <c r="K382" s="561"/>
      <c r="L382" s="589"/>
      <c r="M382" s="1203"/>
    </row>
    <row r="383" spans="1:13" ht="18" customHeight="1" x14ac:dyDescent="0.3">
      <c r="A383" s="558">
        <v>368</v>
      </c>
      <c r="B383" s="588"/>
      <c r="C383" s="546"/>
      <c r="D383" s="1195" t="s">
        <v>239</v>
      </c>
      <c r="E383" s="561"/>
      <c r="F383" s="571"/>
      <c r="G383" s="1202"/>
      <c r="H383" s="564"/>
      <c r="I383" s="561"/>
      <c r="J383" s="561">
        <v>5200</v>
      </c>
      <c r="K383" s="561"/>
      <c r="L383" s="574">
        <f>SUM(I383:K383)</f>
        <v>5200</v>
      </c>
      <c r="M383" s="1203"/>
    </row>
    <row r="384" spans="1:13" ht="18" customHeight="1" x14ac:dyDescent="0.3">
      <c r="A384" s="558">
        <v>369</v>
      </c>
      <c r="B384" s="588"/>
      <c r="C384" s="546"/>
      <c r="D384" s="871" t="s">
        <v>840</v>
      </c>
      <c r="E384" s="561"/>
      <c r="F384" s="571"/>
      <c r="G384" s="1202"/>
      <c r="H384" s="564"/>
      <c r="I384" s="561"/>
      <c r="J384" s="561">
        <v>5200</v>
      </c>
      <c r="K384" s="561"/>
      <c r="L384" s="574">
        <f>SUM(I384:K384)</f>
        <v>5200</v>
      </c>
      <c r="M384" s="1203"/>
    </row>
    <row r="385" spans="1:13" ht="18" customHeight="1" x14ac:dyDescent="0.3">
      <c r="A385" s="558">
        <v>370</v>
      </c>
      <c r="B385" s="588"/>
      <c r="C385" s="546"/>
      <c r="D385" s="682" t="s">
        <v>614</v>
      </c>
      <c r="E385" s="561"/>
      <c r="F385" s="571"/>
      <c r="G385" s="1202"/>
      <c r="H385" s="564"/>
      <c r="I385" s="1204"/>
      <c r="J385" s="1204"/>
      <c r="K385" s="1204"/>
      <c r="L385" s="887">
        <f>SUM(I385:K385)</f>
        <v>0</v>
      </c>
      <c r="M385" s="1203"/>
    </row>
    <row r="386" spans="1:13" ht="18" customHeight="1" x14ac:dyDescent="0.3">
      <c r="A386" s="558">
        <v>371</v>
      </c>
      <c r="B386" s="588"/>
      <c r="C386" s="546"/>
      <c r="D386" s="871" t="s">
        <v>874</v>
      </c>
      <c r="E386" s="561"/>
      <c r="F386" s="571"/>
      <c r="G386" s="1202"/>
      <c r="H386" s="564"/>
      <c r="I386" s="561"/>
      <c r="J386" s="561">
        <f>SUM(J384:J385)</f>
        <v>5200</v>
      </c>
      <c r="K386" s="561"/>
      <c r="L386" s="574">
        <f>SUM(I386:K386)</f>
        <v>5200</v>
      </c>
      <c r="M386" s="1203"/>
    </row>
    <row r="387" spans="1:13" ht="22.35" customHeight="1" x14ac:dyDescent="0.3">
      <c r="A387" s="558">
        <v>372</v>
      </c>
      <c r="B387" s="588"/>
      <c r="C387" s="576">
        <v>156</v>
      </c>
      <c r="D387" s="1178" t="s">
        <v>512</v>
      </c>
      <c r="E387" s="570">
        <f>F387+G387+L391+M388</f>
        <v>5932</v>
      </c>
      <c r="F387" s="571"/>
      <c r="G387" s="1202"/>
      <c r="H387" s="564" t="s">
        <v>23</v>
      </c>
      <c r="I387" s="561"/>
      <c r="J387" s="561"/>
      <c r="K387" s="561"/>
      <c r="L387" s="589"/>
      <c r="M387" s="1203"/>
    </row>
    <row r="388" spans="1:13" ht="18" customHeight="1" x14ac:dyDescent="0.3">
      <c r="A388" s="558">
        <v>373</v>
      </c>
      <c r="B388" s="588"/>
      <c r="C388" s="546"/>
      <c r="D388" s="1195" t="s">
        <v>239</v>
      </c>
      <c r="E388" s="561"/>
      <c r="F388" s="571"/>
      <c r="G388" s="1202"/>
      <c r="H388" s="564"/>
      <c r="I388" s="561"/>
      <c r="J388" s="561">
        <v>6086</v>
      </c>
      <c r="K388" s="561"/>
      <c r="L388" s="574">
        <f>SUM(I388:K388)</f>
        <v>6086</v>
      </c>
      <c r="M388" s="1203"/>
    </row>
    <row r="389" spans="1:13" ht="18" customHeight="1" x14ac:dyDescent="0.3">
      <c r="A389" s="558">
        <v>374</v>
      </c>
      <c r="B389" s="588"/>
      <c r="C389" s="546"/>
      <c r="D389" s="871" t="s">
        <v>840</v>
      </c>
      <c r="E389" s="561"/>
      <c r="F389" s="571"/>
      <c r="G389" s="1202"/>
      <c r="H389" s="564"/>
      <c r="I389" s="561"/>
      <c r="J389" s="561">
        <v>5932</v>
      </c>
      <c r="K389" s="561"/>
      <c r="L389" s="574">
        <f>SUM(I389:K389)</f>
        <v>5932</v>
      </c>
      <c r="M389" s="1203"/>
    </row>
    <row r="390" spans="1:13" ht="18" customHeight="1" x14ac:dyDescent="0.3">
      <c r="A390" s="558">
        <v>375</v>
      </c>
      <c r="B390" s="588"/>
      <c r="C390" s="546"/>
      <c r="D390" s="682" t="s">
        <v>614</v>
      </c>
      <c r="E390" s="561"/>
      <c r="F390" s="571"/>
      <c r="G390" s="1202"/>
      <c r="H390" s="564"/>
      <c r="I390" s="1204"/>
      <c r="J390" s="1204"/>
      <c r="K390" s="1204"/>
      <c r="L390" s="887">
        <f>SUM(I390:K390)</f>
        <v>0</v>
      </c>
      <c r="M390" s="1203"/>
    </row>
    <row r="391" spans="1:13" ht="18" customHeight="1" x14ac:dyDescent="0.3">
      <c r="A391" s="558">
        <v>376</v>
      </c>
      <c r="B391" s="588"/>
      <c r="C391" s="546"/>
      <c r="D391" s="871" t="s">
        <v>874</v>
      </c>
      <c r="E391" s="561"/>
      <c r="F391" s="571"/>
      <c r="G391" s="1202"/>
      <c r="H391" s="564"/>
      <c r="I391" s="561"/>
      <c r="J391" s="561">
        <f>SUM(J389:J390)</f>
        <v>5932</v>
      </c>
      <c r="K391" s="561"/>
      <c r="L391" s="574">
        <f>SUM(I391:K391)</f>
        <v>5932</v>
      </c>
      <c r="M391" s="1203"/>
    </row>
    <row r="392" spans="1:13" ht="22.35" customHeight="1" x14ac:dyDescent="0.3">
      <c r="A392" s="558">
        <v>377</v>
      </c>
      <c r="B392" s="588"/>
      <c r="C392" s="576">
        <v>158</v>
      </c>
      <c r="D392" s="1178" t="s">
        <v>513</v>
      </c>
      <c r="E392" s="570">
        <f>F392+G392+L396+M393</f>
        <v>23775</v>
      </c>
      <c r="F392" s="571"/>
      <c r="G392" s="1202"/>
      <c r="H392" s="564" t="s">
        <v>23</v>
      </c>
      <c r="I392" s="561"/>
      <c r="J392" s="561"/>
      <c r="K392" s="561"/>
      <c r="L392" s="589"/>
      <c r="M392" s="1203"/>
    </row>
    <row r="393" spans="1:13" ht="18" customHeight="1" x14ac:dyDescent="0.3">
      <c r="A393" s="558">
        <v>378</v>
      </c>
      <c r="B393" s="588"/>
      <c r="C393" s="546"/>
      <c r="D393" s="1195" t="s">
        <v>239</v>
      </c>
      <c r="E393" s="561"/>
      <c r="F393" s="571"/>
      <c r="G393" s="1202"/>
      <c r="H393" s="564"/>
      <c r="I393" s="561"/>
      <c r="J393" s="561">
        <v>23775</v>
      </c>
      <c r="K393" s="561"/>
      <c r="L393" s="574">
        <f>SUM(I393:K393)</f>
        <v>23775</v>
      </c>
      <c r="M393" s="1203"/>
    </row>
    <row r="394" spans="1:13" ht="18" customHeight="1" x14ac:dyDescent="0.3">
      <c r="A394" s="558">
        <v>379</v>
      </c>
      <c r="B394" s="588"/>
      <c r="C394" s="546"/>
      <c r="D394" s="871" t="s">
        <v>840</v>
      </c>
      <c r="E394" s="561"/>
      <c r="F394" s="571"/>
      <c r="G394" s="1202"/>
      <c r="H394" s="564"/>
      <c r="I394" s="561"/>
      <c r="J394" s="561">
        <v>23775</v>
      </c>
      <c r="K394" s="561"/>
      <c r="L394" s="574">
        <f>SUM(I394:K394)</f>
        <v>23775</v>
      </c>
      <c r="M394" s="1203"/>
    </row>
    <row r="395" spans="1:13" ht="18" customHeight="1" x14ac:dyDescent="0.3">
      <c r="A395" s="558">
        <v>380</v>
      </c>
      <c r="B395" s="588"/>
      <c r="C395" s="546"/>
      <c r="D395" s="682" t="s">
        <v>614</v>
      </c>
      <c r="E395" s="561"/>
      <c r="F395" s="571"/>
      <c r="G395" s="1202"/>
      <c r="H395" s="564"/>
      <c r="I395" s="1204"/>
      <c r="J395" s="1204"/>
      <c r="K395" s="1204"/>
      <c r="L395" s="887">
        <f>SUM(I395:K395)</f>
        <v>0</v>
      </c>
      <c r="M395" s="1203"/>
    </row>
    <row r="396" spans="1:13" ht="18" customHeight="1" x14ac:dyDescent="0.3">
      <c r="A396" s="558">
        <v>381</v>
      </c>
      <c r="B396" s="588"/>
      <c r="C396" s="546"/>
      <c r="D396" s="871" t="s">
        <v>874</v>
      </c>
      <c r="E396" s="561"/>
      <c r="F396" s="571"/>
      <c r="G396" s="1202"/>
      <c r="H396" s="564"/>
      <c r="I396" s="561"/>
      <c r="J396" s="561">
        <f>SUM(J394:J395)</f>
        <v>23775</v>
      </c>
      <c r="K396" s="561"/>
      <c r="L396" s="574">
        <f>SUM(I396:K396)</f>
        <v>23775</v>
      </c>
      <c r="M396" s="1203"/>
    </row>
    <row r="397" spans="1:13" ht="22.35" customHeight="1" x14ac:dyDescent="0.3">
      <c r="A397" s="558">
        <v>382</v>
      </c>
      <c r="B397" s="588"/>
      <c r="C397" s="576">
        <v>159</v>
      </c>
      <c r="D397" s="1178" t="s">
        <v>514</v>
      </c>
      <c r="E397" s="570">
        <f>F397+G397+L401+M398</f>
        <v>22225</v>
      </c>
      <c r="F397" s="571"/>
      <c r="G397" s="1202"/>
      <c r="H397" s="564" t="s">
        <v>23</v>
      </c>
      <c r="I397" s="561"/>
      <c r="J397" s="561"/>
      <c r="K397" s="561"/>
      <c r="L397" s="589"/>
      <c r="M397" s="1203"/>
    </row>
    <row r="398" spans="1:13" ht="18" customHeight="1" x14ac:dyDescent="0.3">
      <c r="A398" s="558">
        <v>383</v>
      </c>
      <c r="B398" s="588"/>
      <c r="C398" s="546"/>
      <c r="D398" s="1195" t="s">
        <v>239</v>
      </c>
      <c r="E398" s="561"/>
      <c r="F398" s="571"/>
      <c r="G398" s="1202"/>
      <c r="H398" s="564"/>
      <c r="I398" s="561">
        <v>22225</v>
      </c>
      <c r="J398" s="561"/>
      <c r="K398" s="561"/>
      <c r="L398" s="574">
        <f>SUM(I398:K398)</f>
        <v>22225</v>
      </c>
      <c r="M398" s="1203"/>
    </row>
    <row r="399" spans="1:13" ht="18" customHeight="1" x14ac:dyDescent="0.3">
      <c r="A399" s="558">
        <v>384</v>
      </c>
      <c r="B399" s="588"/>
      <c r="C399" s="546"/>
      <c r="D399" s="871" t="s">
        <v>840</v>
      </c>
      <c r="E399" s="561"/>
      <c r="F399" s="571"/>
      <c r="G399" s="1202"/>
      <c r="H399" s="564"/>
      <c r="I399" s="561">
        <v>22225</v>
      </c>
      <c r="J399" s="561"/>
      <c r="K399" s="561"/>
      <c r="L399" s="574">
        <f>SUM(I399:K399)</f>
        <v>22225</v>
      </c>
      <c r="M399" s="1203"/>
    </row>
    <row r="400" spans="1:13" ht="18" customHeight="1" x14ac:dyDescent="0.3">
      <c r="A400" s="558">
        <v>385</v>
      </c>
      <c r="B400" s="588"/>
      <c r="C400" s="546"/>
      <c r="D400" s="682" t="s">
        <v>614</v>
      </c>
      <c r="E400" s="561"/>
      <c r="F400" s="571"/>
      <c r="G400" s="1202"/>
      <c r="H400" s="564"/>
      <c r="I400" s="1204"/>
      <c r="J400" s="1204"/>
      <c r="K400" s="1204"/>
      <c r="L400" s="887">
        <f>SUM(I400:K400)</f>
        <v>0</v>
      </c>
      <c r="M400" s="1203"/>
    </row>
    <row r="401" spans="1:13" ht="18" customHeight="1" x14ac:dyDescent="0.3">
      <c r="A401" s="558">
        <v>386</v>
      </c>
      <c r="B401" s="588"/>
      <c r="C401" s="546"/>
      <c r="D401" s="871" t="s">
        <v>874</v>
      </c>
      <c r="E401" s="561"/>
      <c r="F401" s="571"/>
      <c r="G401" s="1202"/>
      <c r="H401" s="564"/>
      <c r="I401" s="561">
        <f>SUM(I399:I400)</f>
        <v>22225</v>
      </c>
      <c r="J401" s="561"/>
      <c r="K401" s="561"/>
      <c r="L401" s="574">
        <f>SUM(I401:K401)</f>
        <v>22225</v>
      </c>
      <c r="M401" s="1203"/>
    </row>
    <row r="402" spans="1:13" ht="22.35" customHeight="1" x14ac:dyDescent="0.3">
      <c r="A402" s="558">
        <v>387</v>
      </c>
      <c r="B402" s="588"/>
      <c r="C402" s="576">
        <v>160</v>
      </c>
      <c r="D402" s="1178" t="s">
        <v>515</v>
      </c>
      <c r="E402" s="570">
        <f>F402+G402+L406+M403</f>
        <v>8446</v>
      </c>
      <c r="F402" s="571"/>
      <c r="G402" s="1202"/>
      <c r="H402" s="564" t="s">
        <v>23</v>
      </c>
      <c r="I402" s="561"/>
      <c r="J402" s="561"/>
      <c r="K402" s="561"/>
      <c r="L402" s="589"/>
      <c r="M402" s="1203"/>
    </row>
    <row r="403" spans="1:13" ht="18" customHeight="1" x14ac:dyDescent="0.3">
      <c r="A403" s="558">
        <v>388</v>
      </c>
      <c r="B403" s="588"/>
      <c r="C403" s="546"/>
      <c r="D403" s="1195" t="s">
        <v>239</v>
      </c>
      <c r="E403" s="561"/>
      <c r="F403" s="571"/>
      <c r="G403" s="1202"/>
      <c r="H403" s="564"/>
      <c r="I403" s="561"/>
      <c r="J403" s="561">
        <v>8446</v>
      </c>
      <c r="K403" s="561"/>
      <c r="L403" s="574">
        <f>SUM(I403:K403)</f>
        <v>8446</v>
      </c>
      <c r="M403" s="1203"/>
    </row>
    <row r="404" spans="1:13" ht="18" customHeight="1" x14ac:dyDescent="0.3">
      <c r="A404" s="558">
        <v>389</v>
      </c>
      <c r="B404" s="588"/>
      <c r="C404" s="546"/>
      <c r="D404" s="871" t="s">
        <v>840</v>
      </c>
      <c r="E404" s="561"/>
      <c r="F404" s="571"/>
      <c r="G404" s="1202"/>
      <c r="H404" s="564"/>
      <c r="I404" s="561"/>
      <c r="J404" s="561">
        <v>8446</v>
      </c>
      <c r="K404" s="561"/>
      <c r="L404" s="574">
        <f>SUM(I404:K404)</f>
        <v>8446</v>
      </c>
      <c r="M404" s="1203"/>
    </row>
    <row r="405" spans="1:13" ht="18" customHeight="1" x14ac:dyDescent="0.3">
      <c r="A405" s="558">
        <v>390</v>
      </c>
      <c r="B405" s="588"/>
      <c r="C405" s="546"/>
      <c r="D405" s="682" t="s">
        <v>614</v>
      </c>
      <c r="E405" s="561"/>
      <c r="F405" s="571"/>
      <c r="G405" s="1202"/>
      <c r="H405" s="564"/>
      <c r="I405" s="1204"/>
      <c r="J405" s="1204"/>
      <c r="K405" s="1204"/>
      <c r="L405" s="887">
        <f>SUM(I405:K405)</f>
        <v>0</v>
      </c>
      <c r="M405" s="1203"/>
    </row>
    <row r="406" spans="1:13" ht="18" customHeight="1" x14ac:dyDescent="0.3">
      <c r="A406" s="558">
        <v>391</v>
      </c>
      <c r="B406" s="588"/>
      <c r="C406" s="546"/>
      <c r="D406" s="871" t="s">
        <v>874</v>
      </c>
      <c r="E406" s="561"/>
      <c r="F406" s="571"/>
      <c r="G406" s="1202"/>
      <c r="H406" s="564"/>
      <c r="I406" s="561"/>
      <c r="J406" s="561">
        <f>SUM(J404:J405)</f>
        <v>8446</v>
      </c>
      <c r="K406" s="561"/>
      <c r="L406" s="574">
        <f>SUM(I406:K406)</f>
        <v>8446</v>
      </c>
      <c r="M406" s="1203"/>
    </row>
    <row r="407" spans="1:13" ht="22.35" customHeight="1" x14ac:dyDescent="0.3">
      <c r="A407" s="558">
        <v>392</v>
      </c>
      <c r="B407" s="588"/>
      <c r="C407" s="576">
        <v>161</v>
      </c>
      <c r="D407" s="1178" t="s">
        <v>516</v>
      </c>
      <c r="E407" s="570">
        <f>F407+G407+L411+M408</f>
        <v>51443</v>
      </c>
      <c r="F407" s="571"/>
      <c r="G407" s="1202"/>
      <c r="H407" s="564" t="s">
        <v>23</v>
      </c>
      <c r="I407" s="561"/>
      <c r="J407" s="561"/>
      <c r="K407" s="561"/>
      <c r="L407" s="589"/>
      <c r="M407" s="1203"/>
    </row>
    <row r="408" spans="1:13" ht="18" customHeight="1" x14ac:dyDescent="0.3">
      <c r="A408" s="558">
        <v>393</v>
      </c>
      <c r="B408" s="588"/>
      <c r="C408" s="546"/>
      <c r="D408" s="1195" t="s">
        <v>239</v>
      </c>
      <c r="E408" s="561"/>
      <c r="F408" s="571"/>
      <c r="G408" s="1202"/>
      <c r="H408" s="564"/>
      <c r="I408" s="561"/>
      <c r="J408" s="561">
        <v>51443</v>
      </c>
      <c r="K408" s="561"/>
      <c r="L408" s="574">
        <f>SUM(I408:K408)</f>
        <v>51443</v>
      </c>
      <c r="M408" s="1203"/>
    </row>
    <row r="409" spans="1:13" ht="18" customHeight="1" x14ac:dyDescent="0.3">
      <c r="A409" s="558">
        <v>394</v>
      </c>
      <c r="B409" s="588"/>
      <c r="C409" s="546"/>
      <c r="D409" s="871" t="s">
        <v>840</v>
      </c>
      <c r="E409" s="561"/>
      <c r="F409" s="571"/>
      <c r="G409" s="1202"/>
      <c r="H409" s="564"/>
      <c r="I409" s="561"/>
      <c r="J409" s="561">
        <v>51443</v>
      </c>
      <c r="K409" s="561"/>
      <c r="L409" s="574">
        <f>SUM(I409:K409)</f>
        <v>51443</v>
      </c>
      <c r="M409" s="1203"/>
    </row>
    <row r="410" spans="1:13" ht="18" customHeight="1" x14ac:dyDescent="0.3">
      <c r="A410" s="558">
        <v>395</v>
      </c>
      <c r="B410" s="588"/>
      <c r="C410" s="546"/>
      <c r="D410" s="682" t="s">
        <v>614</v>
      </c>
      <c r="E410" s="561"/>
      <c r="F410" s="571"/>
      <c r="G410" s="1202"/>
      <c r="H410" s="564"/>
      <c r="I410" s="1204"/>
      <c r="J410" s="1204"/>
      <c r="K410" s="1204"/>
      <c r="L410" s="887">
        <f>SUM(I410:K410)</f>
        <v>0</v>
      </c>
      <c r="M410" s="1203"/>
    </row>
    <row r="411" spans="1:13" ht="18" customHeight="1" x14ac:dyDescent="0.3">
      <c r="A411" s="558">
        <v>396</v>
      </c>
      <c r="B411" s="588"/>
      <c r="C411" s="546"/>
      <c r="D411" s="871" t="s">
        <v>874</v>
      </c>
      <c r="E411" s="561"/>
      <c r="F411" s="571"/>
      <c r="G411" s="1202"/>
      <c r="H411" s="564"/>
      <c r="I411" s="561"/>
      <c r="J411" s="561">
        <f>SUM(J409:J410)</f>
        <v>51443</v>
      </c>
      <c r="K411" s="561"/>
      <c r="L411" s="574">
        <f>SUM(I411:K411)</f>
        <v>51443</v>
      </c>
      <c r="M411" s="1203"/>
    </row>
    <row r="412" spans="1:13" ht="22.35" customHeight="1" x14ac:dyDescent="0.3">
      <c r="A412" s="558">
        <v>397</v>
      </c>
      <c r="B412" s="588"/>
      <c r="C412" s="576">
        <v>162</v>
      </c>
      <c r="D412" s="1178" t="s">
        <v>517</v>
      </c>
      <c r="E412" s="570">
        <f>F412+G412+L416+M413</f>
        <v>47838</v>
      </c>
      <c r="F412" s="571"/>
      <c r="G412" s="1202"/>
      <c r="H412" s="564" t="s">
        <v>23</v>
      </c>
      <c r="I412" s="561"/>
      <c r="J412" s="561"/>
      <c r="K412" s="561"/>
      <c r="L412" s="589"/>
      <c r="M412" s="1203"/>
    </row>
    <row r="413" spans="1:13" ht="18" customHeight="1" x14ac:dyDescent="0.3">
      <c r="A413" s="558">
        <v>398</v>
      </c>
      <c r="B413" s="588"/>
      <c r="C413" s="546"/>
      <c r="D413" s="1195" t="s">
        <v>239</v>
      </c>
      <c r="E413" s="561"/>
      <c r="F413" s="571"/>
      <c r="G413" s="1202"/>
      <c r="H413" s="564"/>
      <c r="I413" s="561"/>
      <c r="J413" s="561">
        <v>47838</v>
      </c>
      <c r="K413" s="561"/>
      <c r="L413" s="574">
        <f>SUM(I413:K413)</f>
        <v>47838</v>
      </c>
      <c r="M413" s="1203"/>
    </row>
    <row r="414" spans="1:13" ht="18" customHeight="1" x14ac:dyDescent="0.3">
      <c r="A414" s="558">
        <v>399</v>
      </c>
      <c r="B414" s="588"/>
      <c r="C414" s="546"/>
      <c r="D414" s="871" t="s">
        <v>840</v>
      </c>
      <c r="E414" s="561"/>
      <c r="F414" s="571"/>
      <c r="G414" s="1202"/>
      <c r="H414" s="564"/>
      <c r="I414" s="561"/>
      <c r="J414" s="561">
        <v>47838</v>
      </c>
      <c r="K414" s="561"/>
      <c r="L414" s="574">
        <f>SUM(I414:K414)</f>
        <v>47838</v>
      </c>
      <c r="M414" s="1203"/>
    </row>
    <row r="415" spans="1:13" ht="18" customHeight="1" x14ac:dyDescent="0.3">
      <c r="A415" s="558">
        <v>400</v>
      </c>
      <c r="B415" s="588"/>
      <c r="C415" s="546"/>
      <c r="D415" s="682" t="s">
        <v>614</v>
      </c>
      <c r="E415" s="561"/>
      <c r="F415" s="571"/>
      <c r="G415" s="1202"/>
      <c r="H415" s="564"/>
      <c r="I415" s="1204"/>
      <c r="J415" s="1204"/>
      <c r="K415" s="1204"/>
      <c r="L415" s="887">
        <f>SUM(I415:K415)</f>
        <v>0</v>
      </c>
      <c r="M415" s="1203"/>
    </row>
    <row r="416" spans="1:13" ht="18" customHeight="1" x14ac:dyDescent="0.3">
      <c r="A416" s="558">
        <v>401</v>
      </c>
      <c r="B416" s="588"/>
      <c r="C416" s="546"/>
      <c r="D416" s="871" t="s">
        <v>874</v>
      </c>
      <c r="E416" s="561"/>
      <c r="F416" s="571"/>
      <c r="G416" s="1202"/>
      <c r="H416" s="564"/>
      <c r="I416" s="561"/>
      <c r="J416" s="561">
        <f>SUM(J414:J415)</f>
        <v>47838</v>
      </c>
      <c r="K416" s="561"/>
      <c r="L416" s="574">
        <f>SUM(I416:K416)</f>
        <v>47838</v>
      </c>
      <c r="M416" s="1203"/>
    </row>
    <row r="417" spans="1:13" ht="22.35" customHeight="1" x14ac:dyDescent="0.3">
      <c r="A417" s="558">
        <v>402</v>
      </c>
      <c r="B417" s="588"/>
      <c r="C417" s="576">
        <v>163</v>
      </c>
      <c r="D417" s="1178" t="s">
        <v>518</v>
      </c>
      <c r="E417" s="570">
        <f>F417+G417+L421+M418</f>
        <v>1207</v>
      </c>
      <c r="F417" s="571"/>
      <c r="G417" s="1202"/>
      <c r="H417" s="564" t="s">
        <v>23</v>
      </c>
      <c r="I417" s="561"/>
      <c r="J417" s="561"/>
      <c r="K417" s="561"/>
      <c r="L417" s="589"/>
      <c r="M417" s="1203"/>
    </row>
    <row r="418" spans="1:13" ht="18" customHeight="1" x14ac:dyDescent="0.3">
      <c r="A418" s="558">
        <v>403</v>
      </c>
      <c r="B418" s="588"/>
      <c r="C418" s="546"/>
      <c r="D418" s="1195" t="s">
        <v>239</v>
      </c>
      <c r="E418" s="561"/>
      <c r="F418" s="571"/>
      <c r="G418" s="1202"/>
      <c r="H418" s="564"/>
      <c r="I418" s="561"/>
      <c r="J418" s="561">
        <v>1207</v>
      </c>
      <c r="K418" s="561"/>
      <c r="L418" s="574">
        <f>SUM(I418:K418)</f>
        <v>1207</v>
      </c>
      <c r="M418" s="1203"/>
    </row>
    <row r="419" spans="1:13" ht="18" customHeight="1" x14ac:dyDescent="0.3">
      <c r="A419" s="558">
        <v>404</v>
      </c>
      <c r="B419" s="588"/>
      <c r="C419" s="546"/>
      <c r="D419" s="871" t="s">
        <v>840</v>
      </c>
      <c r="E419" s="561"/>
      <c r="F419" s="571"/>
      <c r="G419" s="1202"/>
      <c r="H419" s="564"/>
      <c r="I419" s="561"/>
      <c r="J419" s="561">
        <v>1207</v>
      </c>
      <c r="K419" s="561"/>
      <c r="L419" s="574">
        <f>SUM(I419:K419)</f>
        <v>1207</v>
      </c>
      <c r="M419" s="1203"/>
    </row>
    <row r="420" spans="1:13" ht="18" customHeight="1" x14ac:dyDescent="0.3">
      <c r="A420" s="558">
        <v>405</v>
      </c>
      <c r="B420" s="588"/>
      <c r="C420" s="546"/>
      <c r="D420" s="682" t="s">
        <v>614</v>
      </c>
      <c r="E420" s="561"/>
      <c r="F420" s="571"/>
      <c r="G420" s="1202"/>
      <c r="H420" s="564"/>
      <c r="I420" s="1204"/>
      <c r="J420" s="1204"/>
      <c r="K420" s="1204"/>
      <c r="L420" s="887">
        <f>SUM(I420:K420)</f>
        <v>0</v>
      </c>
      <c r="M420" s="1203"/>
    </row>
    <row r="421" spans="1:13" ht="18" customHeight="1" x14ac:dyDescent="0.3">
      <c r="A421" s="558">
        <v>406</v>
      </c>
      <c r="B421" s="588"/>
      <c r="C421" s="546"/>
      <c r="D421" s="871" t="s">
        <v>874</v>
      </c>
      <c r="E421" s="561"/>
      <c r="F421" s="571"/>
      <c r="G421" s="1202"/>
      <c r="H421" s="564"/>
      <c r="I421" s="561"/>
      <c r="J421" s="561">
        <f>SUM(J419:J420)</f>
        <v>1207</v>
      </c>
      <c r="K421" s="561"/>
      <c r="L421" s="574">
        <f>SUM(I421:K421)</f>
        <v>1207</v>
      </c>
      <c r="M421" s="1203"/>
    </row>
    <row r="422" spans="1:13" ht="33" x14ac:dyDescent="0.3">
      <c r="A422" s="558">
        <v>407</v>
      </c>
      <c r="B422" s="588"/>
      <c r="C422" s="546">
        <v>164</v>
      </c>
      <c r="D422" s="1207" t="s">
        <v>519</v>
      </c>
      <c r="E422" s="570">
        <f>F422+G422+L426+M423</f>
        <v>6108</v>
      </c>
      <c r="F422" s="571"/>
      <c r="G422" s="1202"/>
      <c r="H422" s="564" t="s">
        <v>22</v>
      </c>
      <c r="I422" s="561"/>
      <c r="J422" s="561"/>
      <c r="K422" s="561"/>
      <c r="L422" s="589"/>
      <c r="M422" s="1203"/>
    </row>
    <row r="423" spans="1:13" ht="18" customHeight="1" x14ac:dyDescent="0.3">
      <c r="A423" s="558">
        <v>408</v>
      </c>
      <c r="B423" s="588"/>
      <c r="C423" s="546"/>
      <c r="D423" s="1195" t="s">
        <v>239</v>
      </c>
      <c r="E423" s="561"/>
      <c r="F423" s="571"/>
      <c r="G423" s="1202"/>
      <c r="H423" s="564"/>
      <c r="I423" s="561"/>
      <c r="J423" s="561">
        <v>6108</v>
      </c>
      <c r="K423" s="561"/>
      <c r="L423" s="574">
        <f>SUM(I423:K423)</f>
        <v>6108</v>
      </c>
      <c r="M423" s="1203"/>
    </row>
    <row r="424" spans="1:13" ht="18" customHeight="1" x14ac:dyDescent="0.3">
      <c r="A424" s="558">
        <v>409</v>
      </c>
      <c r="B424" s="588"/>
      <c r="C424" s="546"/>
      <c r="D424" s="871" t="s">
        <v>840</v>
      </c>
      <c r="E424" s="561"/>
      <c r="F424" s="571"/>
      <c r="G424" s="1202"/>
      <c r="H424" s="564"/>
      <c r="I424" s="561"/>
      <c r="J424" s="561">
        <v>6108</v>
      </c>
      <c r="K424" s="561"/>
      <c r="L424" s="574">
        <f>SUM(I424:K424)</f>
        <v>6108</v>
      </c>
      <c r="M424" s="1203"/>
    </row>
    <row r="425" spans="1:13" ht="18" customHeight="1" x14ac:dyDescent="0.3">
      <c r="A425" s="558">
        <v>410</v>
      </c>
      <c r="B425" s="588"/>
      <c r="C425" s="546"/>
      <c r="D425" s="682" t="s">
        <v>614</v>
      </c>
      <c r="E425" s="561"/>
      <c r="F425" s="571"/>
      <c r="G425" s="1202"/>
      <c r="H425" s="564"/>
      <c r="I425" s="1204"/>
      <c r="J425" s="1204"/>
      <c r="K425" s="1204"/>
      <c r="L425" s="887">
        <f>SUM(I425:K425)</f>
        <v>0</v>
      </c>
      <c r="M425" s="1203"/>
    </row>
    <row r="426" spans="1:13" ht="18" customHeight="1" x14ac:dyDescent="0.3">
      <c r="A426" s="558">
        <v>411</v>
      </c>
      <c r="B426" s="588"/>
      <c r="C426" s="546"/>
      <c r="D426" s="871" t="s">
        <v>874</v>
      </c>
      <c r="E426" s="561"/>
      <c r="F426" s="571"/>
      <c r="G426" s="1202"/>
      <c r="H426" s="564"/>
      <c r="I426" s="561"/>
      <c r="J426" s="561">
        <f>SUM(J424:J425)</f>
        <v>6108</v>
      </c>
      <c r="K426" s="561"/>
      <c r="L426" s="574">
        <f>SUM(I426:K426)</f>
        <v>6108</v>
      </c>
      <c r="M426" s="1203"/>
    </row>
    <row r="427" spans="1:13" ht="22.35" customHeight="1" x14ac:dyDescent="0.3">
      <c r="A427" s="558">
        <v>412</v>
      </c>
      <c r="B427" s="588"/>
      <c r="C427" s="576">
        <v>166</v>
      </c>
      <c r="D427" s="1207" t="s">
        <v>520</v>
      </c>
      <c r="E427" s="570">
        <f>F427+G427+L431+M428</f>
        <v>3500</v>
      </c>
      <c r="F427" s="571"/>
      <c r="G427" s="1202"/>
      <c r="H427" s="564" t="s">
        <v>23</v>
      </c>
      <c r="I427" s="561"/>
      <c r="J427" s="561"/>
      <c r="K427" s="561"/>
      <c r="L427" s="589"/>
      <c r="M427" s="1203"/>
    </row>
    <row r="428" spans="1:13" ht="18" customHeight="1" x14ac:dyDescent="0.3">
      <c r="A428" s="558">
        <v>413</v>
      </c>
      <c r="B428" s="588"/>
      <c r="C428" s="546"/>
      <c r="D428" s="1195" t="s">
        <v>239</v>
      </c>
      <c r="E428" s="561"/>
      <c r="F428" s="571"/>
      <c r="G428" s="1202"/>
      <c r="H428" s="564"/>
      <c r="I428" s="561"/>
      <c r="J428" s="561">
        <v>3500</v>
      </c>
      <c r="K428" s="561"/>
      <c r="L428" s="574">
        <f>SUM(I428:K428)</f>
        <v>3500</v>
      </c>
      <c r="M428" s="1203"/>
    </row>
    <row r="429" spans="1:13" ht="18" customHeight="1" x14ac:dyDescent="0.3">
      <c r="A429" s="558">
        <v>414</v>
      </c>
      <c r="B429" s="588"/>
      <c r="C429" s="546"/>
      <c r="D429" s="871" t="s">
        <v>840</v>
      </c>
      <c r="E429" s="561"/>
      <c r="F429" s="571"/>
      <c r="G429" s="1202"/>
      <c r="H429" s="564"/>
      <c r="I429" s="561"/>
      <c r="J429" s="561">
        <v>3500</v>
      </c>
      <c r="K429" s="561"/>
      <c r="L429" s="574">
        <f>SUM(I429:K429)</f>
        <v>3500</v>
      </c>
      <c r="M429" s="1203"/>
    </row>
    <row r="430" spans="1:13" ht="18" customHeight="1" x14ac:dyDescent="0.3">
      <c r="A430" s="558">
        <v>415</v>
      </c>
      <c r="B430" s="588"/>
      <c r="C430" s="546"/>
      <c r="D430" s="682" t="s">
        <v>614</v>
      </c>
      <c r="E430" s="561"/>
      <c r="F430" s="571"/>
      <c r="G430" s="1202"/>
      <c r="H430" s="564"/>
      <c r="I430" s="1204"/>
      <c r="J430" s="1204"/>
      <c r="K430" s="1204"/>
      <c r="L430" s="887">
        <f>SUM(I430:K430)</f>
        <v>0</v>
      </c>
      <c r="M430" s="1203"/>
    </row>
    <row r="431" spans="1:13" ht="18" customHeight="1" x14ac:dyDescent="0.3">
      <c r="A431" s="558">
        <v>416</v>
      </c>
      <c r="B431" s="588"/>
      <c r="C431" s="546"/>
      <c r="D431" s="871" t="s">
        <v>874</v>
      </c>
      <c r="E431" s="561"/>
      <c r="F431" s="571"/>
      <c r="G431" s="1202"/>
      <c r="H431" s="564"/>
      <c r="I431" s="561"/>
      <c r="J431" s="561">
        <f>SUM(J429:J430)</f>
        <v>3500</v>
      </c>
      <c r="K431" s="561"/>
      <c r="L431" s="574">
        <f>SUM(I431:K431)</f>
        <v>3500</v>
      </c>
      <c r="M431" s="1203"/>
    </row>
    <row r="432" spans="1:13" ht="22.35" customHeight="1" x14ac:dyDescent="0.3">
      <c r="A432" s="558">
        <v>417</v>
      </c>
      <c r="B432" s="588"/>
      <c r="C432" s="576">
        <v>167</v>
      </c>
      <c r="D432" s="1207" t="s">
        <v>521</v>
      </c>
      <c r="E432" s="570">
        <f>F432+G432+L436+M433</f>
        <v>5200</v>
      </c>
      <c r="F432" s="571"/>
      <c r="G432" s="1202"/>
      <c r="H432" s="564" t="s">
        <v>22</v>
      </c>
      <c r="I432" s="561"/>
      <c r="J432" s="561"/>
      <c r="K432" s="561"/>
      <c r="L432" s="589"/>
      <c r="M432" s="1203"/>
    </row>
    <row r="433" spans="1:13" ht="18" customHeight="1" x14ac:dyDescent="0.3">
      <c r="A433" s="558">
        <v>418</v>
      </c>
      <c r="B433" s="588"/>
      <c r="C433" s="546"/>
      <c r="D433" s="1195" t="s">
        <v>239</v>
      </c>
      <c r="E433" s="561"/>
      <c r="F433" s="571"/>
      <c r="G433" s="1202"/>
      <c r="H433" s="564"/>
      <c r="I433" s="561"/>
      <c r="J433" s="561">
        <v>5200</v>
      </c>
      <c r="K433" s="561"/>
      <c r="L433" s="574">
        <f>SUM(I433:K433)</f>
        <v>5200</v>
      </c>
      <c r="M433" s="1203"/>
    </row>
    <row r="434" spans="1:13" ht="18" customHeight="1" x14ac:dyDescent="0.3">
      <c r="A434" s="558">
        <v>419</v>
      </c>
      <c r="B434" s="588"/>
      <c r="C434" s="546"/>
      <c r="D434" s="871" t="s">
        <v>840</v>
      </c>
      <c r="E434" s="561"/>
      <c r="F434" s="571"/>
      <c r="G434" s="1202"/>
      <c r="H434" s="564"/>
      <c r="I434" s="561"/>
      <c r="J434" s="561">
        <v>5200</v>
      </c>
      <c r="K434" s="561"/>
      <c r="L434" s="574">
        <f>SUM(I434:K434)</f>
        <v>5200</v>
      </c>
      <c r="M434" s="1203"/>
    </row>
    <row r="435" spans="1:13" ht="18" customHeight="1" x14ac:dyDescent="0.3">
      <c r="A435" s="558">
        <v>420</v>
      </c>
      <c r="B435" s="588"/>
      <c r="C435" s="546"/>
      <c r="D435" s="682" t="s">
        <v>614</v>
      </c>
      <c r="E435" s="561"/>
      <c r="F435" s="571"/>
      <c r="G435" s="1202"/>
      <c r="H435" s="564"/>
      <c r="I435" s="1204"/>
      <c r="J435" s="1204"/>
      <c r="K435" s="1204"/>
      <c r="L435" s="887">
        <f>SUM(I435:K435)</f>
        <v>0</v>
      </c>
      <c r="M435" s="1203"/>
    </row>
    <row r="436" spans="1:13" ht="18" customHeight="1" x14ac:dyDescent="0.3">
      <c r="A436" s="558">
        <v>421</v>
      </c>
      <c r="B436" s="588"/>
      <c r="C436" s="546"/>
      <c r="D436" s="871" t="s">
        <v>874</v>
      </c>
      <c r="E436" s="561"/>
      <c r="F436" s="571"/>
      <c r="G436" s="1202"/>
      <c r="H436" s="564"/>
      <c r="I436" s="561"/>
      <c r="J436" s="561">
        <f>SUM(J434:J435)</f>
        <v>5200</v>
      </c>
      <c r="K436" s="561"/>
      <c r="L436" s="574">
        <f>SUM(I436:K436)</f>
        <v>5200</v>
      </c>
      <c r="M436" s="1203"/>
    </row>
    <row r="437" spans="1:13" ht="22.35" customHeight="1" x14ac:dyDescent="0.35">
      <c r="A437" s="558">
        <v>422</v>
      </c>
      <c r="B437" s="588"/>
      <c r="C437" s="576">
        <v>168</v>
      </c>
      <c r="D437" s="1205" t="s">
        <v>522</v>
      </c>
      <c r="E437" s="570">
        <f>F437+G437+L441+M438</f>
        <v>260000</v>
      </c>
      <c r="F437" s="571"/>
      <c r="G437" s="1202"/>
      <c r="H437" s="564" t="s">
        <v>22</v>
      </c>
      <c r="I437" s="561"/>
      <c r="J437" s="561"/>
      <c r="K437" s="561"/>
      <c r="L437" s="589"/>
      <c r="M437" s="1203"/>
    </row>
    <row r="438" spans="1:13" ht="18" customHeight="1" x14ac:dyDescent="0.3">
      <c r="A438" s="558">
        <v>423</v>
      </c>
      <c r="B438" s="588"/>
      <c r="C438" s="546"/>
      <c r="D438" s="1195" t="s">
        <v>239</v>
      </c>
      <c r="E438" s="561"/>
      <c r="F438" s="571"/>
      <c r="G438" s="1202"/>
      <c r="H438" s="564"/>
      <c r="I438" s="561"/>
      <c r="J438" s="561">
        <v>260000</v>
      </c>
      <c r="K438" s="561"/>
      <c r="L438" s="574">
        <f>SUM(I438:K438)</f>
        <v>260000</v>
      </c>
      <c r="M438" s="1203"/>
    </row>
    <row r="439" spans="1:13" ht="18" customHeight="1" x14ac:dyDescent="0.3">
      <c r="A439" s="558">
        <v>424</v>
      </c>
      <c r="B439" s="588"/>
      <c r="C439" s="546"/>
      <c r="D439" s="871" t="s">
        <v>840</v>
      </c>
      <c r="E439" s="561"/>
      <c r="F439" s="562"/>
      <c r="G439" s="1202"/>
      <c r="H439" s="564"/>
      <c r="I439" s="561"/>
      <c r="J439" s="561">
        <v>260000</v>
      </c>
      <c r="K439" s="561"/>
      <c r="L439" s="574">
        <f>SUM(I439:K439)</f>
        <v>260000</v>
      </c>
      <c r="M439" s="1203"/>
    </row>
    <row r="440" spans="1:13" ht="18" customHeight="1" x14ac:dyDescent="0.3">
      <c r="A440" s="558">
        <v>425</v>
      </c>
      <c r="B440" s="588"/>
      <c r="C440" s="546"/>
      <c r="D440" s="682" t="s">
        <v>614</v>
      </c>
      <c r="E440" s="561"/>
      <c r="F440" s="562"/>
      <c r="G440" s="1202"/>
      <c r="H440" s="564"/>
      <c r="I440" s="1204"/>
      <c r="J440" s="1204"/>
      <c r="K440" s="1204"/>
      <c r="L440" s="887">
        <f>SUM(I440:K440)</f>
        <v>0</v>
      </c>
      <c r="M440" s="1203"/>
    </row>
    <row r="441" spans="1:13" ht="18" customHeight="1" x14ac:dyDescent="0.3">
      <c r="A441" s="558">
        <v>426</v>
      </c>
      <c r="B441" s="588"/>
      <c r="C441" s="546"/>
      <c r="D441" s="871" t="s">
        <v>874</v>
      </c>
      <c r="E441" s="561"/>
      <c r="F441" s="562"/>
      <c r="G441" s="1202"/>
      <c r="H441" s="564"/>
      <c r="I441" s="561"/>
      <c r="J441" s="561">
        <f>SUM(J439:J440)</f>
        <v>260000</v>
      </c>
      <c r="K441" s="561"/>
      <c r="L441" s="574">
        <f>SUM(I441:K441)</f>
        <v>260000</v>
      </c>
      <c r="M441" s="1203"/>
    </row>
    <row r="442" spans="1:13" ht="33.75" customHeight="1" x14ac:dyDescent="0.3">
      <c r="A442" s="558">
        <v>427</v>
      </c>
      <c r="B442" s="588"/>
      <c r="C442" s="546">
        <v>169</v>
      </c>
      <c r="D442" s="1178" t="s">
        <v>523</v>
      </c>
      <c r="E442" s="570">
        <f>F442+G442+L446+M443</f>
        <v>65405</v>
      </c>
      <c r="F442" s="562"/>
      <c r="G442" s="1202"/>
      <c r="H442" s="564" t="s">
        <v>23</v>
      </c>
      <c r="I442" s="561"/>
      <c r="J442" s="561"/>
      <c r="K442" s="561"/>
      <c r="L442" s="589"/>
      <c r="M442" s="1203"/>
    </row>
    <row r="443" spans="1:13" ht="18" customHeight="1" x14ac:dyDescent="0.3">
      <c r="A443" s="558">
        <v>428</v>
      </c>
      <c r="B443" s="588"/>
      <c r="C443" s="546"/>
      <c r="D443" s="1195" t="s">
        <v>239</v>
      </c>
      <c r="E443" s="561"/>
      <c r="F443" s="562"/>
      <c r="G443" s="1202"/>
      <c r="H443" s="564"/>
      <c r="I443" s="561"/>
      <c r="J443" s="561">
        <v>63500</v>
      </c>
      <c r="K443" s="561"/>
      <c r="L443" s="574">
        <f>SUM(I443:K443)</f>
        <v>63500</v>
      </c>
      <c r="M443" s="1203"/>
    </row>
    <row r="444" spans="1:13" ht="18" customHeight="1" x14ac:dyDescent="0.3">
      <c r="A444" s="558">
        <v>429</v>
      </c>
      <c r="B444" s="588"/>
      <c r="C444" s="546"/>
      <c r="D444" s="871" t="s">
        <v>840</v>
      </c>
      <c r="E444" s="561"/>
      <c r="F444" s="562"/>
      <c r="G444" s="1202"/>
      <c r="H444" s="564"/>
      <c r="I444" s="561">
        <v>1905</v>
      </c>
      <c r="J444" s="561">
        <v>63500</v>
      </c>
      <c r="K444" s="561"/>
      <c r="L444" s="574">
        <f>SUM(I444:K444)</f>
        <v>65405</v>
      </c>
      <c r="M444" s="1203"/>
    </row>
    <row r="445" spans="1:13" ht="18" customHeight="1" x14ac:dyDescent="0.3">
      <c r="A445" s="558">
        <v>430</v>
      </c>
      <c r="B445" s="588"/>
      <c r="C445" s="546"/>
      <c r="D445" s="682" t="s">
        <v>614</v>
      </c>
      <c r="E445" s="561"/>
      <c r="F445" s="562"/>
      <c r="G445" s="1202"/>
      <c r="H445" s="564"/>
      <c r="I445" s="1204"/>
      <c r="J445" s="1204"/>
      <c r="K445" s="1204"/>
      <c r="L445" s="887">
        <f>SUM(I445:K445)</f>
        <v>0</v>
      </c>
      <c r="M445" s="1203"/>
    </row>
    <row r="446" spans="1:13" ht="18" customHeight="1" x14ac:dyDescent="0.3">
      <c r="A446" s="558">
        <v>431</v>
      </c>
      <c r="B446" s="588"/>
      <c r="C446" s="546"/>
      <c r="D446" s="871" t="s">
        <v>874</v>
      </c>
      <c r="E446" s="561"/>
      <c r="F446" s="562"/>
      <c r="G446" s="1202"/>
      <c r="H446" s="564"/>
      <c r="I446" s="561">
        <f>SUM(I444:I445)</f>
        <v>1905</v>
      </c>
      <c r="J446" s="561">
        <f>SUM(J444:J445)</f>
        <v>63500</v>
      </c>
      <c r="K446" s="561"/>
      <c r="L446" s="574">
        <f>SUM(I446:K446)</f>
        <v>65405</v>
      </c>
      <c r="M446" s="1203"/>
    </row>
    <row r="447" spans="1:13" ht="49.5" x14ac:dyDescent="0.3">
      <c r="A447" s="558">
        <v>432</v>
      </c>
      <c r="B447" s="588"/>
      <c r="C447" s="546">
        <v>170</v>
      </c>
      <c r="D447" s="1178" t="s">
        <v>583</v>
      </c>
      <c r="E447" s="570">
        <f>F447+G447+L451+M448</f>
        <v>101337</v>
      </c>
      <c r="F447" s="562"/>
      <c r="G447" s="1202"/>
      <c r="H447" s="564" t="s">
        <v>23</v>
      </c>
      <c r="I447" s="561"/>
      <c r="J447" s="561"/>
      <c r="K447" s="561"/>
      <c r="L447" s="589"/>
      <c r="M447" s="1203"/>
    </row>
    <row r="448" spans="1:13" ht="18" customHeight="1" x14ac:dyDescent="0.3">
      <c r="A448" s="558">
        <v>433</v>
      </c>
      <c r="B448" s="588"/>
      <c r="C448" s="546"/>
      <c r="D448" s="1195" t="s">
        <v>239</v>
      </c>
      <c r="E448" s="561"/>
      <c r="F448" s="562"/>
      <c r="G448" s="1202"/>
      <c r="H448" s="564"/>
      <c r="I448" s="561"/>
      <c r="J448" s="561">
        <f>123337-15500-6500</f>
        <v>101337</v>
      </c>
      <c r="K448" s="561"/>
      <c r="L448" s="574">
        <f>SUM(I448:K448)</f>
        <v>101337</v>
      </c>
      <c r="M448" s="1203"/>
    </row>
    <row r="449" spans="1:13" ht="18" customHeight="1" x14ac:dyDescent="0.3">
      <c r="A449" s="558">
        <v>434</v>
      </c>
      <c r="B449" s="588"/>
      <c r="C449" s="546"/>
      <c r="D449" s="871" t="s">
        <v>840</v>
      </c>
      <c r="E449" s="561"/>
      <c r="F449" s="562"/>
      <c r="G449" s="1202"/>
      <c r="H449" s="564"/>
      <c r="I449" s="561"/>
      <c r="J449" s="561">
        <v>101337</v>
      </c>
      <c r="K449" s="561"/>
      <c r="L449" s="574">
        <f>SUM(I449:K449)</f>
        <v>101337</v>
      </c>
      <c r="M449" s="1203"/>
    </row>
    <row r="450" spans="1:13" ht="18" customHeight="1" x14ac:dyDescent="0.3">
      <c r="A450" s="558">
        <v>435</v>
      </c>
      <c r="B450" s="588"/>
      <c r="C450" s="546"/>
      <c r="D450" s="682" t="s">
        <v>614</v>
      </c>
      <c r="E450" s="561"/>
      <c r="F450" s="562"/>
      <c r="G450" s="1202"/>
      <c r="H450" s="564"/>
      <c r="I450" s="1204"/>
      <c r="J450" s="1204"/>
      <c r="K450" s="1204"/>
      <c r="L450" s="887">
        <f>SUM(I450:K450)</f>
        <v>0</v>
      </c>
      <c r="M450" s="1203"/>
    </row>
    <row r="451" spans="1:13" ht="18" customHeight="1" x14ac:dyDescent="0.3">
      <c r="A451" s="558">
        <v>436</v>
      </c>
      <c r="B451" s="588"/>
      <c r="C451" s="546"/>
      <c r="D451" s="871" t="s">
        <v>874</v>
      </c>
      <c r="E451" s="561"/>
      <c r="F451" s="562"/>
      <c r="G451" s="1202"/>
      <c r="H451" s="564"/>
      <c r="I451" s="561"/>
      <c r="J451" s="561">
        <f>SUM(J449:J450)</f>
        <v>101337</v>
      </c>
      <c r="K451" s="561"/>
      <c r="L451" s="574">
        <f>SUM(I451:K451)</f>
        <v>101337</v>
      </c>
      <c r="M451" s="1203"/>
    </row>
    <row r="452" spans="1:13" ht="22.5" customHeight="1" x14ac:dyDescent="0.3">
      <c r="A452" s="558">
        <v>437</v>
      </c>
      <c r="B452" s="588"/>
      <c r="C452" s="546">
        <v>171</v>
      </c>
      <c r="D452" s="1178" t="s">
        <v>611</v>
      </c>
      <c r="E452" s="570">
        <f>F452+G452+L456+M453</f>
        <v>0</v>
      </c>
      <c r="F452" s="562"/>
      <c r="G452" s="1202"/>
      <c r="H452" s="564" t="s">
        <v>23</v>
      </c>
      <c r="I452" s="561"/>
      <c r="J452" s="561"/>
      <c r="K452" s="561"/>
      <c r="L452" s="589"/>
      <c r="M452" s="1203"/>
    </row>
    <row r="453" spans="1:13" ht="18" customHeight="1" x14ac:dyDescent="0.3">
      <c r="A453" s="558">
        <v>438</v>
      </c>
      <c r="B453" s="588"/>
      <c r="C453" s="546"/>
      <c r="D453" s="1195" t="s">
        <v>239</v>
      </c>
      <c r="E453" s="561"/>
      <c r="F453" s="562"/>
      <c r="G453" s="1202"/>
      <c r="H453" s="564"/>
      <c r="I453" s="561"/>
      <c r="J453" s="561">
        <f>5000+6500</f>
        <v>11500</v>
      </c>
      <c r="K453" s="561"/>
      <c r="L453" s="574">
        <f>SUM(I453:K453)</f>
        <v>11500</v>
      </c>
      <c r="M453" s="1203"/>
    </row>
    <row r="454" spans="1:13" ht="18" customHeight="1" x14ac:dyDescent="0.3">
      <c r="A454" s="558">
        <v>439</v>
      </c>
      <c r="B454" s="588"/>
      <c r="C454" s="546"/>
      <c r="D454" s="871" t="s">
        <v>840</v>
      </c>
      <c r="E454" s="561"/>
      <c r="F454" s="562"/>
      <c r="G454" s="1202"/>
      <c r="H454" s="564"/>
      <c r="I454" s="561"/>
      <c r="J454" s="561">
        <v>0</v>
      </c>
      <c r="K454" s="561"/>
      <c r="L454" s="574">
        <f>SUM(I454:K454)</f>
        <v>0</v>
      </c>
      <c r="M454" s="1203"/>
    </row>
    <row r="455" spans="1:13" ht="18" customHeight="1" x14ac:dyDescent="0.3">
      <c r="A455" s="558">
        <v>440</v>
      </c>
      <c r="B455" s="588"/>
      <c r="C455" s="546"/>
      <c r="D455" s="682" t="s">
        <v>614</v>
      </c>
      <c r="E455" s="561"/>
      <c r="F455" s="562"/>
      <c r="G455" s="1202"/>
      <c r="H455" s="564"/>
      <c r="I455" s="1204"/>
      <c r="J455" s="1204">
        <v>0</v>
      </c>
      <c r="K455" s="1204"/>
      <c r="L455" s="887">
        <f>SUM(I455:K455)</f>
        <v>0</v>
      </c>
      <c r="M455" s="1203"/>
    </row>
    <row r="456" spans="1:13" ht="18" customHeight="1" x14ac:dyDescent="0.3">
      <c r="A456" s="558">
        <v>441</v>
      </c>
      <c r="B456" s="588"/>
      <c r="C456" s="546"/>
      <c r="D456" s="871" t="s">
        <v>874</v>
      </c>
      <c r="E456" s="561"/>
      <c r="F456" s="562"/>
      <c r="G456" s="1202"/>
      <c r="H456" s="564"/>
      <c r="I456" s="561"/>
      <c r="J456" s="561">
        <f>SUM(J454:J455)</f>
        <v>0</v>
      </c>
      <c r="K456" s="561"/>
      <c r="L456" s="574">
        <f>SUM(I456:K456)</f>
        <v>0</v>
      </c>
      <c r="M456" s="1203"/>
    </row>
    <row r="457" spans="1:13" ht="22.35" customHeight="1" x14ac:dyDescent="0.35">
      <c r="A457" s="558">
        <v>442</v>
      </c>
      <c r="B457" s="588"/>
      <c r="C457" s="576">
        <v>172</v>
      </c>
      <c r="D457" s="1205" t="s">
        <v>524</v>
      </c>
      <c r="E457" s="570">
        <f>F457+G457+L461+M458</f>
        <v>15000</v>
      </c>
      <c r="F457" s="562"/>
      <c r="G457" s="1202"/>
      <c r="H457" s="564" t="s">
        <v>22</v>
      </c>
      <c r="I457" s="561"/>
      <c r="J457" s="561"/>
      <c r="K457" s="561"/>
      <c r="L457" s="589"/>
      <c r="M457" s="1203"/>
    </row>
    <row r="458" spans="1:13" ht="18" customHeight="1" x14ac:dyDescent="0.3">
      <c r="A458" s="558">
        <v>443</v>
      </c>
      <c r="B458" s="588"/>
      <c r="C458" s="546"/>
      <c r="D458" s="1195" t="s">
        <v>239</v>
      </c>
      <c r="E458" s="561"/>
      <c r="F458" s="562"/>
      <c r="G458" s="1202"/>
      <c r="H458" s="564"/>
      <c r="I458" s="561"/>
      <c r="J458" s="561">
        <v>15000</v>
      </c>
      <c r="K458" s="561"/>
      <c r="L458" s="574">
        <f>SUM(I458:K458)</f>
        <v>15000</v>
      </c>
      <c r="M458" s="1203"/>
    </row>
    <row r="459" spans="1:13" ht="18" customHeight="1" x14ac:dyDescent="0.3">
      <c r="A459" s="558">
        <v>444</v>
      </c>
      <c r="B459" s="588"/>
      <c r="C459" s="546"/>
      <c r="D459" s="871" t="s">
        <v>840</v>
      </c>
      <c r="E459" s="561"/>
      <c r="F459" s="562"/>
      <c r="G459" s="1202"/>
      <c r="H459" s="564"/>
      <c r="I459" s="561"/>
      <c r="J459" s="561">
        <v>15000</v>
      </c>
      <c r="K459" s="561"/>
      <c r="L459" s="574">
        <f>SUM(I459:K459)</f>
        <v>15000</v>
      </c>
      <c r="M459" s="1203"/>
    </row>
    <row r="460" spans="1:13" ht="18" customHeight="1" x14ac:dyDescent="0.3">
      <c r="A460" s="558">
        <v>445</v>
      </c>
      <c r="B460" s="588"/>
      <c r="C460" s="546"/>
      <c r="D460" s="682" t="s">
        <v>614</v>
      </c>
      <c r="E460" s="561"/>
      <c r="F460" s="562"/>
      <c r="G460" s="1202"/>
      <c r="H460" s="564"/>
      <c r="I460" s="1204"/>
      <c r="J460" s="1204"/>
      <c r="K460" s="1204"/>
      <c r="L460" s="887">
        <f>SUM(I460:K460)</f>
        <v>0</v>
      </c>
      <c r="M460" s="1203"/>
    </row>
    <row r="461" spans="1:13" ht="18" customHeight="1" x14ac:dyDescent="0.3">
      <c r="A461" s="558">
        <v>446</v>
      </c>
      <c r="B461" s="588"/>
      <c r="C461" s="546"/>
      <c r="D461" s="871" t="s">
        <v>874</v>
      </c>
      <c r="E461" s="561"/>
      <c r="F461" s="562"/>
      <c r="G461" s="1202"/>
      <c r="H461" s="564"/>
      <c r="I461" s="561"/>
      <c r="J461" s="561">
        <f>SUM(J459:J460)</f>
        <v>15000</v>
      </c>
      <c r="K461" s="561"/>
      <c r="L461" s="574">
        <f>SUM(I461:K461)</f>
        <v>15000</v>
      </c>
      <c r="M461" s="1203"/>
    </row>
    <row r="462" spans="1:13" ht="32.25" customHeight="1" x14ac:dyDescent="0.3">
      <c r="A462" s="558">
        <v>447</v>
      </c>
      <c r="B462" s="588"/>
      <c r="C462" s="546">
        <v>174</v>
      </c>
      <c r="D462" s="1174" t="s">
        <v>612</v>
      </c>
      <c r="E462" s="570">
        <f>F462+G462+L466+M463</f>
        <v>15500</v>
      </c>
      <c r="F462" s="562"/>
      <c r="G462" s="1202"/>
      <c r="H462" s="564" t="s">
        <v>23</v>
      </c>
      <c r="I462" s="561"/>
      <c r="J462" s="561"/>
      <c r="K462" s="561"/>
      <c r="L462" s="589"/>
      <c r="M462" s="1203"/>
    </row>
    <row r="463" spans="1:13" ht="18" customHeight="1" x14ac:dyDescent="0.3">
      <c r="A463" s="558">
        <v>448</v>
      </c>
      <c r="B463" s="588"/>
      <c r="C463" s="546"/>
      <c r="D463" s="1195" t="s">
        <v>239</v>
      </c>
      <c r="E463" s="570"/>
      <c r="F463" s="562"/>
      <c r="G463" s="1202"/>
      <c r="H463" s="564"/>
      <c r="I463" s="561"/>
      <c r="J463" s="561">
        <v>15500</v>
      </c>
      <c r="K463" s="561"/>
      <c r="L463" s="574">
        <f>SUM(I463:K463)</f>
        <v>15500</v>
      </c>
      <c r="M463" s="1203"/>
    </row>
    <row r="464" spans="1:13" ht="18" customHeight="1" x14ac:dyDescent="0.3">
      <c r="A464" s="558">
        <v>449</v>
      </c>
      <c r="B464" s="588"/>
      <c r="C464" s="935"/>
      <c r="D464" s="871" t="s">
        <v>840</v>
      </c>
      <c r="E464" s="570"/>
      <c r="F464" s="562"/>
      <c r="G464" s="1202"/>
      <c r="H464" s="564"/>
      <c r="I464" s="561"/>
      <c r="J464" s="561">
        <v>15500</v>
      </c>
      <c r="K464" s="561"/>
      <c r="L464" s="574">
        <f>SUM(I464:K464)</f>
        <v>15500</v>
      </c>
      <c r="M464" s="1203"/>
    </row>
    <row r="465" spans="1:13" ht="18" customHeight="1" x14ac:dyDescent="0.3">
      <c r="A465" s="558">
        <v>450</v>
      </c>
      <c r="B465" s="588"/>
      <c r="C465" s="935"/>
      <c r="D465" s="682" t="s">
        <v>614</v>
      </c>
      <c r="E465" s="570"/>
      <c r="F465" s="571"/>
      <c r="G465" s="1202"/>
      <c r="H465" s="564"/>
      <c r="I465" s="1204"/>
      <c r="J465" s="1204"/>
      <c r="K465" s="1204"/>
      <c r="L465" s="887">
        <f t="shared" ref="L465:L500" si="4">SUM(I465:K465)</f>
        <v>0</v>
      </c>
      <c r="M465" s="1203"/>
    </row>
    <row r="466" spans="1:13" ht="18" customHeight="1" x14ac:dyDescent="0.3">
      <c r="A466" s="558">
        <v>451</v>
      </c>
      <c r="B466" s="588"/>
      <c r="C466" s="935"/>
      <c r="D466" s="871" t="s">
        <v>874</v>
      </c>
      <c r="E466" s="1043"/>
      <c r="F466" s="966"/>
      <c r="G466" s="1202"/>
      <c r="H466" s="564"/>
      <c r="I466" s="561"/>
      <c r="J466" s="561">
        <f>SUM(J464:J465)</f>
        <v>15500</v>
      </c>
      <c r="K466" s="561"/>
      <c r="L466" s="574">
        <f t="shared" si="4"/>
        <v>15500</v>
      </c>
      <c r="M466" s="1203"/>
    </row>
    <row r="467" spans="1:13" ht="22.35" customHeight="1" x14ac:dyDescent="0.3">
      <c r="A467" s="558">
        <v>452</v>
      </c>
      <c r="B467" s="588"/>
      <c r="C467" s="935">
        <v>175</v>
      </c>
      <c r="D467" s="1174" t="s">
        <v>641</v>
      </c>
      <c r="E467" s="570">
        <f>F467+G467+L470</f>
        <v>1724</v>
      </c>
      <c r="F467" s="571"/>
      <c r="G467" s="1202"/>
      <c r="H467" s="564" t="s">
        <v>23</v>
      </c>
      <c r="I467" s="561"/>
      <c r="J467" s="561"/>
      <c r="K467" s="561"/>
      <c r="L467" s="589"/>
      <c r="M467" s="1203"/>
    </row>
    <row r="468" spans="1:13" ht="18" customHeight="1" x14ac:dyDescent="0.3">
      <c r="A468" s="558">
        <v>453</v>
      </c>
      <c r="B468" s="588"/>
      <c r="C468" s="935"/>
      <c r="D468" s="871" t="s">
        <v>840</v>
      </c>
      <c r="E468" s="570"/>
      <c r="F468" s="571"/>
      <c r="G468" s="1202"/>
      <c r="H468" s="564"/>
      <c r="I468" s="561"/>
      <c r="J468" s="561">
        <v>1724</v>
      </c>
      <c r="K468" s="561"/>
      <c r="L468" s="574">
        <f t="shared" si="4"/>
        <v>1724</v>
      </c>
      <c r="M468" s="1203"/>
    </row>
    <row r="469" spans="1:13" ht="18" customHeight="1" x14ac:dyDescent="0.3">
      <c r="A469" s="558">
        <v>454</v>
      </c>
      <c r="B469" s="588"/>
      <c r="C469" s="935"/>
      <c r="D469" s="682" t="s">
        <v>614</v>
      </c>
      <c r="E469" s="570"/>
      <c r="F469" s="571"/>
      <c r="G469" s="1202"/>
      <c r="H469" s="564"/>
      <c r="I469" s="561"/>
      <c r="J469" s="1204"/>
      <c r="K469" s="561"/>
      <c r="L469" s="887">
        <f t="shared" si="4"/>
        <v>0</v>
      </c>
      <c r="M469" s="1203"/>
    </row>
    <row r="470" spans="1:13" ht="18" customHeight="1" x14ac:dyDescent="0.3">
      <c r="A470" s="558">
        <v>455</v>
      </c>
      <c r="B470" s="588"/>
      <c r="C470" s="935"/>
      <c r="D470" s="871" t="s">
        <v>874</v>
      </c>
      <c r="E470" s="570"/>
      <c r="F470" s="571"/>
      <c r="G470" s="1202"/>
      <c r="H470" s="564"/>
      <c r="I470" s="561"/>
      <c r="J470" s="561">
        <f>SUM(J468:J469)</f>
        <v>1724</v>
      </c>
      <c r="K470" s="561"/>
      <c r="L470" s="574">
        <f t="shared" si="4"/>
        <v>1724</v>
      </c>
      <c r="M470" s="1203"/>
    </row>
    <row r="471" spans="1:13" ht="22.5" customHeight="1" x14ac:dyDescent="0.3">
      <c r="A471" s="558">
        <v>456</v>
      </c>
      <c r="B471" s="588"/>
      <c r="C471" s="935">
        <v>176</v>
      </c>
      <c r="D471" s="1174" t="s">
        <v>279</v>
      </c>
      <c r="E471" s="1043">
        <f>F471+G471+L474</f>
        <v>5500</v>
      </c>
      <c r="F471" s="966"/>
      <c r="G471" s="1202"/>
      <c r="H471" s="564" t="s">
        <v>23</v>
      </c>
      <c r="I471" s="561"/>
      <c r="J471" s="561"/>
      <c r="K471" s="561"/>
      <c r="L471" s="589"/>
      <c r="M471" s="1203"/>
    </row>
    <row r="472" spans="1:13" ht="18" customHeight="1" x14ac:dyDescent="0.3">
      <c r="A472" s="558">
        <v>457</v>
      </c>
      <c r="B472" s="588"/>
      <c r="C472" s="935"/>
      <c r="D472" s="871" t="s">
        <v>840</v>
      </c>
      <c r="E472" s="1043"/>
      <c r="F472" s="966"/>
      <c r="G472" s="1202"/>
      <c r="H472" s="564"/>
      <c r="I472" s="561"/>
      <c r="J472" s="561"/>
      <c r="K472" s="561">
        <v>5500</v>
      </c>
      <c r="L472" s="574">
        <f t="shared" si="4"/>
        <v>5500</v>
      </c>
      <c r="M472" s="1203"/>
    </row>
    <row r="473" spans="1:13" ht="18" customHeight="1" x14ac:dyDescent="0.3">
      <c r="A473" s="558">
        <v>458</v>
      </c>
      <c r="B473" s="588"/>
      <c r="C473" s="935"/>
      <c r="D473" s="682" t="s">
        <v>614</v>
      </c>
      <c r="E473" s="1043"/>
      <c r="F473" s="966"/>
      <c r="G473" s="1202"/>
      <c r="H473" s="564"/>
      <c r="I473" s="561"/>
      <c r="J473" s="561"/>
      <c r="K473" s="1204"/>
      <c r="L473" s="887">
        <f t="shared" si="4"/>
        <v>0</v>
      </c>
      <c r="M473" s="1203"/>
    </row>
    <row r="474" spans="1:13" ht="18" customHeight="1" x14ac:dyDescent="0.3">
      <c r="A474" s="558">
        <v>459</v>
      </c>
      <c r="B474" s="588"/>
      <c r="C474" s="935"/>
      <c r="D474" s="871" t="s">
        <v>874</v>
      </c>
      <c r="E474" s="1043"/>
      <c r="F474" s="966"/>
      <c r="G474" s="1202"/>
      <c r="H474" s="564"/>
      <c r="I474" s="561"/>
      <c r="J474" s="561"/>
      <c r="K474" s="561">
        <f>SUM(K472:K473)</f>
        <v>5500</v>
      </c>
      <c r="L474" s="574">
        <f t="shared" si="4"/>
        <v>5500</v>
      </c>
      <c r="M474" s="1203"/>
    </row>
    <row r="475" spans="1:13" ht="37.5" customHeight="1" x14ac:dyDescent="0.3">
      <c r="A475" s="558">
        <v>460</v>
      </c>
      <c r="B475" s="588"/>
      <c r="C475" s="935">
        <v>177</v>
      </c>
      <c r="D475" s="1174" t="s">
        <v>682</v>
      </c>
      <c r="E475" s="1043">
        <f>F475+G475+L478</f>
        <v>6174</v>
      </c>
      <c r="F475" s="966"/>
      <c r="G475" s="1202"/>
      <c r="H475" s="564" t="s">
        <v>22</v>
      </c>
      <c r="I475" s="561"/>
      <c r="J475" s="561"/>
      <c r="K475" s="561"/>
      <c r="L475" s="589"/>
      <c r="M475" s="1203"/>
    </row>
    <row r="476" spans="1:13" ht="18" customHeight="1" x14ac:dyDescent="0.3">
      <c r="A476" s="558">
        <v>461</v>
      </c>
      <c r="B476" s="588"/>
      <c r="C476" s="935"/>
      <c r="D476" s="871" t="s">
        <v>840</v>
      </c>
      <c r="E476" s="1043"/>
      <c r="F476" s="966"/>
      <c r="G476" s="1202"/>
      <c r="H476" s="564"/>
      <c r="I476" s="561"/>
      <c r="J476" s="561">
        <v>6174</v>
      </c>
      <c r="K476" s="561"/>
      <c r="L476" s="574">
        <f t="shared" si="4"/>
        <v>6174</v>
      </c>
      <c r="M476" s="1203"/>
    </row>
    <row r="477" spans="1:13" ht="18" customHeight="1" x14ac:dyDescent="0.3">
      <c r="A477" s="558">
        <v>462</v>
      </c>
      <c r="B477" s="588"/>
      <c r="C477" s="935"/>
      <c r="D477" s="682" t="s">
        <v>614</v>
      </c>
      <c r="E477" s="1043"/>
      <c r="F477" s="966"/>
      <c r="G477" s="1202"/>
      <c r="H477" s="564"/>
      <c r="I477" s="561"/>
      <c r="J477" s="1204"/>
      <c r="K477" s="1204"/>
      <c r="L477" s="887">
        <f t="shared" si="4"/>
        <v>0</v>
      </c>
      <c r="M477" s="1203"/>
    </row>
    <row r="478" spans="1:13" ht="18" customHeight="1" x14ac:dyDescent="0.3">
      <c r="A478" s="558">
        <v>463</v>
      </c>
      <c r="B478" s="588"/>
      <c r="C478" s="935"/>
      <c r="D478" s="871" t="s">
        <v>874</v>
      </c>
      <c r="E478" s="1043"/>
      <c r="F478" s="966"/>
      <c r="G478" s="1202"/>
      <c r="H478" s="564"/>
      <c r="I478" s="561"/>
      <c r="J478" s="561">
        <f>SUM(J476:J477)</f>
        <v>6174</v>
      </c>
      <c r="K478" s="561"/>
      <c r="L478" s="574">
        <f t="shared" si="4"/>
        <v>6174</v>
      </c>
      <c r="M478" s="1203"/>
    </row>
    <row r="479" spans="1:13" ht="22.5" customHeight="1" x14ac:dyDescent="0.3">
      <c r="A479" s="558">
        <v>464</v>
      </c>
      <c r="B479" s="588"/>
      <c r="C479" s="935">
        <v>178</v>
      </c>
      <c r="D479" s="1174" t="s">
        <v>671</v>
      </c>
      <c r="E479" s="1043">
        <f>F479+G479+L482</f>
        <v>8700</v>
      </c>
      <c r="F479" s="966"/>
      <c r="G479" s="1202"/>
      <c r="H479" s="564" t="s">
        <v>23</v>
      </c>
      <c r="I479" s="561"/>
      <c r="J479" s="561"/>
      <c r="K479" s="561"/>
      <c r="L479" s="589"/>
      <c r="M479" s="1203"/>
    </row>
    <row r="480" spans="1:13" ht="18" customHeight="1" x14ac:dyDescent="0.3">
      <c r="A480" s="558">
        <v>465</v>
      </c>
      <c r="B480" s="588"/>
      <c r="C480" s="935"/>
      <c r="D480" s="871" t="s">
        <v>840</v>
      </c>
      <c r="E480" s="1043"/>
      <c r="F480" s="966"/>
      <c r="G480" s="1202"/>
      <c r="H480" s="564"/>
      <c r="I480" s="561"/>
      <c r="J480" s="561">
        <v>8700</v>
      </c>
      <c r="K480" s="561"/>
      <c r="L480" s="574">
        <f t="shared" si="4"/>
        <v>8700</v>
      </c>
      <c r="M480" s="1203"/>
    </row>
    <row r="481" spans="1:13" ht="18" customHeight="1" x14ac:dyDescent="0.3">
      <c r="A481" s="558">
        <v>466</v>
      </c>
      <c r="B481" s="588"/>
      <c r="C481" s="935"/>
      <c r="D481" s="682" t="s">
        <v>614</v>
      </c>
      <c r="E481" s="1043"/>
      <c r="F481" s="966"/>
      <c r="G481" s="1202"/>
      <c r="H481" s="564"/>
      <c r="I481" s="561"/>
      <c r="J481" s="1204"/>
      <c r="K481" s="561"/>
      <c r="L481" s="887">
        <f t="shared" si="4"/>
        <v>0</v>
      </c>
      <c r="M481" s="1203"/>
    </row>
    <row r="482" spans="1:13" ht="18" customHeight="1" x14ac:dyDescent="0.3">
      <c r="A482" s="558">
        <v>467</v>
      </c>
      <c r="B482" s="588"/>
      <c r="C482" s="935"/>
      <c r="D482" s="871" t="s">
        <v>874</v>
      </c>
      <c r="E482" s="1043"/>
      <c r="F482" s="966"/>
      <c r="G482" s="1202"/>
      <c r="H482" s="564"/>
      <c r="I482" s="561"/>
      <c r="J482" s="561">
        <f>SUM(J480:J481)</f>
        <v>8700</v>
      </c>
      <c r="K482" s="561"/>
      <c r="L482" s="574">
        <f t="shared" si="4"/>
        <v>8700</v>
      </c>
      <c r="M482" s="1203"/>
    </row>
    <row r="483" spans="1:13" ht="32.25" customHeight="1" x14ac:dyDescent="0.3">
      <c r="A483" s="558">
        <v>468</v>
      </c>
      <c r="B483" s="588"/>
      <c r="C483" s="935">
        <v>179</v>
      </c>
      <c r="D483" s="1174" t="s">
        <v>673</v>
      </c>
      <c r="E483" s="1043">
        <f>F483+G483+L486</f>
        <v>1500</v>
      </c>
      <c r="F483" s="966"/>
      <c r="G483" s="1202"/>
      <c r="H483" s="564" t="s">
        <v>23</v>
      </c>
      <c r="I483" s="561"/>
      <c r="J483" s="561"/>
      <c r="K483" s="561"/>
      <c r="L483" s="589"/>
      <c r="M483" s="1203"/>
    </row>
    <row r="484" spans="1:13" ht="18" customHeight="1" x14ac:dyDescent="0.3">
      <c r="A484" s="558">
        <v>469</v>
      </c>
      <c r="B484" s="588"/>
      <c r="C484" s="935"/>
      <c r="D484" s="871" t="s">
        <v>840</v>
      </c>
      <c r="E484" s="1043"/>
      <c r="F484" s="966"/>
      <c r="G484" s="1202"/>
      <c r="H484" s="564"/>
      <c r="I484" s="561"/>
      <c r="J484" s="561"/>
      <c r="K484" s="561">
        <v>1500</v>
      </c>
      <c r="L484" s="574">
        <f t="shared" si="4"/>
        <v>1500</v>
      </c>
      <c r="M484" s="1203"/>
    </row>
    <row r="485" spans="1:13" ht="18" customHeight="1" x14ac:dyDescent="0.3">
      <c r="A485" s="558">
        <v>470</v>
      </c>
      <c r="B485" s="588"/>
      <c r="C485" s="935"/>
      <c r="D485" s="682" t="s">
        <v>614</v>
      </c>
      <c r="E485" s="1043"/>
      <c r="F485" s="966"/>
      <c r="G485" s="1202"/>
      <c r="H485" s="564"/>
      <c r="I485" s="561"/>
      <c r="J485" s="1204"/>
      <c r="K485" s="1204"/>
      <c r="L485" s="887">
        <f t="shared" si="4"/>
        <v>0</v>
      </c>
      <c r="M485" s="1203"/>
    </row>
    <row r="486" spans="1:13" ht="18" customHeight="1" x14ac:dyDescent="0.3">
      <c r="A486" s="558">
        <v>471</v>
      </c>
      <c r="B486" s="588"/>
      <c r="C486" s="935"/>
      <c r="D486" s="871" t="s">
        <v>874</v>
      </c>
      <c r="E486" s="1043"/>
      <c r="F486" s="966"/>
      <c r="G486" s="1202"/>
      <c r="H486" s="564"/>
      <c r="I486" s="561"/>
      <c r="J486" s="561"/>
      <c r="K486" s="561">
        <f>SUM(K484:K485)</f>
        <v>1500</v>
      </c>
      <c r="L486" s="574">
        <f t="shared" si="4"/>
        <v>1500</v>
      </c>
      <c r="M486" s="1203"/>
    </row>
    <row r="487" spans="1:13" ht="54" customHeight="1" x14ac:dyDescent="0.3">
      <c r="A487" s="558">
        <v>472</v>
      </c>
      <c r="B487" s="588"/>
      <c r="C487" s="935">
        <v>180</v>
      </c>
      <c r="D487" s="1200" t="s">
        <v>759</v>
      </c>
      <c r="E487" s="1043">
        <f>F487+G487+L490+M489</f>
        <v>36760</v>
      </c>
      <c r="F487" s="966"/>
      <c r="G487" s="1202"/>
      <c r="H487" s="564" t="s">
        <v>22</v>
      </c>
      <c r="I487" s="561"/>
      <c r="J487" s="561"/>
      <c r="K487" s="561"/>
      <c r="L487" s="589"/>
      <c r="M487" s="1203"/>
    </row>
    <row r="488" spans="1:13" ht="18" customHeight="1" x14ac:dyDescent="0.3">
      <c r="A488" s="558">
        <v>473</v>
      </c>
      <c r="B488" s="588"/>
      <c r="C488" s="935"/>
      <c r="D488" s="871" t="s">
        <v>840</v>
      </c>
      <c r="E488" s="1043"/>
      <c r="F488" s="966"/>
      <c r="G488" s="1202"/>
      <c r="H488" s="564"/>
      <c r="I488" s="561"/>
      <c r="J488" s="561"/>
      <c r="K488" s="561">
        <v>36760</v>
      </c>
      <c r="L488" s="574">
        <f t="shared" si="4"/>
        <v>36760</v>
      </c>
      <c r="M488" s="1203"/>
    </row>
    <row r="489" spans="1:13" ht="18" customHeight="1" x14ac:dyDescent="0.3">
      <c r="A489" s="558">
        <v>474</v>
      </c>
      <c r="B489" s="588"/>
      <c r="C489" s="935"/>
      <c r="D489" s="682" t="s">
        <v>614</v>
      </c>
      <c r="E489" s="570"/>
      <c r="F489" s="966"/>
      <c r="G489" s="1202"/>
      <c r="H489" s="564"/>
      <c r="I489" s="561"/>
      <c r="J489" s="561"/>
      <c r="K489" s="561"/>
      <c r="L489" s="887">
        <f t="shared" si="4"/>
        <v>0</v>
      </c>
      <c r="M489" s="1203"/>
    </row>
    <row r="490" spans="1:13" ht="18" customHeight="1" x14ac:dyDescent="0.3">
      <c r="A490" s="558">
        <v>475</v>
      </c>
      <c r="B490" s="588"/>
      <c r="C490" s="935"/>
      <c r="D490" s="343" t="s">
        <v>874</v>
      </c>
      <c r="E490" s="1043"/>
      <c r="F490" s="966"/>
      <c r="G490" s="1202"/>
      <c r="H490" s="564"/>
      <c r="I490" s="561"/>
      <c r="J490" s="561"/>
      <c r="K490" s="561">
        <f>SUM(K488:K489)</f>
        <v>36760</v>
      </c>
      <c r="L490" s="574">
        <f t="shared" si="4"/>
        <v>36760</v>
      </c>
      <c r="M490" s="1203"/>
    </row>
    <row r="491" spans="1:13" ht="22.5" customHeight="1" x14ac:dyDescent="0.3">
      <c r="A491" s="558">
        <v>476</v>
      </c>
      <c r="B491" s="588"/>
      <c r="C491" s="935">
        <v>181</v>
      </c>
      <c r="D491" s="1200" t="s">
        <v>736</v>
      </c>
      <c r="E491" s="570">
        <f>F491+G491+L494</f>
        <v>22597</v>
      </c>
      <c r="F491" s="571"/>
      <c r="G491" s="1202"/>
      <c r="H491" s="564" t="s">
        <v>22</v>
      </c>
      <c r="I491" s="561"/>
      <c r="J491" s="561"/>
      <c r="K491" s="561"/>
      <c r="L491" s="589"/>
      <c r="M491" s="1203"/>
    </row>
    <row r="492" spans="1:13" ht="18" customHeight="1" x14ac:dyDescent="0.3">
      <c r="A492" s="558">
        <v>477</v>
      </c>
      <c r="B492" s="588"/>
      <c r="C492" s="935"/>
      <c r="D492" s="871" t="s">
        <v>840</v>
      </c>
      <c r="E492" s="570"/>
      <c r="F492" s="571"/>
      <c r="G492" s="1202"/>
      <c r="H492" s="564"/>
      <c r="I492" s="561"/>
      <c r="J492" s="561">
        <v>22597</v>
      </c>
      <c r="K492" s="561"/>
      <c r="L492" s="574">
        <f t="shared" si="4"/>
        <v>22597</v>
      </c>
      <c r="M492" s="1203"/>
    </row>
    <row r="493" spans="1:13" ht="18" customHeight="1" x14ac:dyDescent="0.3">
      <c r="A493" s="558">
        <v>478</v>
      </c>
      <c r="B493" s="588"/>
      <c r="C493" s="935"/>
      <c r="D493" s="682" t="s">
        <v>762</v>
      </c>
      <c r="E493" s="570"/>
      <c r="F493" s="571"/>
      <c r="G493" s="1202"/>
      <c r="H493" s="564"/>
      <c r="I493" s="561"/>
      <c r="J493" s="1204"/>
      <c r="K493" s="561"/>
      <c r="L493" s="574">
        <f t="shared" si="4"/>
        <v>0</v>
      </c>
      <c r="M493" s="1203"/>
    </row>
    <row r="494" spans="1:13" ht="18" customHeight="1" x14ac:dyDescent="0.3">
      <c r="A494" s="558">
        <v>479</v>
      </c>
      <c r="B494" s="588"/>
      <c r="C494" s="935"/>
      <c r="D494" s="343" t="s">
        <v>874</v>
      </c>
      <c r="E494" s="570"/>
      <c r="F494" s="571"/>
      <c r="G494" s="1202"/>
      <c r="H494" s="564"/>
      <c r="I494" s="561"/>
      <c r="J494" s="561">
        <f>SUM(J492:J493)</f>
        <v>22597</v>
      </c>
      <c r="K494" s="561"/>
      <c r="L494" s="574">
        <f t="shared" si="4"/>
        <v>22597</v>
      </c>
      <c r="M494" s="1203"/>
    </row>
    <row r="495" spans="1:13" ht="22.5" customHeight="1" x14ac:dyDescent="0.3">
      <c r="A495" s="558">
        <v>480</v>
      </c>
      <c r="B495" s="588"/>
      <c r="C495" s="935">
        <v>182</v>
      </c>
      <c r="D495" s="1200" t="s">
        <v>738</v>
      </c>
      <c r="E495" s="570">
        <f>F495+G495+L498</f>
        <v>1000</v>
      </c>
      <c r="F495" s="571"/>
      <c r="G495" s="1202"/>
      <c r="H495" s="564" t="s">
        <v>23</v>
      </c>
      <c r="I495" s="561"/>
      <c r="J495" s="561"/>
      <c r="K495" s="561"/>
      <c r="L495" s="589"/>
      <c r="M495" s="1203"/>
    </row>
    <row r="496" spans="1:13" ht="18" customHeight="1" x14ac:dyDescent="0.3">
      <c r="A496" s="558">
        <v>481</v>
      </c>
      <c r="B496" s="588"/>
      <c r="C496" s="935"/>
      <c r="D496" s="871" t="s">
        <v>840</v>
      </c>
      <c r="E496" s="570"/>
      <c r="F496" s="571"/>
      <c r="G496" s="1202"/>
      <c r="H496" s="564"/>
      <c r="I496" s="561"/>
      <c r="J496" s="561">
        <v>1000</v>
      </c>
      <c r="K496" s="561"/>
      <c r="L496" s="574">
        <f t="shared" si="4"/>
        <v>1000</v>
      </c>
      <c r="M496" s="1203"/>
    </row>
    <row r="497" spans="1:13" ht="18" customHeight="1" x14ac:dyDescent="0.3">
      <c r="A497" s="558">
        <v>482</v>
      </c>
      <c r="B497" s="588"/>
      <c r="C497" s="935"/>
      <c r="D497" s="682" t="s">
        <v>614</v>
      </c>
      <c r="E497" s="570"/>
      <c r="F497" s="571"/>
      <c r="G497" s="1202"/>
      <c r="H497" s="564"/>
      <c r="I497" s="561"/>
      <c r="J497" s="1204"/>
      <c r="K497" s="561"/>
      <c r="L497" s="887">
        <f t="shared" si="4"/>
        <v>0</v>
      </c>
      <c r="M497" s="1203"/>
    </row>
    <row r="498" spans="1:13" ht="18" customHeight="1" x14ac:dyDescent="0.3">
      <c r="A498" s="558">
        <v>483</v>
      </c>
      <c r="B498" s="588"/>
      <c r="C498" s="935"/>
      <c r="D498" s="343" t="s">
        <v>874</v>
      </c>
      <c r="E498" s="570"/>
      <c r="F498" s="571"/>
      <c r="G498" s="1202"/>
      <c r="H498" s="564"/>
      <c r="I498" s="561"/>
      <c r="J498" s="561">
        <f>SUM(J496:J497)</f>
        <v>1000</v>
      </c>
      <c r="K498" s="561"/>
      <c r="L498" s="574">
        <f t="shared" si="4"/>
        <v>1000</v>
      </c>
      <c r="M498" s="1203"/>
    </row>
    <row r="499" spans="1:13" ht="22.5" customHeight="1" x14ac:dyDescent="0.3">
      <c r="A499" s="558">
        <v>484</v>
      </c>
      <c r="B499" s="588"/>
      <c r="C499" s="935">
        <v>183</v>
      </c>
      <c r="D499" s="1200" t="s">
        <v>741</v>
      </c>
      <c r="E499" s="1043">
        <f>F499+G499+L502</f>
        <v>5200</v>
      </c>
      <c r="F499" s="966"/>
      <c r="G499" s="1202"/>
      <c r="H499" s="564" t="s">
        <v>23</v>
      </c>
      <c r="I499" s="561"/>
      <c r="J499" s="561"/>
      <c r="K499" s="561"/>
      <c r="L499" s="589"/>
      <c r="M499" s="1203"/>
    </row>
    <row r="500" spans="1:13" ht="18" customHeight="1" x14ac:dyDescent="0.3">
      <c r="A500" s="558">
        <v>485</v>
      </c>
      <c r="B500" s="588"/>
      <c r="C500" s="935"/>
      <c r="D500" s="343" t="s">
        <v>840</v>
      </c>
      <c r="E500" s="1043"/>
      <c r="F500" s="966"/>
      <c r="G500" s="1202"/>
      <c r="H500" s="564"/>
      <c r="I500" s="561"/>
      <c r="J500" s="561">
        <v>5200</v>
      </c>
      <c r="K500" s="561"/>
      <c r="L500" s="574">
        <f t="shared" si="4"/>
        <v>5200</v>
      </c>
      <c r="M500" s="1203"/>
    </row>
    <row r="501" spans="1:13" ht="18" customHeight="1" x14ac:dyDescent="0.3">
      <c r="A501" s="558">
        <v>486</v>
      </c>
      <c r="B501" s="588"/>
      <c r="C501" s="935"/>
      <c r="D501" s="682" t="s">
        <v>614</v>
      </c>
      <c r="E501" s="1043"/>
      <c r="F501" s="966"/>
      <c r="G501" s="1202"/>
      <c r="H501" s="564"/>
      <c r="I501" s="561"/>
      <c r="J501" s="1204"/>
      <c r="K501" s="561"/>
      <c r="L501" s="887">
        <f>SUM(I501:K501)</f>
        <v>0</v>
      </c>
      <c r="M501" s="1203"/>
    </row>
    <row r="502" spans="1:13" ht="18" customHeight="1" x14ac:dyDescent="0.3">
      <c r="A502" s="558">
        <v>487</v>
      </c>
      <c r="B502" s="588"/>
      <c r="C502" s="935"/>
      <c r="D502" s="343" t="s">
        <v>874</v>
      </c>
      <c r="E502" s="1043"/>
      <c r="F502" s="966"/>
      <c r="G502" s="1202"/>
      <c r="H502" s="564"/>
      <c r="I502" s="561"/>
      <c r="J502" s="561">
        <f>SUM(J500:J501)</f>
        <v>5200</v>
      </c>
      <c r="K502" s="561"/>
      <c r="L502" s="574">
        <f>SUM(I502:K502)</f>
        <v>5200</v>
      </c>
      <c r="M502" s="1203"/>
    </row>
    <row r="503" spans="1:13" ht="22.5" customHeight="1" x14ac:dyDescent="0.3">
      <c r="A503" s="558">
        <v>488</v>
      </c>
      <c r="B503" s="588"/>
      <c r="C503" s="935">
        <v>184</v>
      </c>
      <c r="D503" s="1200" t="s">
        <v>742</v>
      </c>
      <c r="E503" s="1043">
        <f>F503+G503+L506</f>
        <v>4000</v>
      </c>
      <c r="F503" s="966"/>
      <c r="G503" s="1202"/>
      <c r="H503" s="564" t="s">
        <v>23</v>
      </c>
      <c r="I503" s="561"/>
      <c r="J503" s="561"/>
      <c r="K503" s="561"/>
      <c r="L503" s="589"/>
      <c r="M503" s="1203"/>
    </row>
    <row r="504" spans="1:13" ht="18" customHeight="1" x14ac:dyDescent="0.3">
      <c r="A504" s="558">
        <v>489</v>
      </c>
      <c r="B504" s="588"/>
      <c r="C504" s="935"/>
      <c r="D504" s="343" t="s">
        <v>840</v>
      </c>
      <c r="E504" s="1043"/>
      <c r="F504" s="966"/>
      <c r="G504" s="1202"/>
      <c r="H504" s="564"/>
      <c r="I504" s="561"/>
      <c r="J504" s="561">
        <v>4000</v>
      </c>
      <c r="K504" s="561"/>
      <c r="L504" s="574">
        <f>SUM(I504:K504)</f>
        <v>4000</v>
      </c>
      <c r="M504" s="1203"/>
    </row>
    <row r="505" spans="1:13" ht="18" customHeight="1" x14ac:dyDescent="0.3">
      <c r="A505" s="558">
        <v>490</v>
      </c>
      <c r="B505" s="588"/>
      <c r="C505" s="935"/>
      <c r="D505" s="682" t="s">
        <v>614</v>
      </c>
      <c r="E505" s="1043"/>
      <c r="F505" s="966"/>
      <c r="G505" s="1202"/>
      <c r="H505" s="564"/>
      <c r="I505" s="561"/>
      <c r="J505" s="1204"/>
      <c r="K505" s="561"/>
      <c r="L505" s="887">
        <f t="shared" ref="L505:L510" si="5">SUM(I505:K505)</f>
        <v>0</v>
      </c>
      <c r="M505" s="1203"/>
    </row>
    <row r="506" spans="1:13" ht="18" customHeight="1" x14ac:dyDescent="0.3">
      <c r="A506" s="558">
        <v>491</v>
      </c>
      <c r="B506" s="588"/>
      <c r="C506" s="935"/>
      <c r="D506" s="343" t="s">
        <v>874</v>
      </c>
      <c r="E506" s="1043"/>
      <c r="F506" s="966"/>
      <c r="G506" s="1202"/>
      <c r="H506" s="564"/>
      <c r="I506" s="561"/>
      <c r="J506" s="561">
        <f>SUM(J504:J505)</f>
        <v>4000</v>
      </c>
      <c r="K506" s="561"/>
      <c r="L506" s="574">
        <f t="shared" si="5"/>
        <v>4000</v>
      </c>
      <c r="M506" s="1203"/>
    </row>
    <row r="507" spans="1:13" ht="22.5" customHeight="1" x14ac:dyDescent="0.3">
      <c r="A507" s="558">
        <v>492</v>
      </c>
      <c r="B507" s="588"/>
      <c r="C507" s="935">
        <v>185</v>
      </c>
      <c r="D507" s="1200" t="s">
        <v>761</v>
      </c>
      <c r="E507" s="1043">
        <f>F507+G507+L510</f>
        <v>445</v>
      </c>
      <c r="F507" s="966"/>
      <c r="G507" s="1202"/>
      <c r="H507" s="564" t="s">
        <v>22</v>
      </c>
      <c r="I507" s="561"/>
      <c r="J507" s="561"/>
      <c r="K507" s="561"/>
      <c r="L507" s="589"/>
      <c r="M507" s="1203"/>
    </row>
    <row r="508" spans="1:13" ht="18" customHeight="1" x14ac:dyDescent="0.3">
      <c r="A508" s="558">
        <v>493</v>
      </c>
      <c r="B508" s="588"/>
      <c r="C508" s="935"/>
      <c r="D508" s="343" t="s">
        <v>840</v>
      </c>
      <c r="E508" s="1043"/>
      <c r="F508" s="966"/>
      <c r="G508" s="1202"/>
      <c r="H508" s="564"/>
      <c r="I508" s="561"/>
      <c r="J508" s="561">
        <v>445</v>
      </c>
      <c r="K508" s="561"/>
      <c r="L508" s="574">
        <f>SUM(I508:K508)</f>
        <v>445</v>
      </c>
      <c r="M508" s="1203"/>
    </row>
    <row r="509" spans="1:13" ht="18" customHeight="1" x14ac:dyDescent="0.3">
      <c r="A509" s="558">
        <v>494</v>
      </c>
      <c r="B509" s="588"/>
      <c r="C509" s="935"/>
      <c r="D509" s="682" t="s">
        <v>614</v>
      </c>
      <c r="E509" s="1043"/>
      <c r="F509" s="966"/>
      <c r="G509" s="1202"/>
      <c r="H509" s="564"/>
      <c r="I509" s="561"/>
      <c r="J509" s="1204"/>
      <c r="K509" s="561"/>
      <c r="L509" s="887">
        <f t="shared" si="5"/>
        <v>0</v>
      </c>
      <c r="M509" s="1203"/>
    </row>
    <row r="510" spans="1:13" ht="18" customHeight="1" x14ac:dyDescent="0.3">
      <c r="A510" s="558">
        <v>495</v>
      </c>
      <c r="B510" s="588"/>
      <c r="C510" s="935"/>
      <c r="D510" s="343" t="s">
        <v>874</v>
      </c>
      <c r="E510" s="1043"/>
      <c r="F510" s="966"/>
      <c r="G510" s="1202"/>
      <c r="H510" s="564"/>
      <c r="I510" s="561"/>
      <c r="J510" s="561">
        <f>SUM(J508:J509)</f>
        <v>445</v>
      </c>
      <c r="K510" s="561"/>
      <c r="L510" s="574">
        <f t="shared" si="5"/>
        <v>445</v>
      </c>
      <c r="M510" s="1203"/>
    </row>
    <row r="511" spans="1:13" ht="22.5" customHeight="1" x14ac:dyDescent="0.35">
      <c r="A511" s="558">
        <v>496</v>
      </c>
      <c r="B511" s="588"/>
      <c r="C511" s="935"/>
      <c r="D511" s="1208" t="s">
        <v>241</v>
      </c>
      <c r="E511" s="1043"/>
      <c r="F511" s="966"/>
      <c r="G511" s="1202"/>
      <c r="H511" s="564" t="s">
        <v>22</v>
      </c>
      <c r="I511" s="561"/>
      <c r="J511" s="561"/>
      <c r="K511" s="561"/>
      <c r="L511" s="589"/>
      <c r="M511" s="1203"/>
    </row>
    <row r="512" spans="1:13" ht="18" customHeight="1" x14ac:dyDescent="0.3">
      <c r="A512" s="558">
        <v>497</v>
      </c>
      <c r="B512" s="588"/>
      <c r="C512" s="935">
        <v>186</v>
      </c>
      <c r="D512" s="1200" t="s">
        <v>754</v>
      </c>
      <c r="E512" s="1043">
        <f>F512+G512+L515</f>
        <v>3000</v>
      </c>
      <c r="F512" s="966"/>
      <c r="G512" s="1202"/>
      <c r="H512" s="564"/>
      <c r="I512" s="561"/>
      <c r="J512" s="561"/>
      <c r="K512" s="561"/>
      <c r="L512" s="589"/>
      <c r="M512" s="1203"/>
    </row>
    <row r="513" spans="1:13" ht="18" customHeight="1" x14ac:dyDescent="0.3">
      <c r="A513" s="558">
        <v>498</v>
      </c>
      <c r="B513" s="588"/>
      <c r="C513" s="935"/>
      <c r="D513" s="343" t="s">
        <v>840</v>
      </c>
      <c r="E513" s="1043"/>
      <c r="F513" s="966"/>
      <c r="G513" s="1202"/>
      <c r="H513" s="564"/>
      <c r="I513" s="561"/>
      <c r="J513" s="561">
        <v>3000</v>
      </c>
      <c r="K513" s="561"/>
      <c r="L513" s="574">
        <f>SUM(I513:K513)</f>
        <v>3000</v>
      </c>
      <c r="M513" s="1203"/>
    </row>
    <row r="514" spans="1:13" ht="18" customHeight="1" x14ac:dyDescent="0.3">
      <c r="A514" s="558">
        <v>499</v>
      </c>
      <c r="B514" s="588"/>
      <c r="C514" s="935"/>
      <c r="D514" s="682" t="s">
        <v>614</v>
      </c>
      <c r="E514" s="1043"/>
      <c r="F514" s="966"/>
      <c r="G514" s="1202"/>
      <c r="H514" s="564"/>
      <c r="I514" s="561"/>
      <c r="J514" s="1204">
        <v>0</v>
      </c>
      <c r="K514" s="561"/>
      <c r="L514" s="887">
        <f>SUM(I514:K514)</f>
        <v>0</v>
      </c>
      <c r="M514" s="1203"/>
    </row>
    <row r="515" spans="1:13" ht="18" customHeight="1" x14ac:dyDescent="0.3">
      <c r="A515" s="558">
        <v>500</v>
      </c>
      <c r="B515" s="588"/>
      <c r="C515" s="935"/>
      <c r="D515" s="343" t="s">
        <v>874</v>
      </c>
      <c r="E515" s="1043"/>
      <c r="F515" s="966"/>
      <c r="G515" s="1202"/>
      <c r="H515" s="564"/>
      <c r="I515" s="561"/>
      <c r="J515" s="561">
        <f>SUM(J513:J514)</f>
        <v>3000</v>
      </c>
      <c r="K515" s="561"/>
      <c r="L515" s="574">
        <f>SUM(I515:K515)</f>
        <v>3000</v>
      </c>
      <c r="M515" s="1203"/>
    </row>
    <row r="516" spans="1:13" ht="22.5" customHeight="1" x14ac:dyDescent="0.35">
      <c r="A516" s="558">
        <v>501</v>
      </c>
      <c r="B516" s="588"/>
      <c r="C516" s="935"/>
      <c r="D516" s="1209" t="s">
        <v>245</v>
      </c>
      <c r="E516" s="1043"/>
      <c r="F516" s="966"/>
      <c r="G516" s="1202"/>
      <c r="H516" s="564" t="s">
        <v>22</v>
      </c>
      <c r="I516" s="561"/>
      <c r="J516" s="561"/>
      <c r="K516" s="561"/>
      <c r="L516" s="589"/>
      <c r="M516" s="1203"/>
    </row>
    <row r="517" spans="1:13" ht="18" customHeight="1" x14ac:dyDescent="0.3">
      <c r="A517" s="558">
        <v>502</v>
      </c>
      <c r="B517" s="588"/>
      <c r="C517" s="935">
        <v>187</v>
      </c>
      <c r="D517" s="1200" t="s">
        <v>755</v>
      </c>
      <c r="E517" s="1043">
        <f>F517+G517+L520</f>
        <v>5700</v>
      </c>
      <c r="F517" s="966"/>
      <c r="G517" s="1202"/>
      <c r="H517" s="564"/>
      <c r="I517" s="561"/>
      <c r="J517" s="561"/>
      <c r="K517" s="561"/>
      <c r="L517" s="589"/>
      <c r="M517" s="1203"/>
    </row>
    <row r="518" spans="1:13" ht="18" customHeight="1" x14ac:dyDescent="0.3">
      <c r="A518" s="558">
        <v>503</v>
      </c>
      <c r="B518" s="588"/>
      <c r="C518" s="935"/>
      <c r="D518" s="343" t="s">
        <v>840</v>
      </c>
      <c r="E518" s="1043"/>
      <c r="F518" s="966"/>
      <c r="G518" s="1202"/>
      <c r="H518" s="564"/>
      <c r="I518" s="561"/>
      <c r="J518" s="561">
        <v>5700</v>
      </c>
      <c r="K518" s="561"/>
      <c r="L518" s="574">
        <f>SUM(I518:K518)</f>
        <v>5700</v>
      </c>
      <c r="M518" s="1203"/>
    </row>
    <row r="519" spans="1:13" ht="18" customHeight="1" x14ac:dyDescent="0.3">
      <c r="A519" s="558">
        <v>504</v>
      </c>
      <c r="B519" s="588"/>
      <c r="C519" s="935"/>
      <c r="D519" s="682" t="s">
        <v>614</v>
      </c>
      <c r="E519" s="1043"/>
      <c r="F519" s="966"/>
      <c r="G519" s="1202"/>
      <c r="H519" s="564"/>
      <c r="I519" s="561"/>
      <c r="J519" s="1204"/>
      <c r="K519" s="561"/>
      <c r="L519" s="887">
        <f>SUM(I519:K519)</f>
        <v>0</v>
      </c>
      <c r="M519" s="1203"/>
    </row>
    <row r="520" spans="1:13" ht="18" customHeight="1" x14ac:dyDescent="0.3">
      <c r="A520" s="558">
        <v>505</v>
      </c>
      <c r="B520" s="588"/>
      <c r="C520" s="935"/>
      <c r="D520" s="343" t="s">
        <v>874</v>
      </c>
      <c r="E520" s="1043"/>
      <c r="F520" s="966"/>
      <c r="G520" s="1202"/>
      <c r="H520" s="564"/>
      <c r="I520" s="561"/>
      <c r="J520" s="561">
        <f>SUM(J518:J519)</f>
        <v>5700</v>
      </c>
      <c r="K520" s="561"/>
      <c r="L520" s="574">
        <f>SUM(I520:K520)</f>
        <v>5700</v>
      </c>
      <c r="M520" s="1203"/>
    </row>
    <row r="521" spans="1:13" ht="18" customHeight="1" x14ac:dyDescent="0.3">
      <c r="A521" s="558">
        <v>506</v>
      </c>
      <c r="B521" s="588"/>
      <c r="C521" s="935">
        <v>188</v>
      </c>
      <c r="D521" s="1200" t="s">
        <v>756</v>
      </c>
      <c r="E521" s="1043">
        <f>F521+G521+L524</f>
        <v>1800</v>
      </c>
      <c r="F521" s="966"/>
      <c r="G521" s="1202"/>
      <c r="H521" s="564"/>
      <c r="I521" s="561"/>
      <c r="J521" s="561"/>
      <c r="K521" s="561"/>
      <c r="L521" s="589"/>
      <c r="M521" s="1203"/>
    </row>
    <row r="522" spans="1:13" ht="18" customHeight="1" x14ac:dyDescent="0.3">
      <c r="A522" s="558">
        <v>507</v>
      </c>
      <c r="B522" s="588"/>
      <c r="C522" s="935"/>
      <c r="D522" s="343" t="s">
        <v>840</v>
      </c>
      <c r="E522" s="1043"/>
      <c r="F522" s="966"/>
      <c r="G522" s="1202"/>
      <c r="H522" s="564"/>
      <c r="I522" s="561"/>
      <c r="J522" s="561">
        <v>1800</v>
      </c>
      <c r="K522" s="561"/>
      <c r="L522" s="574">
        <f>SUM(I522:K522)</f>
        <v>1800</v>
      </c>
      <c r="M522" s="1203"/>
    </row>
    <row r="523" spans="1:13" ht="18" customHeight="1" x14ac:dyDescent="0.3">
      <c r="A523" s="558">
        <v>508</v>
      </c>
      <c r="B523" s="588"/>
      <c r="C523" s="935"/>
      <c r="D523" s="682" t="s">
        <v>614</v>
      </c>
      <c r="E523" s="1043"/>
      <c r="F523" s="966"/>
      <c r="G523" s="1202"/>
      <c r="H523" s="564"/>
      <c r="I523" s="561"/>
      <c r="J523" s="1204"/>
      <c r="K523" s="561"/>
      <c r="L523" s="887">
        <f>SUM(I523:K523)</f>
        <v>0</v>
      </c>
      <c r="M523" s="1203"/>
    </row>
    <row r="524" spans="1:13" ht="18" customHeight="1" x14ac:dyDescent="0.3">
      <c r="A524" s="558">
        <v>509</v>
      </c>
      <c r="B524" s="588"/>
      <c r="C524" s="935"/>
      <c r="D524" s="343" t="s">
        <v>874</v>
      </c>
      <c r="E524" s="1043"/>
      <c r="F524" s="966"/>
      <c r="G524" s="1202"/>
      <c r="H524" s="564"/>
      <c r="I524" s="561"/>
      <c r="J524" s="561">
        <f>SUM(J522:J523)</f>
        <v>1800</v>
      </c>
      <c r="K524" s="561"/>
      <c r="L524" s="574">
        <f>SUM(I524:K524)</f>
        <v>1800</v>
      </c>
      <c r="M524" s="1203"/>
    </row>
    <row r="525" spans="1:13" ht="33.75" customHeight="1" x14ac:dyDescent="0.3">
      <c r="A525" s="558">
        <v>510</v>
      </c>
      <c r="B525" s="588"/>
      <c r="C525" s="935">
        <v>189</v>
      </c>
      <c r="D525" s="1200" t="s">
        <v>745</v>
      </c>
      <c r="E525" s="1043">
        <f>F525+G525+L528</f>
        <v>2500</v>
      </c>
      <c r="F525" s="966"/>
      <c r="G525" s="1202"/>
      <c r="H525" s="564" t="s">
        <v>23</v>
      </c>
      <c r="I525" s="561"/>
      <c r="J525" s="561"/>
      <c r="K525" s="561"/>
      <c r="L525" s="589"/>
      <c r="M525" s="1203"/>
    </row>
    <row r="526" spans="1:13" ht="18" customHeight="1" x14ac:dyDescent="0.3">
      <c r="A526" s="558">
        <v>511</v>
      </c>
      <c r="B526" s="588"/>
      <c r="C526" s="935"/>
      <c r="D526" s="343" t="s">
        <v>840</v>
      </c>
      <c r="E526" s="1043"/>
      <c r="F526" s="966"/>
      <c r="G526" s="1202"/>
      <c r="H526" s="564"/>
      <c r="I526" s="561"/>
      <c r="J526" s="561"/>
      <c r="K526" s="561">
        <v>2500</v>
      </c>
      <c r="L526" s="574">
        <f>SUM(I526:K526)</f>
        <v>2500</v>
      </c>
      <c r="M526" s="1203"/>
    </row>
    <row r="527" spans="1:13" ht="18" customHeight="1" x14ac:dyDescent="0.3">
      <c r="A527" s="558">
        <v>512</v>
      </c>
      <c r="B527" s="588"/>
      <c r="C527" s="935"/>
      <c r="D527" s="682" t="s">
        <v>614</v>
      </c>
      <c r="E527" s="1043"/>
      <c r="F527" s="966"/>
      <c r="G527" s="1202"/>
      <c r="H527" s="564"/>
      <c r="I527" s="561"/>
      <c r="J527" s="1204"/>
      <c r="K527" s="1204"/>
      <c r="L527" s="887">
        <f>SUM(I527:K527)</f>
        <v>0</v>
      </c>
      <c r="M527" s="1203"/>
    </row>
    <row r="528" spans="1:13" ht="18" customHeight="1" x14ac:dyDescent="0.3">
      <c r="A528" s="558">
        <v>513</v>
      </c>
      <c r="B528" s="588"/>
      <c r="C528" s="935"/>
      <c r="D528" s="343" t="s">
        <v>874</v>
      </c>
      <c r="E528" s="1043"/>
      <c r="F528" s="966"/>
      <c r="G528" s="1202"/>
      <c r="H528" s="564"/>
      <c r="I528" s="561"/>
      <c r="J528" s="561"/>
      <c r="K528" s="561">
        <f>SUM(K526:K527)</f>
        <v>2500</v>
      </c>
      <c r="L528" s="574">
        <f>SUM(I528:K528)</f>
        <v>2500</v>
      </c>
      <c r="M528" s="1203"/>
    </row>
    <row r="529" spans="1:13" ht="22.5" customHeight="1" x14ac:dyDescent="0.3">
      <c r="A529" s="558">
        <v>514</v>
      </c>
      <c r="B529" s="588"/>
      <c r="C529" s="935">
        <v>190</v>
      </c>
      <c r="D529" s="1200" t="s">
        <v>763</v>
      </c>
      <c r="E529" s="570">
        <f>F529+G529+L532</f>
        <v>400</v>
      </c>
      <c r="F529" s="571"/>
      <c r="G529" s="1202"/>
      <c r="H529" s="564" t="s">
        <v>22</v>
      </c>
      <c r="I529" s="561"/>
      <c r="J529" s="561"/>
      <c r="K529" s="561"/>
      <c r="L529" s="589"/>
      <c r="M529" s="1203"/>
    </row>
    <row r="530" spans="1:13" ht="18" customHeight="1" x14ac:dyDescent="0.3">
      <c r="A530" s="558">
        <v>515</v>
      </c>
      <c r="B530" s="588"/>
      <c r="C530" s="935"/>
      <c r="D530" s="343" t="s">
        <v>840</v>
      </c>
      <c r="E530" s="1043"/>
      <c r="F530" s="966"/>
      <c r="G530" s="1202"/>
      <c r="H530" s="564"/>
      <c r="I530" s="561"/>
      <c r="J530" s="561">
        <v>400</v>
      </c>
      <c r="K530" s="561"/>
      <c r="L530" s="574">
        <f>SUM(I530:K530)</f>
        <v>400</v>
      </c>
      <c r="M530" s="1203"/>
    </row>
    <row r="531" spans="1:13" ht="18" customHeight="1" x14ac:dyDescent="0.3">
      <c r="A531" s="558">
        <v>516</v>
      </c>
      <c r="B531" s="588"/>
      <c r="C531" s="935"/>
      <c r="D531" s="682" t="s">
        <v>614</v>
      </c>
      <c r="E531" s="570"/>
      <c r="F531" s="571"/>
      <c r="G531" s="1202"/>
      <c r="H531" s="564"/>
      <c r="I531" s="561"/>
      <c r="J531" s="1204"/>
      <c r="K531" s="561"/>
      <c r="L531" s="574">
        <f t="shared" ref="L531:L587" si="6">SUM(I531:K531)</f>
        <v>0</v>
      </c>
      <c r="M531" s="1203"/>
    </row>
    <row r="532" spans="1:13" ht="18" customHeight="1" x14ac:dyDescent="0.3">
      <c r="A532" s="558">
        <v>517</v>
      </c>
      <c r="B532" s="588"/>
      <c r="C532" s="935"/>
      <c r="D532" s="871" t="s">
        <v>874</v>
      </c>
      <c r="E532" s="570"/>
      <c r="F532" s="571"/>
      <c r="G532" s="1202"/>
      <c r="H532" s="564"/>
      <c r="I532" s="561"/>
      <c r="J532" s="561">
        <f>SUM(J530:J531)</f>
        <v>400</v>
      </c>
      <c r="K532" s="561"/>
      <c r="L532" s="574">
        <f t="shared" si="6"/>
        <v>400</v>
      </c>
      <c r="M532" s="1203"/>
    </row>
    <row r="533" spans="1:13" ht="22.5" customHeight="1" x14ac:dyDescent="0.3">
      <c r="A533" s="558">
        <v>518</v>
      </c>
      <c r="B533" s="588"/>
      <c r="C533" s="935">
        <v>191</v>
      </c>
      <c r="D533" s="1200" t="s">
        <v>769</v>
      </c>
      <c r="E533" s="570">
        <f>F533+G533+L536</f>
        <v>5000</v>
      </c>
      <c r="F533" s="966"/>
      <c r="G533" s="1202"/>
      <c r="H533" s="564" t="s">
        <v>22</v>
      </c>
      <c r="I533" s="561"/>
      <c r="J533" s="561"/>
      <c r="K533" s="561"/>
      <c r="L533" s="589"/>
      <c r="M533" s="1203"/>
    </row>
    <row r="534" spans="1:13" ht="18" customHeight="1" x14ac:dyDescent="0.3">
      <c r="A534" s="558">
        <v>519</v>
      </c>
      <c r="B534" s="588"/>
      <c r="C534" s="935"/>
      <c r="D534" s="343" t="s">
        <v>840</v>
      </c>
      <c r="E534" s="1043"/>
      <c r="F534" s="966"/>
      <c r="G534" s="1202"/>
      <c r="H534" s="564"/>
      <c r="I534" s="561"/>
      <c r="J534" s="561">
        <v>5000</v>
      </c>
      <c r="K534" s="561"/>
      <c r="L534" s="574">
        <f>SUM(I534:K534)</f>
        <v>5000</v>
      </c>
      <c r="M534" s="1203"/>
    </row>
    <row r="535" spans="1:13" ht="18" customHeight="1" x14ac:dyDescent="0.3">
      <c r="A535" s="558">
        <v>520</v>
      </c>
      <c r="B535" s="588"/>
      <c r="C535" s="935"/>
      <c r="D535" s="682" t="s">
        <v>614</v>
      </c>
      <c r="E535" s="570"/>
      <c r="F535" s="966"/>
      <c r="G535" s="1202"/>
      <c r="H535" s="564"/>
      <c r="I535" s="561"/>
      <c r="J535" s="1204"/>
      <c r="K535" s="561"/>
      <c r="L535" s="574">
        <f t="shared" si="6"/>
        <v>0</v>
      </c>
      <c r="M535" s="1203"/>
    </row>
    <row r="536" spans="1:13" ht="18" customHeight="1" x14ac:dyDescent="0.3">
      <c r="A536" s="558">
        <v>521</v>
      </c>
      <c r="B536" s="588"/>
      <c r="C536" s="935"/>
      <c r="D536" s="871" t="s">
        <v>874</v>
      </c>
      <c r="E536" s="570"/>
      <c r="F536" s="966"/>
      <c r="G536" s="1202"/>
      <c r="H536" s="564"/>
      <c r="I536" s="561"/>
      <c r="J536" s="561">
        <f>SUM(J534:J535)</f>
        <v>5000</v>
      </c>
      <c r="K536" s="561"/>
      <c r="L536" s="574">
        <f t="shared" si="6"/>
        <v>5000</v>
      </c>
      <c r="M536" s="1203"/>
    </row>
    <row r="537" spans="1:13" ht="22.5" customHeight="1" x14ac:dyDescent="0.3">
      <c r="A537" s="558">
        <v>522</v>
      </c>
      <c r="B537" s="588"/>
      <c r="C537" s="935">
        <v>192</v>
      </c>
      <c r="D537" s="1200" t="s">
        <v>777</v>
      </c>
      <c r="E537" s="570">
        <f>F537+G537+L540</f>
        <v>4700</v>
      </c>
      <c r="F537" s="966"/>
      <c r="G537" s="1202"/>
      <c r="H537" s="564" t="s">
        <v>22</v>
      </c>
      <c r="I537" s="561"/>
      <c r="J537" s="561"/>
      <c r="K537" s="561"/>
      <c r="L537" s="589"/>
      <c r="M537" s="1203"/>
    </row>
    <row r="538" spans="1:13" ht="18" customHeight="1" x14ac:dyDescent="0.3">
      <c r="A538" s="558">
        <v>523</v>
      </c>
      <c r="B538" s="588"/>
      <c r="C538" s="935"/>
      <c r="D538" s="343" t="s">
        <v>840</v>
      </c>
      <c r="E538" s="1043"/>
      <c r="F538" s="966"/>
      <c r="G538" s="1202"/>
      <c r="H538" s="564"/>
      <c r="I538" s="561"/>
      <c r="J538" s="561">
        <v>4700</v>
      </c>
      <c r="K538" s="561"/>
      <c r="L538" s="574">
        <f>SUM(I538:K538)</f>
        <v>4700</v>
      </c>
      <c r="M538" s="1203"/>
    </row>
    <row r="539" spans="1:13" ht="18" customHeight="1" x14ac:dyDescent="0.3">
      <c r="A539" s="558">
        <v>524</v>
      </c>
      <c r="B539" s="588"/>
      <c r="C539" s="935"/>
      <c r="D539" s="682" t="s">
        <v>614</v>
      </c>
      <c r="E539" s="570"/>
      <c r="F539" s="966"/>
      <c r="G539" s="1202"/>
      <c r="H539" s="564"/>
      <c r="I539" s="561"/>
      <c r="J539" s="1204"/>
      <c r="K539" s="561"/>
      <c r="L539" s="574">
        <f t="shared" si="6"/>
        <v>0</v>
      </c>
      <c r="M539" s="1203"/>
    </row>
    <row r="540" spans="1:13" ht="18" customHeight="1" x14ac:dyDescent="0.3">
      <c r="A540" s="558">
        <v>525</v>
      </c>
      <c r="B540" s="588"/>
      <c r="C540" s="935"/>
      <c r="D540" s="871" t="s">
        <v>874</v>
      </c>
      <c r="E540" s="570"/>
      <c r="F540" s="966"/>
      <c r="G540" s="1202"/>
      <c r="H540" s="564"/>
      <c r="I540" s="561"/>
      <c r="J540" s="561">
        <f>SUM(J538:J539)</f>
        <v>4700</v>
      </c>
      <c r="K540" s="561"/>
      <c r="L540" s="574">
        <f t="shared" si="6"/>
        <v>4700</v>
      </c>
      <c r="M540" s="1203"/>
    </row>
    <row r="541" spans="1:13" ht="36" customHeight="1" x14ac:dyDescent="0.3">
      <c r="A541" s="558">
        <v>526</v>
      </c>
      <c r="B541" s="588"/>
      <c r="C541" s="935">
        <v>193</v>
      </c>
      <c r="D541" s="1200" t="s">
        <v>778</v>
      </c>
      <c r="E541" s="570">
        <f>F541+G541+L544</f>
        <v>4000</v>
      </c>
      <c r="F541" s="966"/>
      <c r="G541" s="1202"/>
      <c r="H541" s="564" t="s">
        <v>22</v>
      </c>
      <c r="I541" s="561"/>
      <c r="J541" s="561"/>
      <c r="K541" s="561"/>
      <c r="L541" s="589"/>
      <c r="M541" s="1203"/>
    </row>
    <row r="542" spans="1:13" ht="18" customHeight="1" x14ac:dyDescent="0.3">
      <c r="A542" s="558">
        <v>527</v>
      </c>
      <c r="B542" s="588"/>
      <c r="C542" s="935"/>
      <c r="D542" s="343" t="s">
        <v>840</v>
      </c>
      <c r="E542" s="1043"/>
      <c r="F542" s="966"/>
      <c r="G542" s="1202"/>
      <c r="H542" s="564"/>
      <c r="I542" s="561"/>
      <c r="J542" s="561">
        <v>4000</v>
      </c>
      <c r="K542" s="561"/>
      <c r="L542" s="574">
        <f>SUM(I542:K542)</f>
        <v>4000</v>
      </c>
      <c r="M542" s="1203"/>
    </row>
    <row r="543" spans="1:13" ht="18" customHeight="1" x14ac:dyDescent="0.3">
      <c r="A543" s="558">
        <v>528</v>
      </c>
      <c r="B543" s="588"/>
      <c r="C543" s="935"/>
      <c r="D543" s="682" t="s">
        <v>614</v>
      </c>
      <c r="E543" s="570"/>
      <c r="F543" s="966"/>
      <c r="G543" s="1202"/>
      <c r="H543" s="564"/>
      <c r="I543" s="561"/>
      <c r="J543" s="1204"/>
      <c r="K543" s="561"/>
      <c r="L543" s="574">
        <f t="shared" si="6"/>
        <v>0</v>
      </c>
      <c r="M543" s="1203"/>
    </row>
    <row r="544" spans="1:13" ht="18" customHeight="1" x14ac:dyDescent="0.3">
      <c r="A544" s="558">
        <v>529</v>
      </c>
      <c r="B544" s="588"/>
      <c r="C544" s="935"/>
      <c r="D544" s="871" t="s">
        <v>874</v>
      </c>
      <c r="E544" s="570"/>
      <c r="F544" s="966"/>
      <c r="G544" s="1202"/>
      <c r="H544" s="564"/>
      <c r="I544" s="561"/>
      <c r="J544" s="561">
        <f>SUM(J542:J543)</f>
        <v>4000</v>
      </c>
      <c r="K544" s="561"/>
      <c r="L544" s="574">
        <f t="shared" si="6"/>
        <v>4000</v>
      </c>
      <c r="M544" s="1203"/>
    </row>
    <row r="545" spans="1:13" ht="36" customHeight="1" x14ac:dyDescent="0.3">
      <c r="A545" s="558">
        <v>530</v>
      </c>
      <c r="B545" s="588"/>
      <c r="C545" s="935">
        <v>194</v>
      </c>
      <c r="D545" s="1200" t="s">
        <v>810</v>
      </c>
      <c r="E545" s="570">
        <f>F545+G545+L548</f>
        <v>7700</v>
      </c>
      <c r="F545" s="966"/>
      <c r="G545" s="1202"/>
      <c r="H545" s="564" t="s">
        <v>23</v>
      </c>
      <c r="I545" s="561"/>
      <c r="J545" s="561"/>
      <c r="K545" s="561"/>
      <c r="L545" s="589"/>
      <c r="M545" s="1203"/>
    </row>
    <row r="546" spans="1:13" ht="18" customHeight="1" x14ac:dyDescent="0.3">
      <c r="A546" s="558">
        <v>531</v>
      </c>
      <c r="B546" s="588"/>
      <c r="C546" s="935"/>
      <c r="D546" s="343" t="s">
        <v>840</v>
      </c>
      <c r="E546" s="1043"/>
      <c r="F546" s="966"/>
      <c r="G546" s="1202"/>
      <c r="H546" s="564"/>
      <c r="I546" s="561"/>
      <c r="J546" s="561">
        <v>7700</v>
      </c>
      <c r="K546" s="561"/>
      <c r="L546" s="574">
        <f>SUM(I546:K546)</f>
        <v>7700</v>
      </c>
      <c r="M546" s="1203"/>
    </row>
    <row r="547" spans="1:13" ht="18" customHeight="1" x14ac:dyDescent="0.3">
      <c r="A547" s="558">
        <v>532</v>
      </c>
      <c r="B547" s="588"/>
      <c r="C547" s="935"/>
      <c r="D547" s="682" t="s">
        <v>762</v>
      </c>
      <c r="E547" s="570"/>
      <c r="F547" s="966"/>
      <c r="G547" s="1202"/>
      <c r="H547" s="564"/>
      <c r="I547" s="561"/>
      <c r="J547" s="1204"/>
      <c r="K547" s="561"/>
      <c r="L547" s="574">
        <f t="shared" si="6"/>
        <v>0</v>
      </c>
      <c r="M547" s="1203"/>
    </row>
    <row r="548" spans="1:13" ht="18" customHeight="1" x14ac:dyDescent="0.3">
      <c r="A548" s="558">
        <v>533</v>
      </c>
      <c r="B548" s="588"/>
      <c r="C548" s="935"/>
      <c r="D548" s="871" t="s">
        <v>874</v>
      </c>
      <c r="E548" s="570"/>
      <c r="F548" s="966"/>
      <c r="G548" s="1202"/>
      <c r="H548" s="564"/>
      <c r="I548" s="561"/>
      <c r="J548" s="561">
        <f>SUM(J546:J547)</f>
        <v>7700</v>
      </c>
      <c r="K548" s="561"/>
      <c r="L548" s="574">
        <f t="shared" si="6"/>
        <v>7700</v>
      </c>
      <c r="M548" s="1203"/>
    </row>
    <row r="549" spans="1:13" ht="22.5" customHeight="1" x14ac:dyDescent="0.3">
      <c r="A549" s="558">
        <v>534</v>
      </c>
      <c r="B549" s="588"/>
      <c r="C549" s="935">
        <v>195</v>
      </c>
      <c r="D549" s="1200" t="s">
        <v>779</v>
      </c>
      <c r="E549" s="570">
        <f>F549+G549+L552</f>
        <v>4600</v>
      </c>
      <c r="F549" s="966"/>
      <c r="G549" s="1202"/>
      <c r="H549" s="564" t="s">
        <v>23</v>
      </c>
      <c r="I549" s="561"/>
      <c r="J549" s="561"/>
      <c r="K549" s="561"/>
      <c r="L549" s="589"/>
      <c r="M549" s="1203"/>
    </row>
    <row r="550" spans="1:13" ht="18" customHeight="1" x14ac:dyDescent="0.3">
      <c r="A550" s="558">
        <v>535</v>
      </c>
      <c r="B550" s="588"/>
      <c r="C550" s="935"/>
      <c r="D550" s="343" t="s">
        <v>840</v>
      </c>
      <c r="E550" s="1043"/>
      <c r="F550" s="966"/>
      <c r="G550" s="1202"/>
      <c r="H550" s="564"/>
      <c r="I550" s="561"/>
      <c r="J550" s="561">
        <v>4600</v>
      </c>
      <c r="K550" s="561"/>
      <c r="L550" s="574">
        <f>SUM(I550:K550)</f>
        <v>4600</v>
      </c>
      <c r="M550" s="1203"/>
    </row>
    <row r="551" spans="1:13" ht="18" customHeight="1" x14ac:dyDescent="0.3">
      <c r="A551" s="558">
        <v>536</v>
      </c>
      <c r="B551" s="588"/>
      <c r="C551" s="935"/>
      <c r="D551" s="682" t="s">
        <v>614</v>
      </c>
      <c r="E551" s="570"/>
      <c r="F551" s="966"/>
      <c r="G551" s="1202"/>
      <c r="H551" s="564"/>
      <c r="I551" s="561"/>
      <c r="J551" s="1204"/>
      <c r="K551" s="561"/>
      <c r="L551" s="574">
        <f t="shared" si="6"/>
        <v>0</v>
      </c>
      <c r="M551" s="1203"/>
    </row>
    <row r="552" spans="1:13" ht="18" customHeight="1" x14ac:dyDescent="0.3">
      <c r="A552" s="558">
        <v>537</v>
      </c>
      <c r="B552" s="588"/>
      <c r="C552" s="935"/>
      <c r="D552" s="871" t="s">
        <v>874</v>
      </c>
      <c r="E552" s="570"/>
      <c r="F552" s="966"/>
      <c r="G552" s="1202"/>
      <c r="H552" s="564"/>
      <c r="I552" s="561"/>
      <c r="J552" s="561">
        <f>SUM(J550:J551)</f>
        <v>4600</v>
      </c>
      <c r="K552" s="561"/>
      <c r="L552" s="574">
        <f t="shared" si="6"/>
        <v>4600</v>
      </c>
      <c r="M552" s="1203"/>
    </row>
    <row r="553" spans="1:13" ht="33" customHeight="1" x14ac:dyDescent="0.3">
      <c r="A553" s="558">
        <v>538</v>
      </c>
      <c r="B553" s="588"/>
      <c r="C553" s="935">
        <v>196</v>
      </c>
      <c r="D553" s="1200" t="s">
        <v>814</v>
      </c>
      <c r="E553" s="570">
        <f>F553+G553+L556</f>
        <v>3875</v>
      </c>
      <c r="F553" s="966"/>
      <c r="G553" s="1202"/>
      <c r="H553" s="564" t="s">
        <v>23</v>
      </c>
      <c r="I553" s="561"/>
      <c r="J553" s="561"/>
      <c r="K553" s="561"/>
      <c r="L553" s="589"/>
      <c r="M553" s="1203"/>
    </row>
    <row r="554" spans="1:13" ht="18" customHeight="1" x14ac:dyDescent="0.3">
      <c r="A554" s="558">
        <v>539</v>
      </c>
      <c r="B554" s="588"/>
      <c r="C554" s="935"/>
      <c r="D554" s="343" t="s">
        <v>840</v>
      </c>
      <c r="E554" s="1043"/>
      <c r="F554" s="966"/>
      <c r="G554" s="1202"/>
      <c r="H554" s="564"/>
      <c r="I554" s="561"/>
      <c r="J554" s="561">
        <v>3875</v>
      </c>
      <c r="K554" s="561"/>
      <c r="L554" s="574">
        <f>SUM(I554:K554)</f>
        <v>3875</v>
      </c>
      <c r="M554" s="1203"/>
    </row>
    <row r="555" spans="1:13" ht="18" customHeight="1" x14ac:dyDescent="0.3">
      <c r="A555" s="558">
        <v>540</v>
      </c>
      <c r="B555" s="588"/>
      <c r="C555" s="935"/>
      <c r="D555" s="682" t="s">
        <v>614</v>
      </c>
      <c r="E555" s="570"/>
      <c r="F555" s="966"/>
      <c r="G555" s="1202"/>
      <c r="H555" s="564"/>
      <c r="I555" s="561"/>
      <c r="J555" s="1204"/>
      <c r="K555" s="561"/>
      <c r="L555" s="574">
        <f>SUM(I555:K555)</f>
        <v>0</v>
      </c>
      <c r="M555" s="1203"/>
    </row>
    <row r="556" spans="1:13" ht="18" customHeight="1" x14ac:dyDescent="0.3">
      <c r="A556" s="558">
        <v>541</v>
      </c>
      <c r="B556" s="588"/>
      <c r="C556" s="935"/>
      <c r="D556" s="871" t="s">
        <v>874</v>
      </c>
      <c r="E556" s="570"/>
      <c r="F556" s="966"/>
      <c r="G556" s="1202"/>
      <c r="H556" s="564"/>
      <c r="I556" s="561"/>
      <c r="J556" s="561">
        <f>SUM(J554:J555)</f>
        <v>3875</v>
      </c>
      <c r="K556" s="561"/>
      <c r="L556" s="574">
        <f t="shared" si="6"/>
        <v>3875</v>
      </c>
      <c r="M556" s="1203"/>
    </row>
    <row r="557" spans="1:13" ht="22.5" customHeight="1" x14ac:dyDescent="0.3">
      <c r="A557" s="558">
        <v>542</v>
      </c>
      <c r="B557" s="588"/>
      <c r="C557" s="935">
        <v>197</v>
      </c>
      <c r="D557" s="1200" t="s">
        <v>807</v>
      </c>
      <c r="E557" s="570">
        <f>F557+G557+L560</f>
        <v>222000</v>
      </c>
      <c r="F557" s="966"/>
      <c r="G557" s="1202"/>
      <c r="H557" s="564" t="s">
        <v>23</v>
      </c>
      <c r="I557" s="561"/>
      <c r="J557" s="561"/>
      <c r="K557" s="561"/>
      <c r="L557" s="589"/>
      <c r="M557" s="1203"/>
    </row>
    <row r="558" spans="1:13" ht="18" customHeight="1" x14ac:dyDescent="0.3">
      <c r="A558" s="558">
        <v>543</v>
      </c>
      <c r="B558" s="588"/>
      <c r="C558" s="935"/>
      <c r="D558" s="343" t="s">
        <v>840</v>
      </c>
      <c r="E558" s="1043"/>
      <c r="F558" s="966"/>
      <c r="G558" s="1202"/>
      <c r="H558" s="564"/>
      <c r="I558" s="561"/>
      <c r="J558" s="561">
        <v>222000</v>
      </c>
      <c r="K558" s="561"/>
      <c r="L558" s="574">
        <f>SUM(I558:K558)</f>
        <v>222000</v>
      </c>
      <c r="M558" s="1203"/>
    </row>
    <row r="559" spans="1:13" ht="18" customHeight="1" x14ac:dyDescent="0.3">
      <c r="A559" s="558">
        <v>544</v>
      </c>
      <c r="B559" s="588"/>
      <c r="C559" s="935"/>
      <c r="D559" s="682" t="s">
        <v>614</v>
      </c>
      <c r="E559" s="570"/>
      <c r="F559" s="966"/>
      <c r="G559" s="1202"/>
      <c r="H559" s="564"/>
      <c r="I559" s="561"/>
      <c r="J559" s="1204"/>
      <c r="K559" s="561"/>
      <c r="L559" s="574">
        <f t="shared" si="6"/>
        <v>0</v>
      </c>
      <c r="M559" s="1203"/>
    </row>
    <row r="560" spans="1:13" ht="18" customHeight="1" x14ac:dyDescent="0.3">
      <c r="A560" s="558">
        <v>545</v>
      </c>
      <c r="B560" s="588"/>
      <c r="C560" s="935"/>
      <c r="D560" s="871" t="s">
        <v>874</v>
      </c>
      <c r="E560" s="1043"/>
      <c r="F560" s="966"/>
      <c r="G560" s="1202"/>
      <c r="H560" s="564"/>
      <c r="I560" s="561"/>
      <c r="J560" s="561">
        <f>SUM(J558:J559)</f>
        <v>222000</v>
      </c>
      <c r="K560" s="561"/>
      <c r="L560" s="574">
        <f t="shared" si="6"/>
        <v>222000</v>
      </c>
      <c r="M560" s="1203"/>
    </row>
    <row r="561" spans="1:13" ht="32.25" customHeight="1" x14ac:dyDescent="0.3">
      <c r="A561" s="558">
        <v>546</v>
      </c>
      <c r="B561" s="588"/>
      <c r="C561" s="935">
        <v>198</v>
      </c>
      <c r="D561" s="1200" t="s">
        <v>828</v>
      </c>
      <c r="E561" s="570">
        <f>F561+G561+L564</f>
        <v>2233</v>
      </c>
      <c r="F561" s="966"/>
      <c r="G561" s="1202"/>
      <c r="H561" s="564" t="s">
        <v>23</v>
      </c>
      <c r="I561" s="561"/>
      <c r="J561" s="561"/>
      <c r="K561" s="561"/>
      <c r="L561" s="589"/>
      <c r="M561" s="1203"/>
    </row>
    <row r="562" spans="1:13" ht="18" customHeight="1" x14ac:dyDescent="0.3">
      <c r="A562" s="558">
        <v>547</v>
      </c>
      <c r="B562" s="588"/>
      <c r="C562" s="935"/>
      <c r="D562" s="343" t="s">
        <v>840</v>
      </c>
      <c r="E562" s="1043"/>
      <c r="F562" s="966"/>
      <c r="G562" s="1202"/>
      <c r="H562" s="564"/>
      <c r="I562" s="561"/>
      <c r="J562" s="561">
        <v>2233</v>
      </c>
      <c r="K562" s="561"/>
      <c r="L562" s="574">
        <f>SUM(I562:K562)</f>
        <v>2233</v>
      </c>
      <c r="M562" s="1203"/>
    </row>
    <row r="563" spans="1:13" ht="18" customHeight="1" x14ac:dyDescent="0.3">
      <c r="A563" s="558">
        <v>548</v>
      </c>
      <c r="B563" s="588"/>
      <c r="C563" s="935"/>
      <c r="D563" s="682" t="s">
        <v>614</v>
      </c>
      <c r="E563" s="1043"/>
      <c r="F563" s="966"/>
      <c r="G563" s="1202"/>
      <c r="H563" s="564"/>
      <c r="I563" s="561"/>
      <c r="J563" s="1204"/>
      <c r="K563" s="561"/>
      <c r="L563" s="574">
        <f t="shared" si="6"/>
        <v>0</v>
      </c>
      <c r="M563" s="1203"/>
    </row>
    <row r="564" spans="1:13" ht="18" customHeight="1" x14ac:dyDescent="0.3">
      <c r="A564" s="558">
        <v>549</v>
      </c>
      <c r="B564" s="588"/>
      <c r="C564" s="935"/>
      <c r="D564" s="871" t="s">
        <v>874</v>
      </c>
      <c r="E564" s="1043"/>
      <c r="F564" s="966"/>
      <c r="G564" s="1202"/>
      <c r="H564" s="564"/>
      <c r="I564" s="561"/>
      <c r="J564" s="561">
        <f>SUM(J562:J563)</f>
        <v>2233</v>
      </c>
      <c r="K564" s="561"/>
      <c r="L564" s="574">
        <f t="shared" si="6"/>
        <v>2233</v>
      </c>
      <c r="M564" s="1203"/>
    </row>
    <row r="565" spans="1:13" ht="32.25" customHeight="1" x14ac:dyDescent="0.3">
      <c r="A565" s="558">
        <v>550</v>
      </c>
      <c r="B565" s="588"/>
      <c r="C565" s="935">
        <v>199</v>
      </c>
      <c r="D565" s="1200" t="s">
        <v>841</v>
      </c>
      <c r="E565" s="570">
        <f>F565+G565+L568</f>
        <v>1300</v>
      </c>
      <c r="F565" s="571"/>
      <c r="G565" s="1202"/>
      <c r="H565" s="564" t="s">
        <v>23</v>
      </c>
      <c r="I565" s="561"/>
      <c r="J565" s="561"/>
      <c r="K565" s="561"/>
      <c r="L565" s="589"/>
      <c r="M565" s="1203"/>
    </row>
    <row r="566" spans="1:13" ht="18" customHeight="1" x14ac:dyDescent="0.3">
      <c r="A566" s="558">
        <v>551</v>
      </c>
      <c r="B566" s="588"/>
      <c r="C566" s="935"/>
      <c r="D566" s="343" t="s">
        <v>840</v>
      </c>
      <c r="E566" s="561"/>
      <c r="F566" s="571"/>
      <c r="G566" s="1202"/>
      <c r="H566" s="564"/>
      <c r="I566" s="561"/>
      <c r="J566" s="561">
        <v>1300</v>
      </c>
      <c r="K566" s="561"/>
      <c r="L566" s="574">
        <f>SUM(I566:K566)</f>
        <v>1300</v>
      </c>
      <c r="M566" s="1203"/>
    </row>
    <row r="567" spans="1:13" ht="18" customHeight="1" x14ac:dyDescent="0.3">
      <c r="A567" s="558">
        <v>552</v>
      </c>
      <c r="B567" s="588"/>
      <c r="C567" s="935"/>
      <c r="D567" s="682" t="s">
        <v>762</v>
      </c>
      <c r="E567" s="561"/>
      <c r="F567" s="571"/>
      <c r="G567" s="1202"/>
      <c r="H567" s="564"/>
      <c r="I567" s="561"/>
      <c r="J567" s="1204"/>
      <c r="K567" s="561"/>
      <c r="L567" s="574">
        <f t="shared" si="6"/>
        <v>0</v>
      </c>
      <c r="M567" s="1203"/>
    </row>
    <row r="568" spans="1:13" ht="18" customHeight="1" x14ac:dyDescent="0.3">
      <c r="A568" s="558">
        <v>553</v>
      </c>
      <c r="B568" s="588"/>
      <c r="C568" s="935"/>
      <c r="D568" s="871" t="s">
        <v>874</v>
      </c>
      <c r="E568" s="561"/>
      <c r="F568" s="571"/>
      <c r="G568" s="1202"/>
      <c r="H568" s="564"/>
      <c r="I568" s="561"/>
      <c r="J568" s="561">
        <f>SUM(J566:J567)</f>
        <v>1300</v>
      </c>
      <c r="K568" s="561"/>
      <c r="L568" s="574">
        <f t="shared" si="6"/>
        <v>1300</v>
      </c>
      <c r="M568" s="1203"/>
    </row>
    <row r="569" spans="1:13" ht="34.5" customHeight="1" x14ac:dyDescent="0.3">
      <c r="A569" s="558">
        <v>554</v>
      </c>
      <c r="B569" s="588"/>
      <c r="C569" s="935">
        <v>200</v>
      </c>
      <c r="D569" s="1200" t="s">
        <v>827</v>
      </c>
      <c r="E569" s="570">
        <f>F569+G569+L572</f>
        <v>1900</v>
      </c>
      <c r="F569" s="571"/>
      <c r="G569" s="1202"/>
      <c r="H569" s="564" t="s">
        <v>23</v>
      </c>
      <c r="I569" s="561"/>
      <c r="J569" s="561"/>
      <c r="K569" s="561"/>
      <c r="L569" s="589"/>
      <c r="M569" s="1203"/>
    </row>
    <row r="570" spans="1:13" ht="18" customHeight="1" x14ac:dyDescent="0.3">
      <c r="A570" s="558">
        <v>555</v>
      </c>
      <c r="B570" s="588"/>
      <c r="C570" s="935"/>
      <c r="D570" s="343" t="s">
        <v>840</v>
      </c>
      <c r="E570" s="561"/>
      <c r="F570" s="571"/>
      <c r="G570" s="1202"/>
      <c r="H570" s="564"/>
      <c r="I570" s="561">
        <v>1900</v>
      </c>
      <c r="J570" s="561"/>
      <c r="K570" s="561"/>
      <c r="L570" s="574">
        <f>SUM(I570:K570)</f>
        <v>1900</v>
      </c>
      <c r="M570" s="1203"/>
    </row>
    <row r="571" spans="1:13" ht="18" customHeight="1" x14ac:dyDescent="0.3">
      <c r="A571" s="558">
        <v>556</v>
      </c>
      <c r="B571" s="588"/>
      <c r="C571" s="935"/>
      <c r="D571" s="682" t="s">
        <v>614</v>
      </c>
      <c r="E571" s="561"/>
      <c r="F571" s="571"/>
      <c r="G571" s="1202"/>
      <c r="H571" s="564"/>
      <c r="I571" s="561"/>
      <c r="J571" s="1204"/>
      <c r="K571" s="561"/>
      <c r="L571" s="574">
        <f t="shared" si="6"/>
        <v>0</v>
      </c>
      <c r="M571" s="1203"/>
    </row>
    <row r="572" spans="1:13" ht="18" customHeight="1" x14ac:dyDescent="0.3">
      <c r="A572" s="558">
        <v>557</v>
      </c>
      <c r="B572" s="588"/>
      <c r="C572" s="935"/>
      <c r="D572" s="871" t="s">
        <v>874</v>
      </c>
      <c r="E572" s="1287"/>
      <c r="F572" s="1288"/>
      <c r="G572" s="1202"/>
      <c r="H572" s="564"/>
      <c r="I572" s="561">
        <f>SUM(I570:I571)</f>
        <v>1900</v>
      </c>
      <c r="J572" s="561"/>
      <c r="K572" s="561"/>
      <c r="L572" s="574">
        <f t="shared" si="6"/>
        <v>1900</v>
      </c>
      <c r="M572" s="1203"/>
    </row>
    <row r="573" spans="1:13" ht="33" customHeight="1" x14ac:dyDescent="0.3">
      <c r="A573" s="558">
        <v>558</v>
      </c>
      <c r="B573" s="588"/>
      <c r="C573" s="935">
        <v>201</v>
      </c>
      <c r="D573" s="1200" t="s">
        <v>829</v>
      </c>
      <c r="E573" s="570">
        <f>F573+G573+L576</f>
        <v>153304</v>
      </c>
      <c r="F573" s="966"/>
      <c r="G573" s="1202"/>
      <c r="H573" s="564" t="s">
        <v>23</v>
      </c>
      <c r="I573" s="561"/>
      <c r="J573" s="561"/>
      <c r="K573" s="561"/>
      <c r="L573" s="589"/>
      <c r="M573" s="1203"/>
    </row>
    <row r="574" spans="1:13" ht="18" customHeight="1" x14ac:dyDescent="0.3">
      <c r="A574" s="558">
        <v>559</v>
      </c>
      <c r="B574" s="588"/>
      <c r="C574" s="935"/>
      <c r="D574" s="343" t="s">
        <v>840</v>
      </c>
      <c r="E574" s="1043"/>
      <c r="F574" s="966"/>
      <c r="G574" s="1202"/>
      <c r="H574" s="564"/>
      <c r="I574" s="561"/>
      <c r="J574" s="561"/>
      <c r="K574" s="561">
        <v>153304</v>
      </c>
      <c r="L574" s="574">
        <f>SUM(I574:K574)</f>
        <v>153304</v>
      </c>
      <c r="M574" s="1203"/>
    </row>
    <row r="575" spans="1:13" ht="18" customHeight="1" x14ac:dyDescent="0.3">
      <c r="A575" s="558">
        <v>560</v>
      </c>
      <c r="B575" s="588"/>
      <c r="C575" s="935"/>
      <c r="D575" s="682" t="s">
        <v>614</v>
      </c>
      <c r="E575" s="570"/>
      <c r="F575" s="571"/>
      <c r="G575" s="1202"/>
      <c r="H575" s="564"/>
      <c r="I575" s="561"/>
      <c r="J575" s="561"/>
      <c r="K575" s="1204"/>
      <c r="L575" s="574">
        <f t="shared" si="6"/>
        <v>0</v>
      </c>
      <c r="M575" s="1203"/>
    </row>
    <row r="576" spans="1:13" ht="18" customHeight="1" x14ac:dyDescent="0.3">
      <c r="A576" s="558">
        <v>561</v>
      </c>
      <c r="B576" s="588"/>
      <c r="C576" s="935"/>
      <c r="D576" s="871" t="s">
        <v>874</v>
      </c>
      <c r="E576" s="570"/>
      <c r="F576" s="571"/>
      <c r="G576" s="1202"/>
      <c r="H576" s="564"/>
      <c r="I576" s="561"/>
      <c r="J576" s="561"/>
      <c r="K576" s="561">
        <f>SUM(K574:K575)</f>
        <v>153304</v>
      </c>
      <c r="L576" s="574">
        <f t="shared" si="6"/>
        <v>153304</v>
      </c>
      <c r="M576" s="1203"/>
    </row>
    <row r="577" spans="1:13" ht="22.5" customHeight="1" x14ac:dyDescent="0.3">
      <c r="A577" s="558">
        <v>562</v>
      </c>
      <c r="B577" s="588"/>
      <c r="C577" s="935">
        <v>202</v>
      </c>
      <c r="D577" s="1200" t="s">
        <v>868</v>
      </c>
      <c r="E577" s="570">
        <f>F577+G577+L580</f>
        <v>100</v>
      </c>
      <c r="F577" s="571"/>
      <c r="G577" s="1202"/>
      <c r="H577" s="564" t="s">
        <v>23</v>
      </c>
      <c r="I577" s="561"/>
      <c r="J577" s="561"/>
      <c r="K577" s="561"/>
      <c r="L577" s="589"/>
      <c r="M577" s="1203"/>
    </row>
    <row r="578" spans="1:13" ht="18" customHeight="1" x14ac:dyDescent="0.3">
      <c r="A578" s="558">
        <v>563</v>
      </c>
      <c r="B578" s="588"/>
      <c r="C578" s="935"/>
      <c r="D578" s="343" t="s">
        <v>840</v>
      </c>
      <c r="E578" s="1043"/>
      <c r="F578" s="966"/>
      <c r="G578" s="1202"/>
      <c r="H578" s="564"/>
      <c r="I578" s="561"/>
      <c r="J578" s="561">
        <v>100</v>
      </c>
      <c r="K578" s="561"/>
      <c r="L578" s="574">
        <f>SUM(I578:K578)</f>
        <v>100</v>
      </c>
      <c r="M578" s="1203"/>
    </row>
    <row r="579" spans="1:13" ht="18" customHeight="1" x14ac:dyDescent="0.3">
      <c r="A579" s="558">
        <v>564</v>
      </c>
      <c r="B579" s="588"/>
      <c r="C579" s="935"/>
      <c r="D579" s="682" t="s">
        <v>614</v>
      </c>
      <c r="E579" s="561"/>
      <c r="F579" s="562"/>
      <c r="G579" s="1202"/>
      <c r="H579" s="564"/>
      <c r="I579" s="561"/>
      <c r="J579" s="561"/>
      <c r="K579" s="561"/>
      <c r="L579" s="574">
        <f t="shared" si="6"/>
        <v>0</v>
      </c>
      <c r="M579" s="1203"/>
    </row>
    <row r="580" spans="1:13" ht="18" customHeight="1" x14ac:dyDescent="0.3">
      <c r="A580" s="558">
        <v>565</v>
      </c>
      <c r="B580" s="588"/>
      <c r="C580" s="935"/>
      <c r="D580" s="871" t="s">
        <v>874</v>
      </c>
      <c r="E580" s="561"/>
      <c r="F580" s="562"/>
      <c r="G580" s="1202"/>
      <c r="H580" s="564"/>
      <c r="I580" s="561"/>
      <c r="J580" s="561">
        <f>SUM(J578:J579)</f>
        <v>100</v>
      </c>
      <c r="K580" s="561"/>
      <c r="L580" s="574">
        <f t="shared" si="6"/>
        <v>100</v>
      </c>
      <c r="M580" s="1203"/>
    </row>
    <row r="581" spans="1:13" ht="22.5" customHeight="1" x14ac:dyDescent="0.3">
      <c r="A581" s="558">
        <v>566</v>
      </c>
      <c r="B581" s="588"/>
      <c r="C581" s="935">
        <v>203</v>
      </c>
      <c r="D581" s="1200" t="s">
        <v>869</v>
      </c>
      <c r="E581" s="570">
        <f>F581+G581+L584</f>
        <v>44900</v>
      </c>
      <c r="F581" s="562"/>
      <c r="G581" s="1202"/>
      <c r="H581" s="564" t="s">
        <v>23</v>
      </c>
      <c r="I581" s="561"/>
      <c r="J581" s="561"/>
      <c r="K581" s="561"/>
      <c r="L581" s="589"/>
      <c r="M581" s="1203"/>
    </row>
    <row r="582" spans="1:13" ht="18" customHeight="1" x14ac:dyDescent="0.3">
      <c r="A582" s="558">
        <v>567</v>
      </c>
      <c r="B582" s="588"/>
      <c r="C582" s="935"/>
      <c r="D582" s="343" t="s">
        <v>840</v>
      </c>
      <c r="E582" s="1043"/>
      <c r="F582" s="966"/>
      <c r="G582" s="1202"/>
      <c r="H582" s="564"/>
      <c r="I582" s="561"/>
      <c r="J582" s="561">
        <v>44900</v>
      </c>
      <c r="K582" s="561"/>
      <c r="L582" s="574">
        <f>SUM(I582:K582)</f>
        <v>44900</v>
      </c>
      <c r="M582" s="1203"/>
    </row>
    <row r="583" spans="1:13" ht="18" customHeight="1" x14ac:dyDescent="0.3">
      <c r="A583" s="558">
        <v>568</v>
      </c>
      <c r="B583" s="588"/>
      <c r="C583" s="935"/>
      <c r="D583" s="682" t="s">
        <v>762</v>
      </c>
      <c r="E583" s="561"/>
      <c r="F583" s="562"/>
      <c r="G583" s="1202"/>
      <c r="H583" s="564"/>
      <c r="I583" s="561"/>
      <c r="J583" s="561"/>
      <c r="K583" s="561"/>
      <c r="L583" s="574">
        <f t="shared" si="6"/>
        <v>0</v>
      </c>
      <c r="M583" s="1203"/>
    </row>
    <row r="584" spans="1:13" ht="18" customHeight="1" x14ac:dyDescent="0.3">
      <c r="A584" s="558">
        <v>569</v>
      </c>
      <c r="B584" s="588"/>
      <c r="C584" s="935"/>
      <c r="D584" s="871" t="s">
        <v>874</v>
      </c>
      <c r="E584" s="561"/>
      <c r="F584" s="562"/>
      <c r="G584" s="1202"/>
      <c r="H584" s="564"/>
      <c r="I584" s="561"/>
      <c r="J584" s="561">
        <f>SUM(J582:J583)</f>
        <v>44900</v>
      </c>
      <c r="K584" s="561"/>
      <c r="L584" s="574">
        <f t="shared" si="6"/>
        <v>44900</v>
      </c>
      <c r="M584" s="1203"/>
    </row>
    <row r="585" spans="1:13" ht="22.5" customHeight="1" x14ac:dyDescent="0.3">
      <c r="A585" s="558">
        <v>570</v>
      </c>
      <c r="B585" s="588"/>
      <c r="C585" s="935">
        <v>204</v>
      </c>
      <c r="D585" s="1027" t="s">
        <v>900</v>
      </c>
      <c r="E585" s="570"/>
      <c r="F585" s="571"/>
      <c r="G585" s="1202"/>
      <c r="H585" s="564" t="s">
        <v>22</v>
      </c>
      <c r="I585" s="561"/>
      <c r="J585" s="561"/>
      <c r="K585" s="561"/>
      <c r="L585" s="589"/>
      <c r="M585" s="1203"/>
    </row>
    <row r="586" spans="1:13" ht="18" customHeight="1" x14ac:dyDescent="0.3">
      <c r="A586" s="558">
        <v>571</v>
      </c>
      <c r="B586" s="588"/>
      <c r="C586" s="935"/>
      <c r="D586" s="682" t="s">
        <v>762</v>
      </c>
      <c r="E586" s="570"/>
      <c r="F586" s="571"/>
      <c r="G586" s="1202"/>
      <c r="H586" s="564"/>
      <c r="I586" s="561"/>
      <c r="J586" s="1204">
        <v>8500</v>
      </c>
      <c r="K586" s="561"/>
      <c r="L586" s="574">
        <f t="shared" si="6"/>
        <v>8500</v>
      </c>
      <c r="M586" s="1203"/>
    </row>
    <row r="587" spans="1:13" ht="18" customHeight="1" thickBot="1" x14ac:dyDescent="0.35">
      <c r="A587" s="558">
        <v>572</v>
      </c>
      <c r="B587" s="588"/>
      <c r="C587" s="935"/>
      <c r="D587" s="871" t="s">
        <v>874</v>
      </c>
      <c r="E587" s="1614"/>
      <c r="F587" s="1615"/>
      <c r="G587" s="1202"/>
      <c r="H587" s="564"/>
      <c r="I587" s="561"/>
      <c r="J587" s="561">
        <f>SUM(J586)</f>
        <v>8500</v>
      </c>
      <c r="K587" s="561"/>
      <c r="L587" s="574">
        <f t="shared" si="6"/>
        <v>8500</v>
      </c>
      <c r="M587" s="1203"/>
    </row>
    <row r="588" spans="1:13" ht="27" customHeight="1" thickTop="1" x14ac:dyDescent="0.3">
      <c r="A588" s="558">
        <v>573</v>
      </c>
      <c r="B588" s="607"/>
      <c r="C588" s="608"/>
      <c r="D588" s="2100" t="s">
        <v>13</v>
      </c>
      <c r="E588" s="2100"/>
      <c r="F588" s="2100"/>
      <c r="G588" s="2101"/>
      <c r="H588" s="609"/>
      <c r="I588" s="1210"/>
      <c r="J588" s="1210"/>
      <c r="K588" s="1210"/>
      <c r="L588" s="610"/>
      <c r="M588" s="1211"/>
    </row>
    <row r="589" spans="1:13" ht="20.100000000000001" customHeight="1" x14ac:dyDescent="0.3">
      <c r="A589" s="558">
        <v>574</v>
      </c>
      <c r="B589" s="1212"/>
      <c r="C589" s="1213"/>
      <c r="D589" s="873" t="s">
        <v>239</v>
      </c>
      <c r="E589" s="1214"/>
      <c r="F589" s="1214"/>
      <c r="G589" s="1215"/>
      <c r="H589" s="884"/>
      <c r="I589" s="1216">
        <f>I463+I458+I453+I448+I443+I438+I433+I428+I423+I418+I413+I408+I403+I398+I393+I388+I383+I378+I373+I368+I363+I358+I353+I348+I343+I334+I329+I324+I319+I314+I309+I304+I299+I294+I289+I284+I279+I274+I269+I264+I259+I254+I249+I244+I239+I234+I229+I224+I219+I214+I209+I204+I199+I194+I189+I184+I179+I174+I165+I71+I65+I60+I53+I48+I33+I28+I23+I18</f>
        <v>42784</v>
      </c>
      <c r="J589" s="1216">
        <f>J463+J458+J453+J448+J443+J438+J433+J428+J423+J418+J413+J408+J403+J398+J393+J388+J383+J378+J373+J368+J363+J358+J353+J348+J343+J334+J329+J324+J319+J314+J309+J304+J299+J294+J289+J284+J279+J274+J269+J264+J259+J254+J249+J244+J239+J234+J229+J224+J219+J214+J209+J204+J199+J194+J189+J184+J179+J174+J165+J71+J65+J60+J53+J48+J33+J28+J23+J18</f>
        <v>1765434</v>
      </c>
      <c r="K589" s="1216">
        <f>K463+K458+K453+K448+K443+K438+K433+K428+K423+K418+K413+K408+K403+K398+K393+K388+K383+K378+K373+K368+K363+K358+K353+K348+K343+K334+K329+K324+K319+K314+K309+K304+K299+K294+K289+K284+K279+K274+K269+K264+K259+K254+K249+K244+K239+K234+K229+K224+K219+K214+K209+K204+K199+K194+K189+K184+K179+K174+K165+K71+K65+K60+K53+K48+K33+K28+K23+K18</f>
        <v>358394</v>
      </c>
      <c r="L589" s="1216">
        <f>SUM(I589:K589)</f>
        <v>2166612</v>
      </c>
      <c r="M589" s="888">
        <f>SUM(M18:M588)</f>
        <v>2863998</v>
      </c>
    </row>
    <row r="590" spans="1:13" ht="20.100000000000001" customHeight="1" x14ac:dyDescent="0.3">
      <c r="A590" s="558">
        <v>575</v>
      </c>
      <c r="B590" s="1212"/>
      <c r="C590" s="1213"/>
      <c r="D590" s="343" t="s">
        <v>840</v>
      </c>
      <c r="E590" s="1214"/>
      <c r="F590" s="1214"/>
      <c r="G590" s="1215"/>
      <c r="H590" s="613"/>
      <c r="I590" s="614">
        <f>I464+I459+I454+I449+I444+I439+I434+I429+I424+I419+I414+I409+I404+I399+I394+I389+I384+I379+I374+I369+I364+I359+I354+I349+I344+I335+I330+I325+I320+I315+I310+I305+I300+I295+I290+I285+I280+I275+I270+I265+I260+I255+I250+I245+I240+I235+I230+I225+I220+I215+I210+I205+I200+I195+I190+I185+I175+I166+I72+I66+I61+I54+I49+I34+I29+I24+I19+I488+I484+I480+I476+I472+I468+I339+I44+I40+I180+I492+I496+I500+I504+I508+I513+I518+I522+I526+I530+I534+I538+I542+I546+I550+I554+I558+I170+I562+I566+I570+I574+I578+I582</f>
        <v>63796</v>
      </c>
      <c r="J590" s="614">
        <f>J464+J459+J454+J449+J444+J439+J434+J429+J424+J419+J414+J409+J404+J399+J394+J389+J384+J379+J374+J369+J364+J359+J354+J349+J344+J335+J330+J325+J320+J315+J310+J305+J300+J295+J290+J285+J280+J275+J270+J265+J260+J255+J250+J245+J240+J235+J230+J225+J220+J215+J210+J205+J200+J195+J190+J185+J175+J166+J72+J66+J61+J54+J49+J34+J29+J24+J19+J488+J484+J480+J476+J472+J468+J339+J44+J40+J180+J492+J496+J500+J504+J508+J513+J518+J522+J526+J530+J534+J538+J542+J546+J550+J554+J558+J170+J562+J566+J570+J574+J578+J582</f>
        <v>2357803</v>
      </c>
      <c r="K590" s="614">
        <f>K464+K459+K454+K449+K444+K439+K434+K429+K424+K419+K414+K409+K404+K399+K394+K389+K384+K379+K374+K369+K364+K359+K354+K349+K344+K335+K330+K325+K320+K315+K310+K305+K300+K295+K290+K285+K280+K275+K270+K265+K260+K255+K250+K245+K240+K235+K230+K225+K220+K215+K210+K205+K200+K195+K190+K185+K175+K166+K72+K66+K61+K54+K49+K34+K29+K24+K19+K488+K484+K480+K476+K472+K468+K339+K44+K40+K180+K492+K496+K500+K504+K508+K513+K518+K522+K526+K530+K534+K538+K542+K546+K550+K554+K558+K170+K562+K566+K570+K574+K578+K582</f>
        <v>561688</v>
      </c>
      <c r="L590" s="617">
        <f>SUM(I590:K590)</f>
        <v>2983287</v>
      </c>
      <c r="M590" s="615"/>
    </row>
    <row r="591" spans="1:13" ht="20.100000000000001" customHeight="1" x14ac:dyDescent="0.3">
      <c r="A591" s="558">
        <v>576</v>
      </c>
      <c r="B591" s="1217"/>
      <c r="C591" s="612"/>
      <c r="D591" s="682" t="s">
        <v>614</v>
      </c>
      <c r="E591" s="1218"/>
      <c r="F591" s="1218"/>
      <c r="G591" s="1219"/>
      <c r="H591" s="613"/>
      <c r="I591" s="1220">
        <f>I465+I460+I455+I450+I445+I440+I435+I430+I425+I420+I415+I410+I405+I400+I395+I390+I385+I380+I375+I370+I365+I360+I355+I350+I345+I336+I331+I326+I321+I316+I311+I306+I301+I296+I291+I286+I281+I276+I271+I266+I261+I256+I251+I246+I241+I236+I231+I226+I221+I216+I211+I206+I201+I196+I191+I186+I181+I176+I167+I73+I67+I62+I55+I50+I35+I30+I25+I20+I469+I473+I477+I340+I485+I481+I489+I45+I41+I493+I497+I501+I505+I527+I514+I519+I523+I509+I531+I171+I535+I555+I551+I547+I543+I539+I559+I567+I571+I563+I575+I579+I583+I586</f>
        <v>0</v>
      </c>
      <c r="J591" s="1220">
        <f t="shared" ref="J591:K591" si="7">J465+J460+J455+J450+J445+J440+J435+J430+J425+J420+J415+J410+J405+J400+J395+J390+J385+J380+J375+J370+J365+J360+J355+J350+J345+J336+J331+J326+J321+J316+J311+J306+J301+J296+J291+J286+J281+J276+J271+J266+J261+J256+J251+J246+J241+J236+J231+J226+J221+J216+J211+J206+J201+J196+J191+J186+J181+J176+J167+J73+J67+J62+J55+J50+J35+J30+J25+J20+J469+J473+J477+J340+J485+J481+J489+J45+J41+J493+J497+J501+J505+J527+J514+J519+J523+J509+J531+J171+J535+J555+J551+J547+J543+J539+J559+J567+J571+J563+J575+J579+J583+J586</f>
        <v>38500</v>
      </c>
      <c r="K591" s="1220">
        <f t="shared" si="7"/>
        <v>0</v>
      </c>
      <c r="L591" s="1221">
        <f>SUM(I591:K591)</f>
        <v>38500</v>
      </c>
      <c r="M591" s="615"/>
    </row>
    <row r="592" spans="1:13" ht="20.100000000000001" customHeight="1" thickBot="1" x14ac:dyDescent="0.35">
      <c r="A592" s="558">
        <v>577</v>
      </c>
      <c r="B592" s="1212"/>
      <c r="C592" s="1213"/>
      <c r="D592" s="1222" t="s">
        <v>874</v>
      </c>
      <c r="E592" s="1223"/>
      <c r="F592" s="1223"/>
      <c r="G592" s="1224"/>
      <c r="H592" s="884"/>
      <c r="I592" s="1216">
        <f>SUM(I590:I591)</f>
        <v>63796</v>
      </c>
      <c r="J592" s="1216">
        <f>SUM(J590:J591)</f>
        <v>2396303</v>
      </c>
      <c r="K592" s="1216">
        <f>SUM(K590:K591)</f>
        <v>561688</v>
      </c>
      <c r="L592" s="1225">
        <f>SUM(I592:K592)</f>
        <v>3021787</v>
      </c>
      <c r="M592" s="1226"/>
    </row>
    <row r="593" spans="1:13" ht="20.100000000000001" customHeight="1" thickTop="1" x14ac:dyDescent="0.3">
      <c r="A593" s="558">
        <v>578</v>
      </c>
      <c r="B593" s="1227"/>
      <c r="C593" s="608"/>
      <c r="D593" s="2097" t="s">
        <v>91</v>
      </c>
      <c r="E593" s="2098"/>
      <c r="F593" s="2098"/>
      <c r="G593" s="2099"/>
      <c r="H593" s="1228"/>
      <c r="I593" s="1229"/>
      <c r="J593" s="1229"/>
      <c r="K593" s="1229"/>
      <c r="L593" s="1230"/>
      <c r="M593" s="1231"/>
    </row>
    <row r="594" spans="1:13" ht="20.100000000000001" customHeight="1" x14ac:dyDescent="0.3">
      <c r="A594" s="558">
        <v>579</v>
      </c>
      <c r="B594" s="611"/>
      <c r="C594" s="612"/>
      <c r="D594" s="872" t="s">
        <v>239</v>
      </c>
      <c r="E594" s="881"/>
      <c r="F594" s="881"/>
      <c r="G594" s="880"/>
      <c r="H594" s="613"/>
      <c r="I594" s="570">
        <f>I458+I433+I423+I289+I284+I179+I174+I33+I28+I23+I18+I438</f>
        <v>0</v>
      </c>
      <c r="J594" s="570">
        <f>J458+J433+J423+J289+J284+J179+J174+J33+J28+J23+J18+J438</f>
        <v>395676</v>
      </c>
      <c r="K594" s="583">
        <f>K458+K433+K423+K289+K284+K179+K174+K33+K28+K23+K18+K438</f>
        <v>354544</v>
      </c>
      <c r="L594" s="617">
        <f>SUM(I594:K594)</f>
        <v>750220</v>
      </c>
      <c r="M594" s="615"/>
    </row>
    <row r="595" spans="1:13" ht="20.100000000000001" customHeight="1" x14ac:dyDescent="0.3">
      <c r="A595" s="558">
        <v>580</v>
      </c>
      <c r="B595" s="611"/>
      <c r="C595" s="612"/>
      <c r="D595" s="343" t="s">
        <v>840</v>
      </c>
      <c r="E595" s="881"/>
      <c r="F595" s="881"/>
      <c r="G595" s="880"/>
      <c r="H595" s="613"/>
      <c r="I595" s="570">
        <f>I488+I476+I459+I439+I434+I424+I290+I285+I180+I175+I34+I29+I24+I19+I492+I508+I513+I518+I522+I542+I538+I534+I530+I170</f>
        <v>0</v>
      </c>
      <c r="J595" s="570">
        <f>J488+J476+J459+J439+J434+J424+J290+J285+J180+J175+J34+J29+J24+J19+J492+J508+J513+J518+J522+J542+J538+J534+J530+J170</f>
        <v>456492</v>
      </c>
      <c r="K595" s="570">
        <f>K488+K476+K459+K439+K434+K424+K290+K285+K180+K175+K34+K29+K24+K19+K492+K508+K513+K518+K522+K542+K538+K534+K530+K170</f>
        <v>391304</v>
      </c>
      <c r="L595" s="617">
        <f>SUM(I595:K595)</f>
        <v>847796</v>
      </c>
      <c r="M595" s="615"/>
    </row>
    <row r="596" spans="1:13" ht="20.100000000000001" customHeight="1" x14ac:dyDescent="0.3">
      <c r="A596" s="558">
        <v>581</v>
      </c>
      <c r="B596" s="611"/>
      <c r="C596" s="612"/>
      <c r="D596" s="682" t="s">
        <v>614</v>
      </c>
      <c r="E596" s="875"/>
      <c r="F596" s="875"/>
      <c r="G596" s="869"/>
      <c r="H596" s="613"/>
      <c r="I596" s="1185">
        <f>I460+I435+I425+I291+I286+I181+I176+I35+I30+I25+I20+I440+I485+I481+I489+I493+I514+I519+I523+I509+I531+I171+I535+I543+I539+I477+I586</f>
        <v>0</v>
      </c>
      <c r="J596" s="1185">
        <f t="shared" ref="J596:K596" si="8">J460+J435+J425+J291+J286+J181+J176+J35+J30+J25+J20+J440+J485+J481+J489+J493+J514+J519+J523+J509+J531+J171+J535+J543+J539+J477+J586</f>
        <v>8500</v>
      </c>
      <c r="K596" s="1185">
        <f t="shared" si="8"/>
        <v>0</v>
      </c>
      <c r="L596" s="1221">
        <f>SUM(I596:K596)</f>
        <v>8500</v>
      </c>
      <c r="M596" s="615"/>
    </row>
    <row r="597" spans="1:13" ht="20.100000000000001" customHeight="1" x14ac:dyDescent="0.3">
      <c r="A597" s="558">
        <v>582</v>
      </c>
      <c r="B597" s="611"/>
      <c r="C597" s="612"/>
      <c r="D597" s="871" t="s">
        <v>874</v>
      </c>
      <c r="E597" s="875"/>
      <c r="F597" s="875"/>
      <c r="G597" s="869"/>
      <c r="H597" s="613"/>
      <c r="I597" s="570">
        <f>SUM(I595:I596)</f>
        <v>0</v>
      </c>
      <c r="J597" s="570">
        <f>SUM(J595:J596)</f>
        <v>464992</v>
      </c>
      <c r="K597" s="570">
        <f>SUM(K595:K596)</f>
        <v>391304</v>
      </c>
      <c r="L597" s="617">
        <f>SUM(I597:K597)</f>
        <v>856296</v>
      </c>
      <c r="M597" s="615"/>
    </row>
    <row r="598" spans="1:13" ht="20.100000000000001" customHeight="1" x14ac:dyDescent="0.3">
      <c r="A598" s="558">
        <v>583</v>
      </c>
      <c r="B598" s="611"/>
      <c r="C598" s="612"/>
      <c r="D598" s="889" t="s">
        <v>92</v>
      </c>
      <c r="E598" s="881"/>
      <c r="F598" s="881"/>
      <c r="G598" s="877"/>
      <c r="H598" s="613"/>
      <c r="I598" s="614"/>
      <c r="J598" s="614"/>
      <c r="K598" s="614"/>
      <c r="L598" s="619"/>
      <c r="M598" s="615"/>
    </row>
    <row r="599" spans="1:13" ht="20.100000000000001" customHeight="1" x14ac:dyDescent="0.3">
      <c r="A599" s="558">
        <v>584</v>
      </c>
      <c r="B599" s="611"/>
      <c r="C599" s="612"/>
      <c r="D599" s="636" t="s">
        <v>239</v>
      </c>
      <c r="E599" s="881"/>
      <c r="F599" s="881"/>
      <c r="G599" s="1232"/>
      <c r="H599" s="890"/>
      <c r="I599" s="573">
        <f>I463+I448+I443+I428+I418+I413+I408+I403+I398+I393+I388+I383+I378+I373+I368+I363+I358+I353+I348+I343+I334+I329+I324+I319+I314+I309+I304+I299+I294+I279+I274+I269+I264+I259+I254+I249+I244+I239+I234+I229+I219+I214+I209+I204+I199+I194+I189+I184+I165+I71+I65+I60+I53+I48+I224+I453</f>
        <v>42784</v>
      </c>
      <c r="J599" s="573">
        <f>J463+J448+J443+J428+J418+J413+J408+J403+J398+J393+J388+J383+J378+J373+J368+J363+J358+J353+J348+J343+J334+J329+J324+J319+J314+J309+J304+J299+J294+J279+J274+J269+J264+J259+J254+J249+J244+J239+J234+J229+J219+J214+J209+J204+J199+J194+J189+J184+J165+J71+J65+J60+J53+J48+J224+J453</f>
        <v>1369758</v>
      </c>
      <c r="K599" s="573">
        <f>K463+K448+K443+K428+K418+K413+K408+K403+K398+K393+K388+K383+K378+K373+K368+K363+K358+K353+K348+K343+K334+K329+K324+K319+K314+K309+K304+K299+K294+K279+K274+K269+K264+K259+K254+K249+K244+K239+K234+K229+K219+K214+K209+K204+K199+K194+K189+K184+K165+K71+K65+K60+K53+K48+K224+K453</f>
        <v>3850</v>
      </c>
      <c r="L599" s="617">
        <f>SUM(I599:K599)</f>
        <v>1416392</v>
      </c>
      <c r="M599" s="615"/>
    </row>
    <row r="600" spans="1:13" ht="20.100000000000001" customHeight="1" x14ac:dyDescent="0.3">
      <c r="A600" s="558">
        <v>585</v>
      </c>
      <c r="B600" s="611"/>
      <c r="C600" s="612"/>
      <c r="D600" s="343" t="s">
        <v>840</v>
      </c>
      <c r="E600" s="881"/>
      <c r="F600" s="881"/>
      <c r="G600" s="1232"/>
      <c r="H600" s="890"/>
      <c r="I600" s="573">
        <f>I464+I449+I444+I429+I419+I414+I409+I404+I399+I394+I389+I384+I379+I374+I369+I364+I359+I354+I349+I344+I335+I330+I325+I320+I315+I310+I305+I300+I295+I280+I275+I270+I265+I260+I255+I250+I245+I240+I235+I230+I220+I215+I210+I205+I200+I195+I190+I185+I166+I72+I66+I61+I54+I49+I225+I454+I484+I480+I472+I468+I339+I44+I40+I496+I500+I504+I526+I558+I554+I550+I546+I574+I570+I566+I562+I578+I582</f>
        <v>63796</v>
      </c>
      <c r="J600" s="573">
        <f>J464+J449+J444+J429+J419+J414+J409+J404+J399+J394+J389+J384+J379+J374+J369+J364+J359+J354+J349+J344+J335+J330+J325+J320+J315+J310+J305+J300+J295+J280+J275+J270+J265+J260+J255+J250+J245+J240+J235+J230+J220+J215+J210+J205+J200+J195+J190+J185+J166+J72+J66+J61+J54+J49+J225+J454+J484+J480+J472+J468+J339+J44+J40+J496+J500+J504+J526+J558+J554+J550+J546+J574+J570+J566+J562+J578+J582</f>
        <v>1901311</v>
      </c>
      <c r="K600" s="573">
        <f>K464+K449+K444+K429+K419+K414+K409+K404+K399+K394+K389+K384+K379+K374+K369+K364+K359+K354+K349+K344+K335+K330+K325+K320+K315+K310+K305+K300+K295+K280+K275+K270+K265+K260+K255+K250+K245+K240+K235+K230+K220+K215+K210+K205+K200+K195+K190+K185+K166+K72+K66+K61+K54+K49+K225+K454+K484+K480+K472+K468+K339+K44+K40+K496+K500+K504+K526+K558+K554+K550+K546+K574+K570+K566+K562+K578+K582</f>
        <v>170384</v>
      </c>
      <c r="L600" s="617">
        <f>SUM(I600:K600)</f>
        <v>2135491</v>
      </c>
      <c r="M600" s="615"/>
    </row>
    <row r="601" spans="1:13" ht="20.100000000000001" customHeight="1" x14ac:dyDescent="0.3">
      <c r="A601" s="558">
        <v>586</v>
      </c>
      <c r="B601" s="611"/>
      <c r="C601" s="612"/>
      <c r="D601" s="682" t="s">
        <v>614</v>
      </c>
      <c r="E601" s="875"/>
      <c r="F601" s="875"/>
      <c r="G601" s="876"/>
      <c r="H601" s="890"/>
      <c r="I601" s="886">
        <f>I465+I450+I445+I430+I420+I415+I410+I405+I400+I395+I390+I385+I380+I375+I370+I365+I360+I355+I350+I345+I336+I331+I326+I321+I316+I311+I306+I301+I296+I281+I276+I271+I266+I261+I256+I251+I246+I241+I236+I231+I221+I216+I211+I206+I201+I196+I191+I186+I167+I73+I67+I62+I55+I50+I226+I455+I469+I473+I340+I45+I41+I497+I501+I505+I527+I555+I551+I547+I559+I567+I571+I563+I575+I579+I583+I485+I481</f>
        <v>0</v>
      </c>
      <c r="J601" s="886">
        <f>J465+J450+J445+J430+J420+J415+J410+J405+J400+J395+J390+J385+J380+J375+J370+J365+J360+J355+J350+J345+J336+J331+J326+J321+J316+J311+J306+J301+J296+J281+J276+J271+J266+J261+J256+J251+J246+J241+J236+J231+J221+J216+J211+J206+J201+J196+J191+J186+J167+J73+J67+J62+J55+J50+J226+J455+J469+J473+J340+J45+J41+J497+J501+J505+J527+J555+J551+J547+J559+J567+J571+J563+J575+J579+J583+J485+J481</f>
        <v>30000</v>
      </c>
      <c r="K601" s="886">
        <f t="shared" ref="K601" si="9">K465+K450+K445+K430+K420+K415+K410+K405+K400+K395+K390+K385+K380+K375+K370+K365+K360+K355+K350+K345+K336+K331+K326+K321+K316+K311+K306+K301+K296+K281+K276+K271+K266+K261+K256+K251+K246+K241+K236+K231+K221+K216+K211+K206+K201+K196+K191+K186+K167+K73+K67+K62+K55+K50+K226+K455+K469+K473+K340+K45+K41+K497+K501+K505+K527+K555+K551+K547+K559+K567+K571+K563+K575+K579+K583+K485+K481</f>
        <v>0</v>
      </c>
      <c r="L601" s="1221">
        <f>SUM(I601:K601)</f>
        <v>30000</v>
      </c>
      <c r="M601" s="615"/>
    </row>
    <row r="602" spans="1:13" ht="20.100000000000001" customHeight="1" thickBot="1" x14ac:dyDescent="0.35">
      <c r="A602" s="558">
        <v>587</v>
      </c>
      <c r="B602" s="586"/>
      <c r="C602" s="587"/>
      <c r="D602" s="882" t="s">
        <v>874</v>
      </c>
      <c r="E602" s="883"/>
      <c r="F602" s="883"/>
      <c r="G602" s="892"/>
      <c r="H602" s="891"/>
      <c r="I602" s="620">
        <f>SUM(I600:I601)</f>
        <v>63796</v>
      </c>
      <c r="J602" s="620">
        <f>SUM(J600:J601)</f>
        <v>1931311</v>
      </c>
      <c r="K602" s="620">
        <f>SUM(K600:K601)</f>
        <v>170384</v>
      </c>
      <c r="L602" s="618">
        <f>SUM(I602:K602)</f>
        <v>2165491</v>
      </c>
      <c r="M602" s="616"/>
    </row>
    <row r="603" spans="1:13" ht="18" customHeight="1" x14ac:dyDescent="0.3">
      <c r="B603" s="584" t="s">
        <v>24</v>
      </c>
      <c r="C603" s="584"/>
      <c r="D603" s="584"/>
      <c r="E603" s="1233"/>
      <c r="F603" s="1234"/>
      <c r="G603" s="1233"/>
      <c r="H603" s="585"/>
      <c r="I603" s="1233"/>
      <c r="J603" s="1233"/>
      <c r="K603" s="1233"/>
      <c r="L603" s="1233"/>
    </row>
    <row r="604" spans="1:13" ht="18" customHeight="1" x14ac:dyDescent="0.3">
      <c r="B604" s="584" t="s">
        <v>25</v>
      </c>
      <c r="C604" s="584"/>
      <c r="D604" s="584"/>
      <c r="E604" s="1235"/>
      <c r="F604" s="1234"/>
      <c r="G604" s="1233"/>
      <c r="H604" s="585"/>
      <c r="I604" s="1233"/>
      <c r="J604" s="1233"/>
      <c r="K604" s="1233"/>
      <c r="L604" s="1233"/>
    </row>
    <row r="605" spans="1:13" ht="18" customHeight="1" x14ac:dyDescent="0.3">
      <c r="B605" s="584" t="s">
        <v>26</v>
      </c>
      <c r="C605" s="584"/>
      <c r="D605" s="584"/>
      <c r="E605" s="1235"/>
      <c r="F605" s="1234"/>
      <c r="G605" s="1233"/>
      <c r="H605" s="585"/>
      <c r="I605" s="1233"/>
      <c r="J605" s="1233"/>
      <c r="K605" s="1233"/>
      <c r="L605" s="1233"/>
    </row>
  </sheetData>
  <mergeCells count="17">
    <mergeCell ref="F13:F15"/>
    <mergeCell ref="D593:G593"/>
    <mergeCell ref="D588:G588"/>
    <mergeCell ref="B1:D1"/>
    <mergeCell ref="I1:M1"/>
    <mergeCell ref="B9:M9"/>
    <mergeCell ref="B10:M10"/>
    <mergeCell ref="I13:L13"/>
    <mergeCell ref="M13:M15"/>
    <mergeCell ref="E13:E15"/>
    <mergeCell ref="B13:B15"/>
    <mergeCell ref="C13:C15"/>
    <mergeCell ref="D13:D15"/>
    <mergeCell ref="J14:K14"/>
    <mergeCell ref="L14:L15"/>
    <mergeCell ref="H13:H15"/>
    <mergeCell ref="G13:G15"/>
  </mergeCells>
  <printOptions horizontalCentered="1"/>
  <pageMargins left="0.19685039370078741" right="0.19685039370078741" top="0.59055118110236227" bottom="0.59055118110236227" header="0.51181102362204722" footer="0.51181102362204722"/>
  <pageSetup paperSize="9" scale="54" fitToHeight="0" orientation="portrait" r:id="rId1"/>
  <headerFooter>
    <oddFooter>&amp;C- &amp;P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B327A-C8DE-4E42-A912-F5EAE1045E2D}">
  <sheetPr>
    <pageSetUpPr fitToPage="1"/>
  </sheetPr>
  <dimension ref="A1:IR126"/>
  <sheetViews>
    <sheetView view="pageBreakPreview" zoomScaleNormal="100" zoomScaleSheetLayoutView="100" workbookViewId="0">
      <selection activeCell="I5" sqref="I5"/>
    </sheetView>
  </sheetViews>
  <sheetFormatPr defaultColWidth="9.28515625" defaultRowHeight="15" x14ac:dyDescent="0.3"/>
  <cols>
    <col min="1" max="1" width="3.5703125" style="549" customWidth="1"/>
    <col min="2" max="2" width="5.7109375" style="550" customWidth="1"/>
    <col min="3" max="3" width="5.7109375" style="551" customWidth="1"/>
    <col min="4" max="4" width="59.7109375" style="552" customWidth="1"/>
    <col min="5" max="7" width="10.7109375" style="145" customWidth="1"/>
    <col min="8" max="8" width="6.7109375" style="553" customWidth="1"/>
    <col min="9" max="10" width="14.7109375" style="145" customWidth="1"/>
    <col min="11" max="11" width="15.7109375" style="145" customWidth="1"/>
    <col min="12" max="12" width="13.7109375" style="583" customWidth="1"/>
    <col min="13" max="16384" width="9.28515625" style="146"/>
  </cols>
  <sheetData>
    <row r="1" spans="1:250" s="97" customFormat="1" ht="18" customHeight="1" x14ac:dyDescent="0.3">
      <c r="A1" s="1689"/>
      <c r="B1" s="2102" t="s">
        <v>1008</v>
      </c>
      <c r="C1" s="2102"/>
      <c r="D1" s="2102"/>
      <c r="E1" s="1688"/>
      <c r="F1" s="1688"/>
      <c r="G1" s="1688"/>
      <c r="H1" s="1687"/>
      <c r="I1" s="2136"/>
      <c r="J1" s="2136"/>
      <c r="K1" s="2136"/>
      <c r="L1" s="2136"/>
      <c r="M1" s="1686"/>
      <c r="N1" s="1686"/>
      <c r="O1" s="1686"/>
      <c r="P1" s="1686"/>
      <c r="Q1" s="1686"/>
      <c r="R1" s="1686"/>
      <c r="S1" s="1686"/>
      <c r="T1" s="1686"/>
      <c r="U1" s="1686"/>
      <c r="V1" s="1686"/>
      <c r="W1" s="1686"/>
      <c r="X1" s="1686"/>
      <c r="Y1" s="1686"/>
      <c r="Z1" s="1686"/>
      <c r="AA1" s="1686"/>
      <c r="AB1" s="1686"/>
      <c r="AC1" s="1686"/>
      <c r="AD1" s="1686"/>
      <c r="AE1" s="1686"/>
      <c r="AF1" s="1686"/>
      <c r="AG1" s="1686"/>
      <c r="AH1" s="1686"/>
      <c r="AI1" s="1686"/>
      <c r="AJ1" s="1686"/>
      <c r="AK1" s="1686"/>
      <c r="AL1" s="1686"/>
      <c r="AM1" s="1686"/>
      <c r="AN1" s="1686"/>
      <c r="AO1" s="1686"/>
      <c r="AP1" s="1686"/>
      <c r="AQ1" s="1686"/>
      <c r="AR1" s="1686"/>
      <c r="AS1" s="1686"/>
      <c r="AT1" s="1686"/>
      <c r="AU1" s="1686"/>
      <c r="AV1" s="1686"/>
      <c r="AW1" s="1686"/>
      <c r="AX1" s="1686"/>
      <c r="AY1" s="1686"/>
      <c r="AZ1" s="1686"/>
      <c r="BA1" s="1686"/>
      <c r="BB1" s="1686"/>
      <c r="BC1" s="1686"/>
      <c r="BD1" s="1686"/>
      <c r="BE1" s="1686"/>
      <c r="BF1" s="1686"/>
      <c r="BG1" s="1686"/>
      <c r="BH1" s="1686"/>
      <c r="BI1" s="1686"/>
      <c r="BJ1" s="1686"/>
      <c r="BK1" s="1686"/>
      <c r="BL1" s="1686"/>
      <c r="BM1" s="1686"/>
      <c r="BN1" s="1686"/>
      <c r="BO1" s="1686"/>
      <c r="BP1" s="1686"/>
      <c r="BQ1" s="1686"/>
      <c r="BR1" s="1686"/>
      <c r="BS1" s="1686"/>
      <c r="BT1" s="1686"/>
      <c r="BU1" s="1686"/>
      <c r="BV1" s="1686"/>
      <c r="BW1" s="1686"/>
      <c r="BX1" s="1686"/>
      <c r="BY1" s="1686"/>
      <c r="BZ1" s="1686"/>
      <c r="CA1" s="1686"/>
      <c r="CB1" s="1686"/>
      <c r="CC1" s="1686"/>
      <c r="CD1" s="1686"/>
      <c r="CE1" s="1686"/>
      <c r="CF1" s="1686"/>
      <c r="CG1" s="1686"/>
      <c r="CH1" s="1686"/>
      <c r="CI1" s="1686"/>
      <c r="CJ1" s="1686"/>
      <c r="CK1" s="1686"/>
      <c r="CL1" s="1686"/>
      <c r="CM1" s="1686"/>
      <c r="CN1" s="1686"/>
      <c r="CO1" s="1686"/>
      <c r="CP1" s="1686"/>
      <c r="CQ1" s="1686"/>
      <c r="CR1" s="1686"/>
      <c r="CS1" s="1686"/>
      <c r="CT1" s="1686"/>
      <c r="CU1" s="1686"/>
      <c r="CV1" s="1686"/>
      <c r="CW1" s="1686"/>
      <c r="CX1" s="1686"/>
      <c r="CY1" s="1686"/>
      <c r="CZ1" s="1686"/>
      <c r="DA1" s="1686"/>
      <c r="DB1" s="1686"/>
      <c r="DC1" s="1686"/>
      <c r="DD1" s="1686"/>
      <c r="DE1" s="1686"/>
      <c r="DF1" s="1686"/>
      <c r="DG1" s="1686"/>
      <c r="DH1" s="1686"/>
      <c r="DI1" s="1686"/>
      <c r="DJ1" s="1686"/>
      <c r="DK1" s="1686"/>
      <c r="DL1" s="1686"/>
      <c r="DM1" s="1686"/>
      <c r="DN1" s="1686"/>
      <c r="DO1" s="1686"/>
      <c r="DP1" s="1686"/>
      <c r="DQ1" s="1686"/>
      <c r="DR1" s="1686"/>
      <c r="DS1" s="1686"/>
      <c r="DT1" s="1686"/>
      <c r="DU1" s="1686"/>
      <c r="DV1" s="1686"/>
      <c r="DW1" s="1686"/>
      <c r="DX1" s="1686"/>
      <c r="DY1" s="1686"/>
      <c r="DZ1" s="1686"/>
      <c r="EA1" s="1686"/>
      <c r="EB1" s="1686"/>
      <c r="EC1" s="1686"/>
      <c r="ED1" s="1686"/>
      <c r="EE1" s="1686"/>
      <c r="EF1" s="1686"/>
      <c r="EG1" s="1686"/>
      <c r="EH1" s="1686"/>
      <c r="EI1" s="1686"/>
      <c r="EJ1" s="1686"/>
      <c r="EK1" s="1686"/>
      <c r="EL1" s="1686"/>
      <c r="EM1" s="1686"/>
      <c r="EN1" s="1686"/>
      <c r="EO1" s="1686"/>
      <c r="EP1" s="1686"/>
      <c r="EQ1" s="1686"/>
      <c r="ER1" s="1686"/>
      <c r="ES1" s="1686"/>
      <c r="ET1" s="1686"/>
      <c r="EU1" s="1686"/>
      <c r="EV1" s="1686"/>
      <c r="EW1" s="1686"/>
      <c r="EX1" s="1686"/>
      <c r="EY1" s="1686"/>
      <c r="EZ1" s="1686"/>
      <c r="FA1" s="1686"/>
      <c r="FB1" s="1686"/>
      <c r="FC1" s="1686"/>
      <c r="FD1" s="1686"/>
      <c r="FE1" s="1686"/>
      <c r="FF1" s="1686"/>
      <c r="FG1" s="1686"/>
      <c r="FH1" s="1686"/>
      <c r="FI1" s="1686"/>
      <c r="FJ1" s="1686"/>
      <c r="FK1" s="1686"/>
      <c r="FL1" s="1686"/>
      <c r="FM1" s="1686"/>
      <c r="FN1" s="1686"/>
      <c r="FO1" s="1686"/>
      <c r="FP1" s="1686"/>
      <c r="FQ1" s="1686"/>
      <c r="FR1" s="1686"/>
      <c r="FS1" s="1686"/>
      <c r="FT1" s="1686"/>
      <c r="FU1" s="1686"/>
      <c r="FV1" s="1686"/>
      <c r="FW1" s="1686"/>
      <c r="FX1" s="1686"/>
      <c r="FY1" s="1686"/>
      <c r="FZ1" s="1686"/>
      <c r="GA1" s="1686"/>
      <c r="GB1" s="1686"/>
      <c r="GC1" s="1686"/>
      <c r="GD1" s="1686"/>
      <c r="GE1" s="1686"/>
      <c r="GF1" s="1686"/>
      <c r="GG1" s="1686"/>
      <c r="GH1" s="1686"/>
      <c r="GI1" s="1686"/>
      <c r="GJ1" s="1686"/>
      <c r="GK1" s="1686"/>
      <c r="GL1" s="1686"/>
      <c r="GM1" s="1686"/>
      <c r="GN1" s="1686"/>
      <c r="GO1" s="1686"/>
      <c r="GP1" s="1686"/>
      <c r="GQ1" s="1686"/>
      <c r="GR1" s="1686"/>
      <c r="GS1" s="1686"/>
      <c r="GT1" s="1686"/>
      <c r="GU1" s="1686"/>
      <c r="GV1" s="1686"/>
      <c r="GW1" s="1686"/>
      <c r="GX1" s="1686"/>
      <c r="GY1" s="1686"/>
      <c r="GZ1" s="1686"/>
      <c r="HA1" s="1686"/>
      <c r="HB1" s="1686"/>
      <c r="HC1" s="1686"/>
      <c r="HD1" s="1686"/>
      <c r="HE1" s="1686"/>
      <c r="HF1" s="1686"/>
      <c r="HG1" s="1686"/>
      <c r="HH1" s="1686"/>
      <c r="HI1" s="1686"/>
      <c r="HJ1" s="1686"/>
      <c r="HK1" s="1686"/>
      <c r="HL1" s="1686"/>
      <c r="HM1" s="1686"/>
      <c r="HN1" s="1686"/>
      <c r="HO1" s="1686"/>
      <c r="HP1" s="1686"/>
      <c r="HQ1" s="1686"/>
      <c r="HR1" s="1686"/>
      <c r="HS1" s="1686"/>
      <c r="HT1" s="1686"/>
      <c r="HU1" s="1686"/>
      <c r="HV1" s="1686"/>
      <c r="HW1" s="1686"/>
      <c r="HX1" s="1686"/>
      <c r="HY1" s="1686"/>
      <c r="HZ1" s="1686"/>
      <c r="IA1" s="1686"/>
      <c r="IB1" s="1686"/>
      <c r="IC1" s="1686"/>
      <c r="ID1" s="1686"/>
      <c r="IE1" s="1686"/>
      <c r="IF1" s="1686"/>
      <c r="IG1" s="1686"/>
      <c r="IH1" s="1686"/>
      <c r="II1" s="1686"/>
      <c r="IJ1" s="1686"/>
      <c r="IK1" s="1686"/>
      <c r="IL1" s="1686"/>
      <c r="IM1" s="1686"/>
      <c r="IN1" s="1686"/>
      <c r="IO1" s="1686"/>
      <c r="IP1" s="1686"/>
    </row>
    <row r="2" spans="1:250" s="97" customFormat="1" ht="18" customHeight="1" x14ac:dyDescent="0.3">
      <c r="A2" s="1689"/>
      <c r="B2" s="7" t="s">
        <v>1007</v>
      </c>
      <c r="C2" s="7"/>
      <c r="D2" s="7"/>
      <c r="E2" s="1688"/>
      <c r="F2" s="1688"/>
      <c r="G2" s="1688"/>
      <c r="H2" s="1687"/>
      <c r="I2" s="174"/>
      <c r="J2" s="174"/>
      <c r="K2" s="174"/>
      <c r="L2" s="174"/>
      <c r="M2" s="1686"/>
      <c r="N2" s="1686"/>
      <c r="O2" s="1686"/>
      <c r="P2" s="1686"/>
      <c r="Q2" s="1686"/>
      <c r="R2" s="1686"/>
      <c r="S2" s="1686"/>
      <c r="T2" s="1686"/>
      <c r="U2" s="1686"/>
      <c r="V2" s="1686"/>
      <c r="W2" s="1686"/>
      <c r="X2" s="1686"/>
      <c r="Y2" s="1686"/>
      <c r="Z2" s="1686"/>
      <c r="AA2" s="1686"/>
      <c r="AB2" s="1686"/>
      <c r="AC2" s="1686"/>
      <c r="AD2" s="1686"/>
      <c r="AE2" s="1686"/>
      <c r="AF2" s="1686"/>
      <c r="AG2" s="1686"/>
      <c r="AH2" s="1686"/>
      <c r="AI2" s="1686"/>
      <c r="AJ2" s="1686"/>
      <c r="AK2" s="1686"/>
      <c r="AL2" s="1686"/>
      <c r="AM2" s="1686"/>
      <c r="AN2" s="1686"/>
      <c r="AO2" s="1686"/>
      <c r="AP2" s="1686"/>
      <c r="AQ2" s="1686"/>
      <c r="AR2" s="1686"/>
      <c r="AS2" s="1686"/>
      <c r="AT2" s="1686"/>
      <c r="AU2" s="1686"/>
      <c r="AV2" s="1686"/>
      <c r="AW2" s="1686"/>
      <c r="AX2" s="1686"/>
      <c r="AY2" s="1686"/>
      <c r="AZ2" s="1686"/>
      <c r="BA2" s="1686"/>
      <c r="BB2" s="1686"/>
      <c r="BC2" s="1686"/>
      <c r="BD2" s="1686"/>
      <c r="BE2" s="1686"/>
      <c r="BF2" s="1686"/>
      <c r="BG2" s="1686"/>
      <c r="BH2" s="1686"/>
      <c r="BI2" s="1686"/>
      <c r="BJ2" s="1686"/>
      <c r="BK2" s="1686"/>
      <c r="BL2" s="1686"/>
      <c r="BM2" s="1686"/>
      <c r="BN2" s="1686"/>
      <c r="BO2" s="1686"/>
      <c r="BP2" s="1686"/>
      <c r="BQ2" s="1686"/>
      <c r="BR2" s="1686"/>
      <c r="BS2" s="1686"/>
      <c r="BT2" s="1686"/>
      <c r="BU2" s="1686"/>
      <c r="BV2" s="1686"/>
      <c r="BW2" s="1686"/>
      <c r="BX2" s="1686"/>
      <c r="BY2" s="1686"/>
      <c r="BZ2" s="1686"/>
      <c r="CA2" s="1686"/>
      <c r="CB2" s="1686"/>
      <c r="CC2" s="1686"/>
      <c r="CD2" s="1686"/>
      <c r="CE2" s="1686"/>
      <c r="CF2" s="1686"/>
      <c r="CG2" s="1686"/>
      <c r="CH2" s="1686"/>
      <c r="CI2" s="1686"/>
      <c r="CJ2" s="1686"/>
      <c r="CK2" s="1686"/>
      <c r="CL2" s="1686"/>
      <c r="CM2" s="1686"/>
      <c r="CN2" s="1686"/>
      <c r="CO2" s="1686"/>
      <c r="CP2" s="1686"/>
      <c r="CQ2" s="1686"/>
      <c r="CR2" s="1686"/>
      <c r="CS2" s="1686"/>
      <c r="CT2" s="1686"/>
      <c r="CU2" s="1686"/>
      <c r="CV2" s="1686"/>
      <c r="CW2" s="1686"/>
      <c r="CX2" s="1686"/>
      <c r="CY2" s="1686"/>
      <c r="CZ2" s="1686"/>
      <c r="DA2" s="1686"/>
      <c r="DB2" s="1686"/>
      <c r="DC2" s="1686"/>
      <c r="DD2" s="1686"/>
      <c r="DE2" s="1686"/>
      <c r="DF2" s="1686"/>
      <c r="DG2" s="1686"/>
      <c r="DH2" s="1686"/>
      <c r="DI2" s="1686"/>
      <c r="DJ2" s="1686"/>
      <c r="DK2" s="1686"/>
      <c r="DL2" s="1686"/>
      <c r="DM2" s="1686"/>
      <c r="DN2" s="1686"/>
      <c r="DO2" s="1686"/>
      <c r="DP2" s="1686"/>
      <c r="DQ2" s="1686"/>
      <c r="DR2" s="1686"/>
      <c r="DS2" s="1686"/>
      <c r="DT2" s="1686"/>
      <c r="DU2" s="1686"/>
      <c r="DV2" s="1686"/>
      <c r="DW2" s="1686"/>
      <c r="DX2" s="1686"/>
      <c r="DY2" s="1686"/>
      <c r="DZ2" s="1686"/>
      <c r="EA2" s="1686"/>
      <c r="EB2" s="1686"/>
      <c r="EC2" s="1686"/>
      <c r="ED2" s="1686"/>
      <c r="EE2" s="1686"/>
      <c r="EF2" s="1686"/>
      <c r="EG2" s="1686"/>
      <c r="EH2" s="1686"/>
      <c r="EI2" s="1686"/>
      <c r="EJ2" s="1686"/>
      <c r="EK2" s="1686"/>
      <c r="EL2" s="1686"/>
      <c r="EM2" s="1686"/>
      <c r="EN2" s="1686"/>
      <c r="EO2" s="1686"/>
      <c r="EP2" s="1686"/>
      <c r="EQ2" s="1686"/>
      <c r="ER2" s="1686"/>
      <c r="ES2" s="1686"/>
      <c r="ET2" s="1686"/>
      <c r="EU2" s="1686"/>
      <c r="EV2" s="1686"/>
      <c r="EW2" s="1686"/>
      <c r="EX2" s="1686"/>
      <c r="EY2" s="1686"/>
      <c r="EZ2" s="1686"/>
      <c r="FA2" s="1686"/>
      <c r="FB2" s="1686"/>
      <c r="FC2" s="1686"/>
      <c r="FD2" s="1686"/>
      <c r="FE2" s="1686"/>
      <c r="FF2" s="1686"/>
      <c r="FG2" s="1686"/>
      <c r="FH2" s="1686"/>
      <c r="FI2" s="1686"/>
      <c r="FJ2" s="1686"/>
      <c r="FK2" s="1686"/>
      <c r="FL2" s="1686"/>
      <c r="FM2" s="1686"/>
      <c r="FN2" s="1686"/>
      <c r="FO2" s="1686"/>
      <c r="FP2" s="1686"/>
      <c r="FQ2" s="1686"/>
      <c r="FR2" s="1686"/>
      <c r="FS2" s="1686"/>
      <c r="FT2" s="1686"/>
      <c r="FU2" s="1686"/>
      <c r="FV2" s="1686"/>
      <c r="FW2" s="1686"/>
      <c r="FX2" s="1686"/>
      <c r="FY2" s="1686"/>
      <c r="FZ2" s="1686"/>
      <c r="GA2" s="1686"/>
      <c r="GB2" s="1686"/>
      <c r="GC2" s="1686"/>
      <c r="GD2" s="1686"/>
      <c r="GE2" s="1686"/>
      <c r="GF2" s="1686"/>
      <c r="GG2" s="1686"/>
      <c r="GH2" s="1686"/>
      <c r="GI2" s="1686"/>
      <c r="GJ2" s="1686"/>
      <c r="GK2" s="1686"/>
      <c r="GL2" s="1686"/>
      <c r="GM2" s="1686"/>
      <c r="GN2" s="1686"/>
      <c r="GO2" s="1686"/>
      <c r="GP2" s="1686"/>
      <c r="GQ2" s="1686"/>
      <c r="GR2" s="1686"/>
      <c r="GS2" s="1686"/>
      <c r="GT2" s="1686"/>
      <c r="GU2" s="1686"/>
      <c r="GV2" s="1686"/>
      <c r="GW2" s="1686"/>
      <c r="GX2" s="1686"/>
      <c r="GY2" s="1686"/>
      <c r="GZ2" s="1686"/>
      <c r="HA2" s="1686"/>
      <c r="HB2" s="1686"/>
      <c r="HC2" s="1686"/>
      <c r="HD2" s="1686"/>
      <c r="HE2" s="1686"/>
      <c r="HF2" s="1686"/>
      <c r="HG2" s="1686"/>
      <c r="HH2" s="1686"/>
      <c r="HI2" s="1686"/>
      <c r="HJ2" s="1686"/>
      <c r="HK2" s="1686"/>
      <c r="HL2" s="1686"/>
      <c r="HM2" s="1686"/>
      <c r="HN2" s="1686"/>
      <c r="HO2" s="1686"/>
      <c r="HP2" s="1686"/>
      <c r="HQ2" s="1686"/>
      <c r="HR2" s="1686"/>
      <c r="HS2" s="1686"/>
      <c r="HT2" s="1686"/>
      <c r="HU2" s="1686"/>
      <c r="HV2" s="1686"/>
      <c r="HW2" s="1686"/>
      <c r="HX2" s="1686"/>
      <c r="HY2" s="1686"/>
      <c r="HZ2" s="1686"/>
      <c r="IA2" s="1686"/>
      <c r="IB2" s="1686"/>
      <c r="IC2" s="1686"/>
      <c r="ID2" s="1686"/>
      <c r="IE2" s="1686"/>
      <c r="IF2" s="1686"/>
      <c r="IG2" s="1686"/>
      <c r="IH2" s="1686"/>
      <c r="II2" s="1686"/>
      <c r="IJ2" s="1686"/>
      <c r="IK2" s="1686"/>
      <c r="IL2" s="1686"/>
      <c r="IM2" s="1686"/>
      <c r="IN2" s="1686"/>
      <c r="IO2" s="1686"/>
      <c r="IP2" s="1686"/>
    </row>
    <row r="3" spans="1:250" s="97" customFormat="1" ht="18" customHeight="1" x14ac:dyDescent="0.3">
      <c r="A3" s="1689"/>
      <c r="B3" s="7" t="s">
        <v>1006</v>
      </c>
      <c r="C3" s="7"/>
      <c r="D3" s="7"/>
      <c r="E3" s="1688"/>
      <c r="F3" s="1688"/>
      <c r="G3" s="1688"/>
      <c r="H3" s="1687"/>
      <c r="I3" s="174"/>
      <c r="J3" s="174"/>
      <c r="K3" s="174"/>
      <c r="L3" s="174"/>
      <c r="M3" s="1686"/>
      <c r="N3" s="1686"/>
      <c r="O3" s="1686"/>
      <c r="P3" s="1686"/>
      <c r="Q3" s="1686"/>
      <c r="R3" s="1686"/>
      <c r="S3" s="1686"/>
      <c r="T3" s="1686"/>
      <c r="U3" s="1686"/>
      <c r="V3" s="1686"/>
      <c r="W3" s="1686"/>
      <c r="X3" s="1686"/>
      <c r="Y3" s="1686"/>
      <c r="Z3" s="1686"/>
      <c r="AA3" s="1686"/>
      <c r="AB3" s="1686"/>
      <c r="AC3" s="1686"/>
      <c r="AD3" s="1686"/>
      <c r="AE3" s="1686"/>
      <c r="AF3" s="1686"/>
      <c r="AG3" s="1686"/>
      <c r="AH3" s="1686"/>
      <c r="AI3" s="1686"/>
      <c r="AJ3" s="1686"/>
      <c r="AK3" s="1686"/>
      <c r="AL3" s="1686"/>
      <c r="AM3" s="1686"/>
      <c r="AN3" s="1686"/>
      <c r="AO3" s="1686"/>
      <c r="AP3" s="1686"/>
      <c r="AQ3" s="1686"/>
      <c r="AR3" s="1686"/>
      <c r="AS3" s="1686"/>
      <c r="AT3" s="1686"/>
      <c r="AU3" s="1686"/>
      <c r="AV3" s="1686"/>
      <c r="AW3" s="1686"/>
      <c r="AX3" s="1686"/>
      <c r="AY3" s="1686"/>
      <c r="AZ3" s="1686"/>
      <c r="BA3" s="1686"/>
      <c r="BB3" s="1686"/>
      <c r="BC3" s="1686"/>
      <c r="BD3" s="1686"/>
      <c r="BE3" s="1686"/>
      <c r="BF3" s="1686"/>
      <c r="BG3" s="1686"/>
      <c r="BH3" s="1686"/>
      <c r="BI3" s="1686"/>
      <c r="BJ3" s="1686"/>
      <c r="BK3" s="1686"/>
      <c r="BL3" s="1686"/>
      <c r="BM3" s="1686"/>
      <c r="BN3" s="1686"/>
      <c r="BO3" s="1686"/>
      <c r="BP3" s="1686"/>
      <c r="BQ3" s="1686"/>
      <c r="BR3" s="1686"/>
      <c r="BS3" s="1686"/>
      <c r="BT3" s="1686"/>
      <c r="BU3" s="1686"/>
      <c r="BV3" s="1686"/>
      <c r="BW3" s="1686"/>
      <c r="BX3" s="1686"/>
      <c r="BY3" s="1686"/>
      <c r="BZ3" s="1686"/>
      <c r="CA3" s="1686"/>
      <c r="CB3" s="1686"/>
      <c r="CC3" s="1686"/>
      <c r="CD3" s="1686"/>
      <c r="CE3" s="1686"/>
      <c r="CF3" s="1686"/>
      <c r="CG3" s="1686"/>
      <c r="CH3" s="1686"/>
      <c r="CI3" s="1686"/>
      <c r="CJ3" s="1686"/>
      <c r="CK3" s="1686"/>
      <c r="CL3" s="1686"/>
      <c r="CM3" s="1686"/>
      <c r="CN3" s="1686"/>
      <c r="CO3" s="1686"/>
      <c r="CP3" s="1686"/>
      <c r="CQ3" s="1686"/>
      <c r="CR3" s="1686"/>
      <c r="CS3" s="1686"/>
      <c r="CT3" s="1686"/>
      <c r="CU3" s="1686"/>
      <c r="CV3" s="1686"/>
      <c r="CW3" s="1686"/>
      <c r="CX3" s="1686"/>
      <c r="CY3" s="1686"/>
      <c r="CZ3" s="1686"/>
      <c r="DA3" s="1686"/>
      <c r="DB3" s="1686"/>
      <c r="DC3" s="1686"/>
      <c r="DD3" s="1686"/>
      <c r="DE3" s="1686"/>
      <c r="DF3" s="1686"/>
      <c r="DG3" s="1686"/>
      <c r="DH3" s="1686"/>
      <c r="DI3" s="1686"/>
      <c r="DJ3" s="1686"/>
      <c r="DK3" s="1686"/>
      <c r="DL3" s="1686"/>
      <c r="DM3" s="1686"/>
      <c r="DN3" s="1686"/>
      <c r="DO3" s="1686"/>
      <c r="DP3" s="1686"/>
      <c r="DQ3" s="1686"/>
      <c r="DR3" s="1686"/>
      <c r="DS3" s="1686"/>
      <c r="DT3" s="1686"/>
      <c r="DU3" s="1686"/>
      <c r="DV3" s="1686"/>
      <c r="DW3" s="1686"/>
      <c r="DX3" s="1686"/>
      <c r="DY3" s="1686"/>
      <c r="DZ3" s="1686"/>
      <c r="EA3" s="1686"/>
      <c r="EB3" s="1686"/>
      <c r="EC3" s="1686"/>
      <c r="ED3" s="1686"/>
      <c r="EE3" s="1686"/>
      <c r="EF3" s="1686"/>
      <c r="EG3" s="1686"/>
      <c r="EH3" s="1686"/>
      <c r="EI3" s="1686"/>
      <c r="EJ3" s="1686"/>
      <c r="EK3" s="1686"/>
      <c r="EL3" s="1686"/>
      <c r="EM3" s="1686"/>
      <c r="EN3" s="1686"/>
      <c r="EO3" s="1686"/>
      <c r="EP3" s="1686"/>
      <c r="EQ3" s="1686"/>
      <c r="ER3" s="1686"/>
      <c r="ES3" s="1686"/>
      <c r="ET3" s="1686"/>
      <c r="EU3" s="1686"/>
      <c r="EV3" s="1686"/>
      <c r="EW3" s="1686"/>
      <c r="EX3" s="1686"/>
      <c r="EY3" s="1686"/>
      <c r="EZ3" s="1686"/>
      <c r="FA3" s="1686"/>
      <c r="FB3" s="1686"/>
      <c r="FC3" s="1686"/>
      <c r="FD3" s="1686"/>
      <c r="FE3" s="1686"/>
      <c r="FF3" s="1686"/>
      <c r="FG3" s="1686"/>
      <c r="FH3" s="1686"/>
      <c r="FI3" s="1686"/>
      <c r="FJ3" s="1686"/>
      <c r="FK3" s="1686"/>
      <c r="FL3" s="1686"/>
      <c r="FM3" s="1686"/>
      <c r="FN3" s="1686"/>
      <c r="FO3" s="1686"/>
      <c r="FP3" s="1686"/>
      <c r="FQ3" s="1686"/>
      <c r="FR3" s="1686"/>
      <c r="FS3" s="1686"/>
      <c r="FT3" s="1686"/>
      <c r="FU3" s="1686"/>
      <c r="FV3" s="1686"/>
      <c r="FW3" s="1686"/>
      <c r="FX3" s="1686"/>
      <c r="FY3" s="1686"/>
      <c r="FZ3" s="1686"/>
      <c r="GA3" s="1686"/>
      <c r="GB3" s="1686"/>
      <c r="GC3" s="1686"/>
      <c r="GD3" s="1686"/>
      <c r="GE3" s="1686"/>
      <c r="GF3" s="1686"/>
      <c r="GG3" s="1686"/>
      <c r="GH3" s="1686"/>
      <c r="GI3" s="1686"/>
      <c r="GJ3" s="1686"/>
      <c r="GK3" s="1686"/>
      <c r="GL3" s="1686"/>
      <c r="GM3" s="1686"/>
      <c r="GN3" s="1686"/>
      <c r="GO3" s="1686"/>
      <c r="GP3" s="1686"/>
      <c r="GQ3" s="1686"/>
      <c r="GR3" s="1686"/>
      <c r="GS3" s="1686"/>
      <c r="GT3" s="1686"/>
      <c r="GU3" s="1686"/>
      <c r="GV3" s="1686"/>
      <c r="GW3" s="1686"/>
      <c r="GX3" s="1686"/>
      <c r="GY3" s="1686"/>
      <c r="GZ3" s="1686"/>
      <c r="HA3" s="1686"/>
      <c r="HB3" s="1686"/>
      <c r="HC3" s="1686"/>
      <c r="HD3" s="1686"/>
      <c r="HE3" s="1686"/>
      <c r="HF3" s="1686"/>
      <c r="HG3" s="1686"/>
      <c r="HH3" s="1686"/>
      <c r="HI3" s="1686"/>
      <c r="HJ3" s="1686"/>
      <c r="HK3" s="1686"/>
      <c r="HL3" s="1686"/>
      <c r="HM3" s="1686"/>
      <c r="HN3" s="1686"/>
      <c r="HO3" s="1686"/>
      <c r="HP3" s="1686"/>
      <c r="HQ3" s="1686"/>
      <c r="HR3" s="1686"/>
      <c r="HS3" s="1686"/>
      <c r="HT3" s="1686"/>
      <c r="HU3" s="1686"/>
      <c r="HV3" s="1686"/>
      <c r="HW3" s="1686"/>
      <c r="HX3" s="1686"/>
      <c r="HY3" s="1686"/>
      <c r="HZ3" s="1686"/>
      <c r="IA3" s="1686"/>
      <c r="IB3" s="1686"/>
      <c r="IC3" s="1686"/>
      <c r="ID3" s="1686"/>
      <c r="IE3" s="1686"/>
      <c r="IF3" s="1686"/>
      <c r="IG3" s="1686"/>
      <c r="IH3" s="1686"/>
      <c r="II3" s="1686"/>
      <c r="IJ3" s="1686"/>
      <c r="IK3" s="1686"/>
      <c r="IL3" s="1686"/>
      <c r="IM3" s="1686"/>
      <c r="IN3" s="1686"/>
      <c r="IO3" s="1686"/>
      <c r="IP3" s="1686"/>
    </row>
    <row r="4" spans="1:250" s="97" customFormat="1" ht="18" customHeight="1" x14ac:dyDescent="0.3">
      <c r="A4" s="1689"/>
      <c r="B4" s="7" t="s">
        <v>1005</v>
      </c>
      <c r="C4" s="1624"/>
      <c r="D4" s="1624"/>
      <c r="E4" s="1688"/>
      <c r="F4" s="1688"/>
      <c r="G4" s="1688"/>
      <c r="H4" s="1687"/>
      <c r="I4" s="174"/>
      <c r="J4" s="174"/>
      <c r="K4" s="174"/>
      <c r="L4" s="174"/>
      <c r="M4" s="1686"/>
      <c r="N4" s="1686"/>
      <c r="O4" s="1686"/>
      <c r="P4" s="1686"/>
      <c r="Q4" s="1686"/>
      <c r="R4" s="1686"/>
      <c r="S4" s="1686"/>
      <c r="T4" s="1686"/>
      <c r="U4" s="1686"/>
      <c r="V4" s="1686"/>
      <c r="W4" s="1686"/>
      <c r="X4" s="1686"/>
      <c r="Y4" s="1686"/>
      <c r="Z4" s="1686"/>
      <c r="AA4" s="1686"/>
      <c r="AB4" s="1686"/>
      <c r="AC4" s="1686"/>
      <c r="AD4" s="1686"/>
      <c r="AE4" s="1686"/>
      <c r="AF4" s="1686"/>
      <c r="AG4" s="1686"/>
      <c r="AH4" s="1686"/>
      <c r="AI4" s="1686"/>
      <c r="AJ4" s="1686"/>
      <c r="AK4" s="1686"/>
      <c r="AL4" s="1686"/>
      <c r="AM4" s="1686"/>
      <c r="AN4" s="1686"/>
      <c r="AO4" s="1686"/>
      <c r="AP4" s="1686"/>
      <c r="AQ4" s="1686"/>
      <c r="AR4" s="1686"/>
      <c r="AS4" s="1686"/>
      <c r="AT4" s="1686"/>
      <c r="AU4" s="1686"/>
      <c r="AV4" s="1686"/>
      <c r="AW4" s="1686"/>
      <c r="AX4" s="1686"/>
      <c r="AY4" s="1686"/>
      <c r="AZ4" s="1686"/>
      <c r="BA4" s="1686"/>
      <c r="BB4" s="1686"/>
      <c r="BC4" s="1686"/>
      <c r="BD4" s="1686"/>
      <c r="BE4" s="1686"/>
      <c r="BF4" s="1686"/>
      <c r="BG4" s="1686"/>
      <c r="BH4" s="1686"/>
      <c r="BI4" s="1686"/>
      <c r="BJ4" s="1686"/>
      <c r="BK4" s="1686"/>
      <c r="BL4" s="1686"/>
      <c r="BM4" s="1686"/>
      <c r="BN4" s="1686"/>
      <c r="BO4" s="1686"/>
      <c r="BP4" s="1686"/>
      <c r="BQ4" s="1686"/>
      <c r="BR4" s="1686"/>
      <c r="BS4" s="1686"/>
      <c r="BT4" s="1686"/>
      <c r="BU4" s="1686"/>
      <c r="BV4" s="1686"/>
      <c r="BW4" s="1686"/>
      <c r="BX4" s="1686"/>
      <c r="BY4" s="1686"/>
      <c r="BZ4" s="1686"/>
      <c r="CA4" s="1686"/>
      <c r="CB4" s="1686"/>
      <c r="CC4" s="1686"/>
      <c r="CD4" s="1686"/>
      <c r="CE4" s="1686"/>
      <c r="CF4" s="1686"/>
      <c r="CG4" s="1686"/>
      <c r="CH4" s="1686"/>
      <c r="CI4" s="1686"/>
      <c r="CJ4" s="1686"/>
      <c r="CK4" s="1686"/>
      <c r="CL4" s="1686"/>
      <c r="CM4" s="1686"/>
      <c r="CN4" s="1686"/>
      <c r="CO4" s="1686"/>
      <c r="CP4" s="1686"/>
      <c r="CQ4" s="1686"/>
      <c r="CR4" s="1686"/>
      <c r="CS4" s="1686"/>
      <c r="CT4" s="1686"/>
      <c r="CU4" s="1686"/>
      <c r="CV4" s="1686"/>
      <c r="CW4" s="1686"/>
      <c r="CX4" s="1686"/>
      <c r="CY4" s="1686"/>
      <c r="CZ4" s="1686"/>
      <c r="DA4" s="1686"/>
      <c r="DB4" s="1686"/>
      <c r="DC4" s="1686"/>
      <c r="DD4" s="1686"/>
      <c r="DE4" s="1686"/>
      <c r="DF4" s="1686"/>
      <c r="DG4" s="1686"/>
      <c r="DH4" s="1686"/>
      <c r="DI4" s="1686"/>
      <c r="DJ4" s="1686"/>
      <c r="DK4" s="1686"/>
      <c r="DL4" s="1686"/>
      <c r="DM4" s="1686"/>
      <c r="DN4" s="1686"/>
      <c r="DO4" s="1686"/>
      <c r="DP4" s="1686"/>
      <c r="DQ4" s="1686"/>
      <c r="DR4" s="1686"/>
      <c r="DS4" s="1686"/>
      <c r="DT4" s="1686"/>
      <c r="DU4" s="1686"/>
      <c r="DV4" s="1686"/>
      <c r="DW4" s="1686"/>
      <c r="DX4" s="1686"/>
      <c r="DY4" s="1686"/>
      <c r="DZ4" s="1686"/>
      <c r="EA4" s="1686"/>
      <c r="EB4" s="1686"/>
      <c r="EC4" s="1686"/>
      <c r="ED4" s="1686"/>
      <c r="EE4" s="1686"/>
      <c r="EF4" s="1686"/>
      <c r="EG4" s="1686"/>
      <c r="EH4" s="1686"/>
      <c r="EI4" s="1686"/>
      <c r="EJ4" s="1686"/>
      <c r="EK4" s="1686"/>
      <c r="EL4" s="1686"/>
      <c r="EM4" s="1686"/>
      <c r="EN4" s="1686"/>
      <c r="EO4" s="1686"/>
      <c r="EP4" s="1686"/>
      <c r="EQ4" s="1686"/>
      <c r="ER4" s="1686"/>
      <c r="ES4" s="1686"/>
      <c r="ET4" s="1686"/>
      <c r="EU4" s="1686"/>
      <c r="EV4" s="1686"/>
      <c r="EW4" s="1686"/>
      <c r="EX4" s="1686"/>
      <c r="EY4" s="1686"/>
      <c r="EZ4" s="1686"/>
      <c r="FA4" s="1686"/>
      <c r="FB4" s="1686"/>
      <c r="FC4" s="1686"/>
      <c r="FD4" s="1686"/>
      <c r="FE4" s="1686"/>
      <c r="FF4" s="1686"/>
      <c r="FG4" s="1686"/>
      <c r="FH4" s="1686"/>
      <c r="FI4" s="1686"/>
      <c r="FJ4" s="1686"/>
      <c r="FK4" s="1686"/>
      <c r="FL4" s="1686"/>
      <c r="FM4" s="1686"/>
      <c r="FN4" s="1686"/>
      <c r="FO4" s="1686"/>
      <c r="FP4" s="1686"/>
      <c r="FQ4" s="1686"/>
      <c r="FR4" s="1686"/>
      <c r="FS4" s="1686"/>
      <c r="FT4" s="1686"/>
      <c r="FU4" s="1686"/>
      <c r="FV4" s="1686"/>
      <c r="FW4" s="1686"/>
      <c r="FX4" s="1686"/>
      <c r="FY4" s="1686"/>
      <c r="FZ4" s="1686"/>
      <c r="GA4" s="1686"/>
      <c r="GB4" s="1686"/>
      <c r="GC4" s="1686"/>
      <c r="GD4" s="1686"/>
      <c r="GE4" s="1686"/>
      <c r="GF4" s="1686"/>
      <c r="GG4" s="1686"/>
      <c r="GH4" s="1686"/>
      <c r="GI4" s="1686"/>
      <c r="GJ4" s="1686"/>
      <c r="GK4" s="1686"/>
      <c r="GL4" s="1686"/>
      <c r="GM4" s="1686"/>
      <c r="GN4" s="1686"/>
      <c r="GO4" s="1686"/>
      <c r="GP4" s="1686"/>
      <c r="GQ4" s="1686"/>
      <c r="GR4" s="1686"/>
      <c r="GS4" s="1686"/>
      <c r="GT4" s="1686"/>
      <c r="GU4" s="1686"/>
      <c r="GV4" s="1686"/>
      <c r="GW4" s="1686"/>
      <c r="GX4" s="1686"/>
      <c r="GY4" s="1686"/>
      <c r="GZ4" s="1686"/>
      <c r="HA4" s="1686"/>
      <c r="HB4" s="1686"/>
      <c r="HC4" s="1686"/>
      <c r="HD4" s="1686"/>
      <c r="HE4" s="1686"/>
      <c r="HF4" s="1686"/>
      <c r="HG4" s="1686"/>
      <c r="HH4" s="1686"/>
      <c r="HI4" s="1686"/>
      <c r="HJ4" s="1686"/>
      <c r="HK4" s="1686"/>
      <c r="HL4" s="1686"/>
      <c r="HM4" s="1686"/>
      <c r="HN4" s="1686"/>
      <c r="HO4" s="1686"/>
      <c r="HP4" s="1686"/>
      <c r="HQ4" s="1686"/>
      <c r="HR4" s="1686"/>
      <c r="HS4" s="1686"/>
      <c r="HT4" s="1686"/>
      <c r="HU4" s="1686"/>
      <c r="HV4" s="1686"/>
      <c r="HW4" s="1686"/>
      <c r="HX4" s="1686"/>
      <c r="HY4" s="1686"/>
      <c r="HZ4" s="1686"/>
      <c r="IA4" s="1686"/>
      <c r="IB4" s="1686"/>
      <c r="IC4" s="1686"/>
      <c r="ID4" s="1686"/>
      <c r="IE4" s="1686"/>
      <c r="IF4" s="1686"/>
      <c r="IG4" s="1686"/>
      <c r="IH4" s="1686"/>
      <c r="II4" s="1686"/>
      <c r="IJ4" s="1686"/>
      <c r="IK4" s="1686"/>
      <c r="IL4" s="1686"/>
      <c r="IM4" s="1686"/>
      <c r="IN4" s="1686"/>
      <c r="IO4" s="1686"/>
      <c r="IP4" s="1686"/>
    </row>
    <row r="5" spans="1:250" s="97" customFormat="1" ht="18" customHeight="1" x14ac:dyDescent="0.3">
      <c r="A5" s="1689"/>
      <c r="B5" s="7" t="s">
        <v>1004</v>
      </c>
      <c r="C5" s="1624"/>
      <c r="D5" s="1624"/>
      <c r="E5" s="1688"/>
      <c r="F5" s="1688"/>
      <c r="G5" s="1688"/>
      <c r="H5" s="1687"/>
      <c r="I5" s="174"/>
      <c r="J5" s="174"/>
      <c r="K5" s="174"/>
      <c r="L5" s="174"/>
      <c r="M5" s="1686"/>
      <c r="N5" s="1686"/>
      <c r="O5" s="1686"/>
      <c r="P5" s="1686"/>
      <c r="Q5" s="1686"/>
      <c r="R5" s="1686"/>
      <c r="S5" s="1686"/>
      <c r="T5" s="1686"/>
      <c r="U5" s="1686"/>
      <c r="V5" s="1686"/>
      <c r="W5" s="1686"/>
      <c r="X5" s="1686"/>
      <c r="Y5" s="1686"/>
      <c r="Z5" s="1686"/>
      <c r="AA5" s="1686"/>
      <c r="AB5" s="1686"/>
      <c r="AC5" s="1686"/>
      <c r="AD5" s="1686"/>
      <c r="AE5" s="1686"/>
      <c r="AF5" s="1686"/>
      <c r="AG5" s="1686"/>
      <c r="AH5" s="1686"/>
      <c r="AI5" s="1686"/>
      <c r="AJ5" s="1686"/>
      <c r="AK5" s="1686"/>
      <c r="AL5" s="1686"/>
      <c r="AM5" s="1686"/>
      <c r="AN5" s="1686"/>
      <c r="AO5" s="1686"/>
      <c r="AP5" s="1686"/>
      <c r="AQ5" s="1686"/>
      <c r="AR5" s="1686"/>
      <c r="AS5" s="1686"/>
      <c r="AT5" s="1686"/>
      <c r="AU5" s="1686"/>
      <c r="AV5" s="1686"/>
      <c r="AW5" s="1686"/>
      <c r="AX5" s="1686"/>
      <c r="AY5" s="1686"/>
      <c r="AZ5" s="1686"/>
      <c r="BA5" s="1686"/>
      <c r="BB5" s="1686"/>
      <c r="BC5" s="1686"/>
      <c r="BD5" s="1686"/>
      <c r="BE5" s="1686"/>
      <c r="BF5" s="1686"/>
      <c r="BG5" s="1686"/>
      <c r="BH5" s="1686"/>
      <c r="BI5" s="1686"/>
      <c r="BJ5" s="1686"/>
      <c r="BK5" s="1686"/>
      <c r="BL5" s="1686"/>
      <c r="BM5" s="1686"/>
      <c r="BN5" s="1686"/>
      <c r="BO5" s="1686"/>
      <c r="BP5" s="1686"/>
      <c r="BQ5" s="1686"/>
      <c r="BR5" s="1686"/>
      <c r="BS5" s="1686"/>
      <c r="BT5" s="1686"/>
      <c r="BU5" s="1686"/>
      <c r="BV5" s="1686"/>
      <c r="BW5" s="1686"/>
      <c r="BX5" s="1686"/>
      <c r="BY5" s="1686"/>
      <c r="BZ5" s="1686"/>
      <c r="CA5" s="1686"/>
      <c r="CB5" s="1686"/>
      <c r="CC5" s="1686"/>
      <c r="CD5" s="1686"/>
      <c r="CE5" s="1686"/>
      <c r="CF5" s="1686"/>
      <c r="CG5" s="1686"/>
      <c r="CH5" s="1686"/>
      <c r="CI5" s="1686"/>
      <c r="CJ5" s="1686"/>
      <c r="CK5" s="1686"/>
      <c r="CL5" s="1686"/>
      <c r="CM5" s="1686"/>
      <c r="CN5" s="1686"/>
      <c r="CO5" s="1686"/>
      <c r="CP5" s="1686"/>
      <c r="CQ5" s="1686"/>
      <c r="CR5" s="1686"/>
      <c r="CS5" s="1686"/>
      <c r="CT5" s="1686"/>
      <c r="CU5" s="1686"/>
      <c r="CV5" s="1686"/>
      <c r="CW5" s="1686"/>
      <c r="CX5" s="1686"/>
      <c r="CY5" s="1686"/>
      <c r="CZ5" s="1686"/>
      <c r="DA5" s="1686"/>
      <c r="DB5" s="1686"/>
      <c r="DC5" s="1686"/>
      <c r="DD5" s="1686"/>
      <c r="DE5" s="1686"/>
      <c r="DF5" s="1686"/>
      <c r="DG5" s="1686"/>
      <c r="DH5" s="1686"/>
      <c r="DI5" s="1686"/>
      <c r="DJ5" s="1686"/>
      <c r="DK5" s="1686"/>
      <c r="DL5" s="1686"/>
      <c r="DM5" s="1686"/>
      <c r="DN5" s="1686"/>
      <c r="DO5" s="1686"/>
      <c r="DP5" s="1686"/>
      <c r="DQ5" s="1686"/>
      <c r="DR5" s="1686"/>
      <c r="DS5" s="1686"/>
      <c r="DT5" s="1686"/>
      <c r="DU5" s="1686"/>
      <c r="DV5" s="1686"/>
      <c r="DW5" s="1686"/>
      <c r="DX5" s="1686"/>
      <c r="DY5" s="1686"/>
      <c r="DZ5" s="1686"/>
      <c r="EA5" s="1686"/>
      <c r="EB5" s="1686"/>
      <c r="EC5" s="1686"/>
      <c r="ED5" s="1686"/>
      <c r="EE5" s="1686"/>
      <c r="EF5" s="1686"/>
      <c r="EG5" s="1686"/>
      <c r="EH5" s="1686"/>
      <c r="EI5" s="1686"/>
      <c r="EJ5" s="1686"/>
      <c r="EK5" s="1686"/>
      <c r="EL5" s="1686"/>
      <c r="EM5" s="1686"/>
      <c r="EN5" s="1686"/>
      <c r="EO5" s="1686"/>
      <c r="EP5" s="1686"/>
      <c r="EQ5" s="1686"/>
      <c r="ER5" s="1686"/>
      <c r="ES5" s="1686"/>
      <c r="ET5" s="1686"/>
      <c r="EU5" s="1686"/>
      <c r="EV5" s="1686"/>
      <c r="EW5" s="1686"/>
      <c r="EX5" s="1686"/>
      <c r="EY5" s="1686"/>
      <c r="EZ5" s="1686"/>
      <c r="FA5" s="1686"/>
      <c r="FB5" s="1686"/>
      <c r="FC5" s="1686"/>
      <c r="FD5" s="1686"/>
      <c r="FE5" s="1686"/>
      <c r="FF5" s="1686"/>
      <c r="FG5" s="1686"/>
      <c r="FH5" s="1686"/>
      <c r="FI5" s="1686"/>
      <c r="FJ5" s="1686"/>
      <c r="FK5" s="1686"/>
      <c r="FL5" s="1686"/>
      <c r="FM5" s="1686"/>
      <c r="FN5" s="1686"/>
      <c r="FO5" s="1686"/>
      <c r="FP5" s="1686"/>
      <c r="FQ5" s="1686"/>
      <c r="FR5" s="1686"/>
      <c r="FS5" s="1686"/>
      <c r="FT5" s="1686"/>
      <c r="FU5" s="1686"/>
      <c r="FV5" s="1686"/>
      <c r="FW5" s="1686"/>
      <c r="FX5" s="1686"/>
      <c r="FY5" s="1686"/>
      <c r="FZ5" s="1686"/>
      <c r="GA5" s="1686"/>
      <c r="GB5" s="1686"/>
      <c r="GC5" s="1686"/>
      <c r="GD5" s="1686"/>
      <c r="GE5" s="1686"/>
      <c r="GF5" s="1686"/>
      <c r="GG5" s="1686"/>
      <c r="GH5" s="1686"/>
      <c r="GI5" s="1686"/>
      <c r="GJ5" s="1686"/>
      <c r="GK5" s="1686"/>
      <c r="GL5" s="1686"/>
      <c r="GM5" s="1686"/>
      <c r="GN5" s="1686"/>
      <c r="GO5" s="1686"/>
      <c r="GP5" s="1686"/>
      <c r="GQ5" s="1686"/>
      <c r="GR5" s="1686"/>
      <c r="GS5" s="1686"/>
      <c r="GT5" s="1686"/>
      <c r="GU5" s="1686"/>
      <c r="GV5" s="1686"/>
      <c r="GW5" s="1686"/>
      <c r="GX5" s="1686"/>
      <c r="GY5" s="1686"/>
      <c r="GZ5" s="1686"/>
      <c r="HA5" s="1686"/>
      <c r="HB5" s="1686"/>
      <c r="HC5" s="1686"/>
      <c r="HD5" s="1686"/>
      <c r="HE5" s="1686"/>
      <c r="HF5" s="1686"/>
      <c r="HG5" s="1686"/>
      <c r="HH5" s="1686"/>
      <c r="HI5" s="1686"/>
      <c r="HJ5" s="1686"/>
      <c r="HK5" s="1686"/>
      <c r="HL5" s="1686"/>
      <c r="HM5" s="1686"/>
      <c r="HN5" s="1686"/>
      <c r="HO5" s="1686"/>
      <c r="HP5" s="1686"/>
      <c r="HQ5" s="1686"/>
      <c r="HR5" s="1686"/>
      <c r="HS5" s="1686"/>
      <c r="HT5" s="1686"/>
      <c r="HU5" s="1686"/>
      <c r="HV5" s="1686"/>
      <c r="HW5" s="1686"/>
      <c r="HX5" s="1686"/>
      <c r="HY5" s="1686"/>
      <c r="HZ5" s="1686"/>
      <c r="IA5" s="1686"/>
      <c r="IB5" s="1686"/>
      <c r="IC5" s="1686"/>
      <c r="ID5" s="1686"/>
      <c r="IE5" s="1686"/>
      <c r="IF5" s="1686"/>
      <c r="IG5" s="1686"/>
      <c r="IH5" s="1686"/>
      <c r="II5" s="1686"/>
      <c r="IJ5" s="1686"/>
      <c r="IK5" s="1686"/>
      <c r="IL5" s="1686"/>
      <c r="IM5" s="1686"/>
      <c r="IN5" s="1686"/>
      <c r="IO5" s="1686"/>
      <c r="IP5" s="1686"/>
    </row>
    <row r="6" spans="1:250" s="97" customFormat="1" ht="18" customHeight="1" x14ac:dyDescent="0.3">
      <c r="A6" s="1689"/>
      <c r="B6" s="7" t="s">
        <v>1003</v>
      </c>
      <c r="C6" s="1624"/>
      <c r="D6" s="1624"/>
      <c r="E6" s="1688"/>
      <c r="F6" s="1688"/>
      <c r="G6" s="1688"/>
      <c r="H6" s="1687"/>
      <c r="I6" s="174"/>
      <c r="J6" s="174"/>
      <c r="K6" s="174"/>
      <c r="L6" s="174"/>
      <c r="M6" s="1686"/>
      <c r="N6" s="1686"/>
      <c r="O6" s="1686"/>
      <c r="P6" s="1686"/>
      <c r="Q6" s="1686"/>
      <c r="R6" s="1686"/>
      <c r="S6" s="1686"/>
      <c r="T6" s="1686"/>
      <c r="U6" s="1686"/>
      <c r="V6" s="1686"/>
      <c r="W6" s="1686"/>
      <c r="X6" s="1686"/>
      <c r="Y6" s="1686"/>
      <c r="Z6" s="1686"/>
      <c r="AA6" s="1686"/>
      <c r="AB6" s="1686"/>
      <c r="AC6" s="1686"/>
      <c r="AD6" s="1686"/>
      <c r="AE6" s="1686"/>
      <c r="AF6" s="1686"/>
      <c r="AG6" s="1686"/>
      <c r="AH6" s="1686"/>
      <c r="AI6" s="1686"/>
      <c r="AJ6" s="1686"/>
      <c r="AK6" s="1686"/>
      <c r="AL6" s="1686"/>
      <c r="AM6" s="1686"/>
      <c r="AN6" s="1686"/>
      <c r="AO6" s="1686"/>
      <c r="AP6" s="1686"/>
      <c r="AQ6" s="1686"/>
      <c r="AR6" s="1686"/>
      <c r="AS6" s="1686"/>
      <c r="AT6" s="1686"/>
      <c r="AU6" s="1686"/>
      <c r="AV6" s="1686"/>
      <c r="AW6" s="1686"/>
      <c r="AX6" s="1686"/>
      <c r="AY6" s="1686"/>
      <c r="AZ6" s="1686"/>
      <c r="BA6" s="1686"/>
      <c r="BB6" s="1686"/>
      <c r="BC6" s="1686"/>
      <c r="BD6" s="1686"/>
      <c r="BE6" s="1686"/>
      <c r="BF6" s="1686"/>
      <c r="BG6" s="1686"/>
      <c r="BH6" s="1686"/>
      <c r="BI6" s="1686"/>
      <c r="BJ6" s="1686"/>
      <c r="BK6" s="1686"/>
      <c r="BL6" s="1686"/>
      <c r="BM6" s="1686"/>
      <c r="BN6" s="1686"/>
      <c r="BO6" s="1686"/>
      <c r="BP6" s="1686"/>
      <c r="BQ6" s="1686"/>
      <c r="BR6" s="1686"/>
      <c r="BS6" s="1686"/>
      <c r="BT6" s="1686"/>
      <c r="BU6" s="1686"/>
      <c r="BV6" s="1686"/>
      <c r="BW6" s="1686"/>
      <c r="BX6" s="1686"/>
      <c r="BY6" s="1686"/>
      <c r="BZ6" s="1686"/>
      <c r="CA6" s="1686"/>
      <c r="CB6" s="1686"/>
      <c r="CC6" s="1686"/>
      <c r="CD6" s="1686"/>
      <c r="CE6" s="1686"/>
      <c r="CF6" s="1686"/>
      <c r="CG6" s="1686"/>
      <c r="CH6" s="1686"/>
      <c r="CI6" s="1686"/>
      <c r="CJ6" s="1686"/>
      <c r="CK6" s="1686"/>
      <c r="CL6" s="1686"/>
      <c r="CM6" s="1686"/>
      <c r="CN6" s="1686"/>
      <c r="CO6" s="1686"/>
      <c r="CP6" s="1686"/>
      <c r="CQ6" s="1686"/>
      <c r="CR6" s="1686"/>
      <c r="CS6" s="1686"/>
      <c r="CT6" s="1686"/>
      <c r="CU6" s="1686"/>
      <c r="CV6" s="1686"/>
      <c r="CW6" s="1686"/>
      <c r="CX6" s="1686"/>
      <c r="CY6" s="1686"/>
      <c r="CZ6" s="1686"/>
      <c r="DA6" s="1686"/>
      <c r="DB6" s="1686"/>
      <c r="DC6" s="1686"/>
      <c r="DD6" s="1686"/>
      <c r="DE6" s="1686"/>
      <c r="DF6" s="1686"/>
      <c r="DG6" s="1686"/>
      <c r="DH6" s="1686"/>
      <c r="DI6" s="1686"/>
      <c r="DJ6" s="1686"/>
      <c r="DK6" s="1686"/>
      <c r="DL6" s="1686"/>
      <c r="DM6" s="1686"/>
      <c r="DN6" s="1686"/>
      <c r="DO6" s="1686"/>
      <c r="DP6" s="1686"/>
      <c r="DQ6" s="1686"/>
      <c r="DR6" s="1686"/>
      <c r="DS6" s="1686"/>
      <c r="DT6" s="1686"/>
      <c r="DU6" s="1686"/>
      <c r="DV6" s="1686"/>
      <c r="DW6" s="1686"/>
      <c r="DX6" s="1686"/>
      <c r="DY6" s="1686"/>
      <c r="DZ6" s="1686"/>
      <c r="EA6" s="1686"/>
      <c r="EB6" s="1686"/>
      <c r="EC6" s="1686"/>
      <c r="ED6" s="1686"/>
      <c r="EE6" s="1686"/>
      <c r="EF6" s="1686"/>
      <c r="EG6" s="1686"/>
      <c r="EH6" s="1686"/>
      <c r="EI6" s="1686"/>
      <c r="EJ6" s="1686"/>
      <c r="EK6" s="1686"/>
      <c r="EL6" s="1686"/>
      <c r="EM6" s="1686"/>
      <c r="EN6" s="1686"/>
      <c r="EO6" s="1686"/>
      <c r="EP6" s="1686"/>
      <c r="EQ6" s="1686"/>
      <c r="ER6" s="1686"/>
      <c r="ES6" s="1686"/>
      <c r="ET6" s="1686"/>
      <c r="EU6" s="1686"/>
      <c r="EV6" s="1686"/>
      <c r="EW6" s="1686"/>
      <c r="EX6" s="1686"/>
      <c r="EY6" s="1686"/>
      <c r="EZ6" s="1686"/>
      <c r="FA6" s="1686"/>
      <c r="FB6" s="1686"/>
      <c r="FC6" s="1686"/>
      <c r="FD6" s="1686"/>
      <c r="FE6" s="1686"/>
      <c r="FF6" s="1686"/>
      <c r="FG6" s="1686"/>
      <c r="FH6" s="1686"/>
      <c r="FI6" s="1686"/>
      <c r="FJ6" s="1686"/>
      <c r="FK6" s="1686"/>
      <c r="FL6" s="1686"/>
      <c r="FM6" s="1686"/>
      <c r="FN6" s="1686"/>
      <c r="FO6" s="1686"/>
      <c r="FP6" s="1686"/>
      <c r="FQ6" s="1686"/>
      <c r="FR6" s="1686"/>
      <c r="FS6" s="1686"/>
      <c r="FT6" s="1686"/>
      <c r="FU6" s="1686"/>
      <c r="FV6" s="1686"/>
      <c r="FW6" s="1686"/>
      <c r="FX6" s="1686"/>
      <c r="FY6" s="1686"/>
      <c r="FZ6" s="1686"/>
      <c r="GA6" s="1686"/>
      <c r="GB6" s="1686"/>
      <c r="GC6" s="1686"/>
      <c r="GD6" s="1686"/>
      <c r="GE6" s="1686"/>
      <c r="GF6" s="1686"/>
      <c r="GG6" s="1686"/>
      <c r="GH6" s="1686"/>
      <c r="GI6" s="1686"/>
      <c r="GJ6" s="1686"/>
      <c r="GK6" s="1686"/>
      <c r="GL6" s="1686"/>
      <c r="GM6" s="1686"/>
      <c r="GN6" s="1686"/>
      <c r="GO6" s="1686"/>
      <c r="GP6" s="1686"/>
      <c r="GQ6" s="1686"/>
      <c r="GR6" s="1686"/>
      <c r="GS6" s="1686"/>
      <c r="GT6" s="1686"/>
      <c r="GU6" s="1686"/>
      <c r="GV6" s="1686"/>
      <c r="GW6" s="1686"/>
      <c r="GX6" s="1686"/>
      <c r="GY6" s="1686"/>
      <c r="GZ6" s="1686"/>
      <c r="HA6" s="1686"/>
      <c r="HB6" s="1686"/>
      <c r="HC6" s="1686"/>
      <c r="HD6" s="1686"/>
      <c r="HE6" s="1686"/>
      <c r="HF6" s="1686"/>
      <c r="HG6" s="1686"/>
      <c r="HH6" s="1686"/>
      <c r="HI6" s="1686"/>
      <c r="HJ6" s="1686"/>
      <c r="HK6" s="1686"/>
      <c r="HL6" s="1686"/>
      <c r="HM6" s="1686"/>
      <c r="HN6" s="1686"/>
      <c r="HO6" s="1686"/>
      <c r="HP6" s="1686"/>
      <c r="HQ6" s="1686"/>
      <c r="HR6" s="1686"/>
      <c r="HS6" s="1686"/>
      <c r="HT6" s="1686"/>
      <c r="HU6" s="1686"/>
      <c r="HV6" s="1686"/>
      <c r="HW6" s="1686"/>
      <c r="HX6" s="1686"/>
      <c r="HY6" s="1686"/>
      <c r="HZ6" s="1686"/>
      <c r="IA6" s="1686"/>
      <c r="IB6" s="1686"/>
      <c r="IC6" s="1686"/>
      <c r="ID6" s="1686"/>
      <c r="IE6" s="1686"/>
      <c r="IF6" s="1686"/>
      <c r="IG6" s="1686"/>
      <c r="IH6" s="1686"/>
      <c r="II6" s="1686"/>
      <c r="IJ6" s="1686"/>
      <c r="IK6" s="1686"/>
      <c r="IL6" s="1686"/>
      <c r="IM6" s="1686"/>
      <c r="IN6" s="1686"/>
      <c r="IO6" s="1686"/>
      <c r="IP6" s="1686"/>
    </row>
    <row r="7" spans="1:250" s="97" customFormat="1" ht="18" customHeight="1" x14ac:dyDescent="0.3">
      <c r="A7" s="1689"/>
      <c r="B7" s="1624"/>
      <c r="C7" s="1624"/>
      <c r="D7" s="1624"/>
      <c r="E7" s="1688"/>
      <c r="F7" s="1688"/>
      <c r="G7" s="1688"/>
      <c r="H7" s="1687"/>
      <c r="I7" s="174"/>
      <c r="J7" s="174"/>
      <c r="K7" s="174"/>
      <c r="L7" s="174"/>
      <c r="M7" s="1686"/>
      <c r="N7" s="1686"/>
      <c r="O7" s="1686"/>
      <c r="P7" s="1686"/>
      <c r="Q7" s="1686"/>
      <c r="R7" s="1686"/>
      <c r="S7" s="1686"/>
      <c r="T7" s="1686"/>
      <c r="U7" s="1686"/>
      <c r="V7" s="1686"/>
      <c r="W7" s="1686"/>
      <c r="X7" s="1686"/>
      <c r="Y7" s="1686"/>
      <c r="Z7" s="1686"/>
      <c r="AA7" s="1686"/>
      <c r="AB7" s="1686"/>
      <c r="AC7" s="1686"/>
      <c r="AD7" s="1686"/>
      <c r="AE7" s="1686"/>
      <c r="AF7" s="1686"/>
      <c r="AG7" s="1686"/>
      <c r="AH7" s="1686"/>
      <c r="AI7" s="1686"/>
      <c r="AJ7" s="1686"/>
      <c r="AK7" s="1686"/>
      <c r="AL7" s="1686"/>
      <c r="AM7" s="1686"/>
      <c r="AN7" s="1686"/>
      <c r="AO7" s="1686"/>
      <c r="AP7" s="1686"/>
      <c r="AQ7" s="1686"/>
      <c r="AR7" s="1686"/>
      <c r="AS7" s="1686"/>
      <c r="AT7" s="1686"/>
      <c r="AU7" s="1686"/>
      <c r="AV7" s="1686"/>
      <c r="AW7" s="1686"/>
      <c r="AX7" s="1686"/>
      <c r="AY7" s="1686"/>
      <c r="AZ7" s="1686"/>
      <c r="BA7" s="1686"/>
      <c r="BB7" s="1686"/>
      <c r="BC7" s="1686"/>
      <c r="BD7" s="1686"/>
      <c r="BE7" s="1686"/>
      <c r="BF7" s="1686"/>
      <c r="BG7" s="1686"/>
      <c r="BH7" s="1686"/>
      <c r="BI7" s="1686"/>
      <c r="BJ7" s="1686"/>
      <c r="BK7" s="1686"/>
      <c r="BL7" s="1686"/>
      <c r="BM7" s="1686"/>
      <c r="BN7" s="1686"/>
      <c r="BO7" s="1686"/>
      <c r="BP7" s="1686"/>
      <c r="BQ7" s="1686"/>
      <c r="BR7" s="1686"/>
      <c r="BS7" s="1686"/>
      <c r="BT7" s="1686"/>
      <c r="BU7" s="1686"/>
      <c r="BV7" s="1686"/>
      <c r="BW7" s="1686"/>
      <c r="BX7" s="1686"/>
      <c r="BY7" s="1686"/>
      <c r="BZ7" s="1686"/>
      <c r="CA7" s="1686"/>
      <c r="CB7" s="1686"/>
      <c r="CC7" s="1686"/>
      <c r="CD7" s="1686"/>
      <c r="CE7" s="1686"/>
      <c r="CF7" s="1686"/>
      <c r="CG7" s="1686"/>
      <c r="CH7" s="1686"/>
      <c r="CI7" s="1686"/>
      <c r="CJ7" s="1686"/>
      <c r="CK7" s="1686"/>
      <c r="CL7" s="1686"/>
      <c r="CM7" s="1686"/>
      <c r="CN7" s="1686"/>
      <c r="CO7" s="1686"/>
      <c r="CP7" s="1686"/>
      <c r="CQ7" s="1686"/>
      <c r="CR7" s="1686"/>
      <c r="CS7" s="1686"/>
      <c r="CT7" s="1686"/>
      <c r="CU7" s="1686"/>
      <c r="CV7" s="1686"/>
      <c r="CW7" s="1686"/>
      <c r="CX7" s="1686"/>
      <c r="CY7" s="1686"/>
      <c r="CZ7" s="1686"/>
      <c r="DA7" s="1686"/>
      <c r="DB7" s="1686"/>
      <c r="DC7" s="1686"/>
      <c r="DD7" s="1686"/>
      <c r="DE7" s="1686"/>
      <c r="DF7" s="1686"/>
      <c r="DG7" s="1686"/>
      <c r="DH7" s="1686"/>
      <c r="DI7" s="1686"/>
      <c r="DJ7" s="1686"/>
      <c r="DK7" s="1686"/>
      <c r="DL7" s="1686"/>
      <c r="DM7" s="1686"/>
      <c r="DN7" s="1686"/>
      <c r="DO7" s="1686"/>
      <c r="DP7" s="1686"/>
      <c r="DQ7" s="1686"/>
      <c r="DR7" s="1686"/>
      <c r="DS7" s="1686"/>
      <c r="DT7" s="1686"/>
      <c r="DU7" s="1686"/>
      <c r="DV7" s="1686"/>
      <c r="DW7" s="1686"/>
      <c r="DX7" s="1686"/>
      <c r="DY7" s="1686"/>
      <c r="DZ7" s="1686"/>
      <c r="EA7" s="1686"/>
      <c r="EB7" s="1686"/>
      <c r="EC7" s="1686"/>
      <c r="ED7" s="1686"/>
      <c r="EE7" s="1686"/>
      <c r="EF7" s="1686"/>
      <c r="EG7" s="1686"/>
      <c r="EH7" s="1686"/>
      <c r="EI7" s="1686"/>
      <c r="EJ7" s="1686"/>
      <c r="EK7" s="1686"/>
      <c r="EL7" s="1686"/>
      <c r="EM7" s="1686"/>
      <c r="EN7" s="1686"/>
      <c r="EO7" s="1686"/>
      <c r="EP7" s="1686"/>
      <c r="EQ7" s="1686"/>
      <c r="ER7" s="1686"/>
      <c r="ES7" s="1686"/>
      <c r="ET7" s="1686"/>
      <c r="EU7" s="1686"/>
      <c r="EV7" s="1686"/>
      <c r="EW7" s="1686"/>
      <c r="EX7" s="1686"/>
      <c r="EY7" s="1686"/>
      <c r="EZ7" s="1686"/>
      <c r="FA7" s="1686"/>
      <c r="FB7" s="1686"/>
      <c r="FC7" s="1686"/>
      <c r="FD7" s="1686"/>
      <c r="FE7" s="1686"/>
      <c r="FF7" s="1686"/>
      <c r="FG7" s="1686"/>
      <c r="FH7" s="1686"/>
      <c r="FI7" s="1686"/>
      <c r="FJ7" s="1686"/>
      <c r="FK7" s="1686"/>
      <c r="FL7" s="1686"/>
      <c r="FM7" s="1686"/>
      <c r="FN7" s="1686"/>
      <c r="FO7" s="1686"/>
      <c r="FP7" s="1686"/>
      <c r="FQ7" s="1686"/>
      <c r="FR7" s="1686"/>
      <c r="FS7" s="1686"/>
      <c r="FT7" s="1686"/>
      <c r="FU7" s="1686"/>
      <c r="FV7" s="1686"/>
      <c r="FW7" s="1686"/>
      <c r="FX7" s="1686"/>
      <c r="FY7" s="1686"/>
      <c r="FZ7" s="1686"/>
      <c r="GA7" s="1686"/>
      <c r="GB7" s="1686"/>
      <c r="GC7" s="1686"/>
      <c r="GD7" s="1686"/>
      <c r="GE7" s="1686"/>
      <c r="GF7" s="1686"/>
      <c r="GG7" s="1686"/>
      <c r="GH7" s="1686"/>
      <c r="GI7" s="1686"/>
      <c r="GJ7" s="1686"/>
      <c r="GK7" s="1686"/>
      <c r="GL7" s="1686"/>
      <c r="GM7" s="1686"/>
      <c r="GN7" s="1686"/>
      <c r="GO7" s="1686"/>
      <c r="GP7" s="1686"/>
      <c r="GQ7" s="1686"/>
      <c r="GR7" s="1686"/>
      <c r="GS7" s="1686"/>
      <c r="GT7" s="1686"/>
      <c r="GU7" s="1686"/>
      <c r="GV7" s="1686"/>
      <c r="GW7" s="1686"/>
      <c r="GX7" s="1686"/>
      <c r="GY7" s="1686"/>
      <c r="GZ7" s="1686"/>
      <c r="HA7" s="1686"/>
      <c r="HB7" s="1686"/>
      <c r="HC7" s="1686"/>
      <c r="HD7" s="1686"/>
      <c r="HE7" s="1686"/>
      <c r="HF7" s="1686"/>
      <c r="HG7" s="1686"/>
      <c r="HH7" s="1686"/>
      <c r="HI7" s="1686"/>
      <c r="HJ7" s="1686"/>
      <c r="HK7" s="1686"/>
      <c r="HL7" s="1686"/>
      <c r="HM7" s="1686"/>
      <c r="HN7" s="1686"/>
      <c r="HO7" s="1686"/>
      <c r="HP7" s="1686"/>
      <c r="HQ7" s="1686"/>
      <c r="HR7" s="1686"/>
      <c r="HS7" s="1686"/>
      <c r="HT7" s="1686"/>
      <c r="HU7" s="1686"/>
      <c r="HV7" s="1686"/>
      <c r="HW7" s="1686"/>
      <c r="HX7" s="1686"/>
      <c r="HY7" s="1686"/>
      <c r="HZ7" s="1686"/>
      <c r="IA7" s="1686"/>
      <c r="IB7" s="1686"/>
      <c r="IC7" s="1686"/>
      <c r="ID7" s="1686"/>
      <c r="IE7" s="1686"/>
      <c r="IF7" s="1686"/>
      <c r="IG7" s="1686"/>
      <c r="IH7" s="1686"/>
      <c r="II7" s="1686"/>
      <c r="IJ7" s="1686"/>
      <c r="IK7" s="1686"/>
      <c r="IL7" s="1686"/>
      <c r="IM7" s="1686"/>
      <c r="IN7" s="1686"/>
      <c r="IO7" s="1686"/>
      <c r="IP7" s="1686"/>
    </row>
    <row r="8" spans="1:250" s="97" customFormat="1" ht="18" customHeight="1" x14ac:dyDescent="0.35">
      <c r="A8" s="549"/>
      <c r="B8" s="2104" t="s">
        <v>14</v>
      </c>
      <c r="C8" s="2104"/>
      <c r="D8" s="2104"/>
      <c r="E8" s="2104"/>
      <c r="F8" s="2104"/>
      <c r="G8" s="2104"/>
      <c r="H8" s="2104"/>
      <c r="I8" s="2104"/>
      <c r="J8" s="2104"/>
      <c r="K8" s="2104"/>
      <c r="L8" s="2104"/>
    </row>
    <row r="9" spans="1:250" s="97" customFormat="1" ht="18" customHeight="1" x14ac:dyDescent="0.3">
      <c r="A9" s="549"/>
      <c r="B9" s="2105" t="s">
        <v>1002</v>
      </c>
      <c r="C9" s="2105"/>
      <c r="D9" s="2105"/>
      <c r="E9" s="2105"/>
      <c r="F9" s="2105"/>
      <c r="G9" s="2105"/>
      <c r="H9" s="2105"/>
      <c r="I9" s="2105"/>
      <c r="J9" s="2105"/>
      <c r="K9" s="2105"/>
      <c r="L9" s="2105"/>
    </row>
    <row r="10" spans="1:250" ht="18" customHeight="1" x14ac:dyDescent="0.3">
      <c r="L10" s="147" t="s">
        <v>0</v>
      </c>
    </row>
    <row r="11" spans="1:250" s="41" customFormat="1" ht="18" customHeight="1" thickBot="1" x14ac:dyDescent="0.25">
      <c r="A11" s="549"/>
      <c r="B11" s="554" t="s">
        <v>1</v>
      </c>
      <c r="C11" s="555" t="s">
        <v>3</v>
      </c>
      <c r="D11" s="555" t="s">
        <v>2</v>
      </c>
      <c r="E11" s="555" t="s">
        <v>4</v>
      </c>
      <c r="F11" s="555" t="s">
        <v>5</v>
      </c>
      <c r="G11" s="555" t="s">
        <v>15</v>
      </c>
      <c r="H11" s="555" t="s">
        <v>16</v>
      </c>
      <c r="I11" s="555" t="s">
        <v>27</v>
      </c>
      <c r="J11" s="555" t="s">
        <v>22</v>
      </c>
      <c r="K11" s="555" t="s">
        <v>32</v>
      </c>
      <c r="L11" s="555" t="s">
        <v>33</v>
      </c>
      <c r="M11" s="549"/>
      <c r="N11" s="549"/>
      <c r="O11" s="549"/>
      <c r="P11" s="549"/>
      <c r="Q11" s="549"/>
      <c r="R11" s="549"/>
      <c r="S11" s="549"/>
      <c r="T11" s="549"/>
      <c r="U11" s="549"/>
      <c r="V11" s="549"/>
      <c r="W11" s="549"/>
      <c r="X11" s="549"/>
      <c r="Y11" s="549"/>
      <c r="Z11" s="549"/>
      <c r="AA11" s="549"/>
      <c r="AB11" s="549"/>
      <c r="AC11" s="549"/>
      <c r="AD11" s="549"/>
      <c r="AE11" s="549"/>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549"/>
      <c r="BB11" s="549"/>
      <c r="BC11" s="549"/>
      <c r="BD11" s="549"/>
      <c r="BE11" s="549"/>
      <c r="BF11" s="549"/>
      <c r="BG11" s="549"/>
      <c r="BH11" s="549"/>
      <c r="BI11" s="549"/>
      <c r="BJ11" s="549"/>
      <c r="BK11" s="549"/>
      <c r="BL11" s="549"/>
      <c r="BM11" s="549"/>
      <c r="BN11" s="549"/>
      <c r="BO11" s="549"/>
      <c r="BP11" s="549"/>
      <c r="BQ11" s="549"/>
      <c r="BR11" s="549"/>
      <c r="BS11" s="549"/>
      <c r="BT11" s="549"/>
      <c r="BU11" s="549"/>
      <c r="BV11" s="549"/>
      <c r="BW11" s="549"/>
      <c r="BX11" s="549"/>
      <c r="BY11" s="549"/>
      <c r="BZ11" s="549"/>
      <c r="CA11" s="549"/>
      <c r="CB11" s="549"/>
      <c r="CC11" s="549"/>
      <c r="CD11" s="549"/>
      <c r="CE11" s="549"/>
      <c r="CF11" s="549"/>
      <c r="CG11" s="549"/>
      <c r="CH11" s="549"/>
      <c r="CI11" s="549"/>
      <c r="CJ11" s="549"/>
      <c r="CK11" s="549"/>
      <c r="CL11" s="549"/>
      <c r="CM11" s="549"/>
      <c r="CN11" s="549"/>
      <c r="CO11" s="549"/>
      <c r="CP11" s="549"/>
      <c r="CQ11" s="549"/>
      <c r="CR11" s="549"/>
      <c r="CS11" s="549"/>
      <c r="CT11" s="549"/>
      <c r="CU11" s="549"/>
      <c r="CV11" s="549"/>
      <c r="CW11" s="549"/>
      <c r="CX11" s="549"/>
      <c r="CY11" s="549"/>
      <c r="CZ11" s="549"/>
      <c r="DA11" s="549"/>
      <c r="DB11" s="549"/>
      <c r="DC11" s="549"/>
      <c r="DD11" s="549"/>
      <c r="DE11" s="549"/>
      <c r="DF11" s="549"/>
      <c r="DG11" s="549"/>
      <c r="DH11" s="549"/>
      <c r="DI11" s="549"/>
      <c r="DJ11" s="549"/>
      <c r="DK11" s="549"/>
      <c r="DL11" s="549"/>
      <c r="DM11" s="549"/>
      <c r="DN11" s="549"/>
      <c r="DO11" s="549"/>
      <c r="DP11" s="549"/>
      <c r="DQ11" s="549"/>
      <c r="DR11" s="549"/>
      <c r="DS11" s="549"/>
      <c r="DT11" s="549"/>
      <c r="DU11" s="549"/>
      <c r="DV11" s="549"/>
      <c r="DW11" s="549"/>
      <c r="DX11" s="549"/>
      <c r="DY11" s="549"/>
      <c r="DZ11" s="549"/>
      <c r="EA11" s="549"/>
      <c r="EB11" s="549"/>
      <c r="EC11" s="549"/>
      <c r="ED11" s="549"/>
      <c r="EE11" s="549"/>
      <c r="EF11" s="549"/>
      <c r="EG11" s="549"/>
      <c r="EH11" s="549"/>
      <c r="EI11" s="549"/>
      <c r="EJ11" s="549"/>
      <c r="EK11" s="549"/>
      <c r="EL11" s="549"/>
      <c r="EM11" s="549"/>
      <c r="EN11" s="549"/>
      <c r="EO11" s="549"/>
      <c r="EP11" s="549"/>
      <c r="EQ11" s="549"/>
      <c r="ER11" s="549"/>
      <c r="ES11" s="549"/>
      <c r="ET11" s="549"/>
      <c r="EU11" s="549"/>
      <c r="EV11" s="549"/>
      <c r="EW11" s="549"/>
      <c r="EX11" s="549"/>
      <c r="EY11" s="549"/>
      <c r="EZ11" s="549"/>
      <c r="FA11" s="549"/>
      <c r="FB11" s="549"/>
      <c r="FC11" s="549"/>
      <c r="FD11" s="549"/>
      <c r="FE11" s="549"/>
      <c r="FF11" s="549"/>
      <c r="FG11" s="549"/>
      <c r="FH11" s="549"/>
      <c r="FI11" s="549"/>
      <c r="FJ11" s="549"/>
      <c r="FK11" s="549"/>
      <c r="FL11" s="549"/>
      <c r="FM11" s="549"/>
      <c r="FN11" s="549"/>
      <c r="FO11" s="549"/>
      <c r="FP11" s="549"/>
      <c r="FQ11" s="549"/>
      <c r="FR11" s="549"/>
      <c r="FS11" s="549"/>
      <c r="FT11" s="549"/>
      <c r="FU11" s="549"/>
      <c r="FV11" s="549"/>
      <c r="FW11" s="549"/>
      <c r="FX11" s="549"/>
      <c r="FY11" s="549"/>
      <c r="FZ11" s="549"/>
      <c r="GA11" s="549"/>
      <c r="GB11" s="549"/>
      <c r="GC11" s="549"/>
      <c r="GD11" s="549"/>
      <c r="GE11" s="549"/>
      <c r="GF11" s="549"/>
      <c r="GG11" s="549"/>
      <c r="GH11" s="549"/>
      <c r="GI11" s="549"/>
      <c r="GJ11" s="549"/>
      <c r="GK11" s="549"/>
      <c r="GL11" s="549"/>
      <c r="GM11" s="549"/>
      <c r="GN11" s="549"/>
      <c r="GO11" s="549"/>
      <c r="GP11" s="549"/>
      <c r="GQ11" s="549"/>
      <c r="GR11" s="549"/>
      <c r="GS11" s="549"/>
      <c r="GT11" s="549"/>
      <c r="GU11" s="549"/>
      <c r="GV11" s="549"/>
      <c r="GW11" s="549"/>
      <c r="GX11" s="549"/>
      <c r="GY11" s="549"/>
      <c r="GZ11" s="549"/>
      <c r="HA11" s="549"/>
      <c r="HB11" s="549"/>
      <c r="HC11" s="549"/>
      <c r="HD11" s="549"/>
      <c r="HE11" s="549"/>
      <c r="HF11" s="549"/>
      <c r="HG11" s="549"/>
      <c r="HH11" s="549"/>
      <c r="HI11" s="549"/>
      <c r="HJ11" s="549"/>
      <c r="HK11" s="549"/>
      <c r="HL11" s="549"/>
      <c r="HM11" s="549"/>
      <c r="HN11" s="549"/>
      <c r="HO11" s="549"/>
      <c r="HP11" s="549"/>
      <c r="HQ11" s="549"/>
      <c r="HR11" s="549"/>
      <c r="HS11" s="549"/>
      <c r="HT11" s="549"/>
      <c r="HU11" s="549"/>
      <c r="HV11" s="549"/>
      <c r="HW11" s="549"/>
      <c r="HX11" s="549"/>
      <c r="HY11" s="549"/>
      <c r="HZ11" s="549"/>
      <c r="IA11" s="549"/>
      <c r="IB11" s="549"/>
      <c r="IC11" s="549"/>
      <c r="ID11" s="549"/>
      <c r="IE11" s="549"/>
      <c r="IF11" s="549"/>
      <c r="IG11" s="549"/>
      <c r="IH11" s="549"/>
      <c r="II11" s="549"/>
      <c r="IJ11" s="549"/>
      <c r="IK11" s="549"/>
      <c r="IL11" s="549"/>
      <c r="IM11" s="549"/>
      <c r="IN11" s="549"/>
      <c r="IO11" s="549"/>
      <c r="IP11" s="549"/>
    </row>
    <row r="12" spans="1:250" ht="30" customHeight="1" x14ac:dyDescent="0.3">
      <c r="B12" s="2115" t="s">
        <v>18</v>
      </c>
      <c r="C12" s="2118" t="s">
        <v>19</v>
      </c>
      <c r="D12" s="2121" t="s">
        <v>6</v>
      </c>
      <c r="E12" s="2112" t="s">
        <v>21</v>
      </c>
      <c r="F12" s="2112" t="s">
        <v>1001</v>
      </c>
      <c r="G12" s="2130" t="s">
        <v>667</v>
      </c>
      <c r="H12" s="2127" t="s">
        <v>232</v>
      </c>
      <c r="I12" s="2137" t="s">
        <v>484</v>
      </c>
      <c r="J12" s="2137"/>
      <c r="K12" s="2138"/>
      <c r="L12" s="2109" t="s">
        <v>485</v>
      </c>
    </row>
    <row r="13" spans="1:250" ht="45" customHeight="1" x14ac:dyDescent="0.3">
      <c r="B13" s="2116"/>
      <c r="C13" s="2119"/>
      <c r="D13" s="2122"/>
      <c r="E13" s="2113"/>
      <c r="F13" s="2113"/>
      <c r="G13" s="2131"/>
      <c r="H13" s="2128"/>
      <c r="I13" s="553" t="s">
        <v>34</v>
      </c>
      <c r="J13" s="1626" t="s">
        <v>120</v>
      </c>
      <c r="K13" s="2125" t="s">
        <v>96</v>
      </c>
      <c r="L13" s="2110"/>
    </row>
    <row r="14" spans="1:250" ht="53.25" customHeight="1" thickBot="1" x14ac:dyDescent="0.35">
      <c r="B14" s="2117"/>
      <c r="C14" s="2120"/>
      <c r="D14" s="2123"/>
      <c r="E14" s="2114"/>
      <c r="F14" s="2114"/>
      <c r="G14" s="2132"/>
      <c r="H14" s="2129"/>
      <c r="I14" s="556" t="s">
        <v>37</v>
      </c>
      <c r="J14" s="557" t="s">
        <v>182</v>
      </c>
      <c r="K14" s="2126"/>
      <c r="L14" s="2111"/>
    </row>
    <row r="15" spans="1:250" ht="23.25" customHeight="1" x14ac:dyDescent="0.3">
      <c r="A15" s="558">
        <v>1</v>
      </c>
      <c r="B15" s="559">
        <v>18</v>
      </c>
      <c r="C15" s="176" t="s">
        <v>1000</v>
      </c>
      <c r="D15" s="560"/>
      <c r="E15" s="561"/>
      <c r="F15" s="562"/>
      <c r="G15" s="563"/>
      <c r="H15" s="564"/>
      <c r="I15" s="565"/>
      <c r="J15" s="566"/>
      <c r="K15" s="567"/>
      <c r="L15" s="568"/>
    </row>
    <row r="16" spans="1:250" ht="20.100000000000001" customHeight="1" x14ac:dyDescent="0.3">
      <c r="A16" s="558">
        <v>2</v>
      </c>
      <c r="B16" s="569"/>
      <c r="C16" s="576">
        <v>1</v>
      </c>
      <c r="D16" s="1685" t="s">
        <v>999</v>
      </c>
      <c r="E16" s="570">
        <f>F16+G16+K20+L17</f>
        <v>1253</v>
      </c>
      <c r="F16" s="571"/>
      <c r="G16" s="578"/>
      <c r="H16" s="579" t="s">
        <v>23</v>
      </c>
      <c r="I16" s="572"/>
      <c r="J16" s="573"/>
      <c r="K16" s="574"/>
      <c r="L16" s="575"/>
    </row>
    <row r="17" spans="1:12" ht="18" customHeight="1" x14ac:dyDescent="0.3">
      <c r="A17" s="558">
        <v>3</v>
      </c>
      <c r="B17" s="569"/>
      <c r="C17" s="576"/>
      <c r="D17" s="208" t="s">
        <v>239</v>
      </c>
      <c r="E17" s="570"/>
      <c r="F17" s="571"/>
      <c r="G17" s="578"/>
      <c r="H17" s="579"/>
      <c r="I17" s="572"/>
      <c r="J17" s="1675">
        <v>1253</v>
      </c>
      <c r="K17" s="1674">
        <f>SUM(I17:J17)</f>
        <v>1253</v>
      </c>
      <c r="L17" s="575"/>
    </row>
    <row r="18" spans="1:12" ht="18" customHeight="1" x14ac:dyDescent="0.3">
      <c r="A18" s="558">
        <v>4</v>
      </c>
      <c r="B18" s="569"/>
      <c r="C18" s="576"/>
      <c r="D18" s="343" t="s">
        <v>840</v>
      </c>
      <c r="E18" s="570"/>
      <c r="F18" s="571"/>
      <c r="G18" s="578"/>
      <c r="H18" s="579"/>
      <c r="I18" s="572"/>
      <c r="J18" s="573">
        <v>1253</v>
      </c>
      <c r="K18" s="574">
        <f>SUM(I18:J18)</f>
        <v>1253</v>
      </c>
      <c r="L18" s="575"/>
    </row>
    <row r="19" spans="1:12" ht="18" customHeight="1" x14ac:dyDescent="0.3">
      <c r="A19" s="558">
        <v>5</v>
      </c>
      <c r="B19" s="569"/>
      <c r="C19" s="576"/>
      <c r="D19" s="682" t="s">
        <v>614</v>
      </c>
      <c r="E19" s="570"/>
      <c r="F19" s="571"/>
      <c r="G19" s="578"/>
      <c r="H19" s="579"/>
      <c r="I19" s="885"/>
      <c r="J19" s="886"/>
      <c r="K19" s="887">
        <f>SUM(I19:J19)</f>
        <v>0</v>
      </c>
      <c r="L19" s="575"/>
    </row>
    <row r="20" spans="1:12" ht="18" customHeight="1" x14ac:dyDescent="0.3">
      <c r="A20" s="558">
        <v>6</v>
      </c>
      <c r="B20" s="569"/>
      <c r="C20" s="576"/>
      <c r="D20" s="343" t="s">
        <v>874</v>
      </c>
      <c r="E20" s="570"/>
      <c r="F20" s="571"/>
      <c r="G20" s="578"/>
      <c r="H20" s="579"/>
      <c r="I20" s="572"/>
      <c r="J20" s="573">
        <f>SUM(J18:J19)</f>
        <v>1253</v>
      </c>
      <c r="K20" s="574">
        <f>SUM(I20:J20)</f>
        <v>1253</v>
      </c>
      <c r="L20" s="575"/>
    </row>
    <row r="21" spans="1:12" ht="20.100000000000001" customHeight="1" x14ac:dyDescent="0.3">
      <c r="A21" s="558">
        <v>7</v>
      </c>
      <c r="B21" s="569"/>
      <c r="C21" s="576">
        <v>2</v>
      </c>
      <c r="D21" s="1685" t="s">
        <v>998</v>
      </c>
      <c r="E21" s="570">
        <f>F21+G21+K25+L22</f>
        <v>20980</v>
      </c>
      <c r="F21" s="571"/>
      <c r="G21" s="578">
        <v>3354</v>
      </c>
      <c r="H21" s="579" t="s">
        <v>22</v>
      </c>
      <c r="I21" s="572"/>
      <c r="J21" s="573"/>
      <c r="K21" s="574"/>
      <c r="L21" s="575"/>
    </row>
    <row r="22" spans="1:12" ht="18" customHeight="1" x14ac:dyDescent="0.3">
      <c r="A22" s="558">
        <v>8</v>
      </c>
      <c r="B22" s="569"/>
      <c r="C22" s="576"/>
      <c r="D22" s="208" t="s">
        <v>239</v>
      </c>
      <c r="E22" s="570"/>
      <c r="F22" s="571"/>
      <c r="G22" s="578"/>
      <c r="H22" s="579"/>
      <c r="I22" s="572"/>
      <c r="J22" s="1675">
        <v>17646</v>
      </c>
      <c r="K22" s="1674">
        <f>SUM(I22:J22)</f>
        <v>17646</v>
      </c>
      <c r="L22" s="575"/>
    </row>
    <row r="23" spans="1:12" ht="18" customHeight="1" x14ac:dyDescent="0.3">
      <c r="A23" s="558">
        <v>9</v>
      </c>
      <c r="B23" s="569"/>
      <c r="C23" s="576"/>
      <c r="D23" s="343" t="s">
        <v>840</v>
      </c>
      <c r="E23" s="570"/>
      <c r="F23" s="571"/>
      <c r="G23" s="578"/>
      <c r="H23" s="579"/>
      <c r="I23" s="572"/>
      <c r="J23" s="573">
        <v>17626</v>
      </c>
      <c r="K23" s="574">
        <f>SUM(I23:J23)</f>
        <v>17626</v>
      </c>
      <c r="L23" s="575"/>
    </row>
    <row r="24" spans="1:12" ht="18" customHeight="1" x14ac:dyDescent="0.3">
      <c r="A24" s="558">
        <v>10</v>
      </c>
      <c r="B24" s="569"/>
      <c r="C24" s="576"/>
      <c r="D24" s="682" t="s">
        <v>614</v>
      </c>
      <c r="E24" s="570"/>
      <c r="F24" s="571"/>
      <c r="G24" s="578"/>
      <c r="H24" s="579"/>
      <c r="I24" s="885"/>
      <c r="J24" s="886"/>
      <c r="K24" s="887">
        <f>SUM(I24:J24)</f>
        <v>0</v>
      </c>
      <c r="L24" s="575"/>
    </row>
    <row r="25" spans="1:12" ht="18" customHeight="1" x14ac:dyDescent="0.3">
      <c r="A25" s="558">
        <v>11</v>
      </c>
      <c r="B25" s="569"/>
      <c r="C25" s="576"/>
      <c r="D25" s="343" t="s">
        <v>874</v>
      </c>
      <c r="E25" s="570"/>
      <c r="F25" s="571"/>
      <c r="G25" s="578"/>
      <c r="H25" s="579"/>
      <c r="I25" s="572"/>
      <c r="J25" s="573">
        <f>SUM(J23:J24)</f>
        <v>17626</v>
      </c>
      <c r="K25" s="574">
        <f>SUM(I25:J25)</f>
        <v>17626</v>
      </c>
      <c r="L25" s="575"/>
    </row>
    <row r="26" spans="1:12" ht="20.100000000000001" customHeight="1" x14ac:dyDescent="0.3">
      <c r="A26" s="558">
        <v>12</v>
      </c>
      <c r="B26" s="569"/>
      <c r="C26" s="576">
        <v>3</v>
      </c>
      <c r="D26" s="1685" t="s">
        <v>997</v>
      </c>
      <c r="E26" s="570">
        <f>F26+G26</f>
        <v>20000</v>
      </c>
      <c r="F26" s="571">
        <v>1336</v>
      </c>
      <c r="G26" s="578">
        <v>18664</v>
      </c>
      <c r="H26" s="579" t="s">
        <v>22</v>
      </c>
      <c r="I26" s="572"/>
      <c r="J26" s="573"/>
      <c r="K26" s="574"/>
      <c r="L26" s="575"/>
    </row>
    <row r="27" spans="1:12" ht="20.100000000000001" customHeight="1" x14ac:dyDescent="0.3">
      <c r="A27" s="558">
        <v>13</v>
      </c>
      <c r="B27" s="569"/>
      <c r="C27" s="576">
        <v>4</v>
      </c>
      <c r="D27" s="1685" t="s">
        <v>996</v>
      </c>
      <c r="E27" s="570">
        <f>F27+G27</f>
        <v>25000</v>
      </c>
      <c r="F27" s="571">
        <v>15000</v>
      </c>
      <c r="G27" s="578">
        <v>10000</v>
      </c>
      <c r="H27" s="579" t="s">
        <v>22</v>
      </c>
      <c r="I27" s="572"/>
      <c r="J27" s="573"/>
      <c r="K27" s="574"/>
      <c r="L27" s="575"/>
    </row>
    <row r="28" spans="1:12" ht="21.75" customHeight="1" x14ac:dyDescent="0.3">
      <c r="A28" s="558">
        <v>14</v>
      </c>
      <c r="B28" s="569"/>
      <c r="C28" s="576">
        <v>5</v>
      </c>
      <c r="D28" s="1685" t="s">
        <v>995</v>
      </c>
      <c r="E28" s="570">
        <f>F28+G28+K32+L29</f>
        <v>60847</v>
      </c>
      <c r="F28" s="571">
        <v>12665</v>
      </c>
      <c r="G28" s="578">
        <v>27420</v>
      </c>
      <c r="H28" s="579" t="s">
        <v>22</v>
      </c>
      <c r="I28" s="572"/>
      <c r="J28" s="573"/>
      <c r="K28" s="574"/>
      <c r="L28" s="575"/>
    </row>
    <row r="29" spans="1:12" ht="18" customHeight="1" x14ac:dyDescent="0.3">
      <c r="A29" s="558">
        <v>15</v>
      </c>
      <c r="B29" s="569"/>
      <c r="C29" s="576"/>
      <c r="D29" s="208" t="s">
        <v>239</v>
      </c>
      <c r="E29" s="570"/>
      <c r="F29" s="571"/>
      <c r="G29" s="578"/>
      <c r="H29" s="579"/>
      <c r="I29" s="572"/>
      <c r="J29" s="1675">
        <v>20762</v>
      </c>
      <c r="K29" s="1674">
        <f>SUM(I29:J29)</f>
        <v>20762</v>
      </c>
      <c r="L29" s="575"/>
    </row>
    <row r="30" spans="1:12" ht="18" customHeight="1" x14ac:dyDescent="0.3">
      <c r="A30" s="558">
        <v>16</v>
      </c>
      <c r="B30" s="569"/>
      <c r="C30" s="576"/>
      <c r="D30" s="343" t="s">
        <v>840</v>
      </c>
      <c r="E30" s="570"/>
      <c r="F30" s="571"/>
      <c r="G30" s="578"/>
      <c r="H30" s="579"/>
      <c r="I30" s="572"/>
      <c r="J30" s="573">
        <v>20762</v>
      </c>
      <c r="K30" s="574">
        <f>SUM(I30:J30)</f>
        <v>20762</v>
      </c>
      <c r="L30" s="575"/>
    </row>
    <row r="31" spans="1:12" ht="18" customHeight="1" x14ac:dyDescent="0.3">
      <c r="A31" s="558">
        <v>17</v>
      </c>
      <c r="B31" s="569"/>
      <c r="C31" s="576"/>
      <c r="D31" s="682" t="s">
        <v>614</v>
      </c>
      <c r="E31" s="570"/>
      <c r="F31" s="571"/>
      <c r="G31" s="578"/>
      <c r="H31" s="579"/>
      <c r="I31" s="885"/>
      <c r="J31" s="886"/>
      <c r="K31" s="887">
        <f>SUM(I31:J31)</f>
        <v>0</v>
      </c>
      <c r="L31" s="575"/>
    </row>
    <row r="32" spans="1:12" ht="18" customHeight="1" x14ac:dyDescent="0.3">
      <c r="A32" s="558">
        <v>18</v>
      </c>
      <c r="B32" s="569"/>
      <c r="C32" s="576"/>
      <c r="D32" s="343" t="s">
        <v>874</v>
      </c>
      <c r="E32" s="570"/>
      <c r="F32" s="571"/>
      <c r="G32" s="578"/>
      <c r="H32" s="579"/>
      <c r="I32" s="572"/>
      <c r="J32" s="573">
        <f>SUM(J30:J31)</f>
        <v>20762</v>
      </c>
      <c r="K32" s="574">
        <f>SUM(I32:J32)</f>
        <v>20762</v>
      </c>
      <c r="L32" s="575"/>
    </row>
    <row r="33" spans="1:12" ht="21.75" customHeight="1" x14ac:dyDescent="0.3">
      <c r="A33" s="558">
        <v>19</v>
      </c>
      <c r="B33" s="569"/>
      <c r="C33" s="576">
        <v>6</v>
      </c>
      <c r="D33" s="1685" t="s">
        <v>994</v>
      </c>
      <c r="E33" s="570">
        <f>F33+G33</f>
        <v>0</v>
      </c>
      <c r="F33" s="571"/>
      <c r="G33" s="578"/>
      <c r="H33" s="579" t="s">
        <v>23</v>
      </c>
      <c r="I33" s="572"/>
      <c r="J33" s="573"/>
      <c r="K33" s="574"/>
      <c r="L33" s="575"/>
    </row>
    <row r="34" spans="1:12" ht="20.100000000000001" customHeight="1" x14ac:dyDescent="0.3">
      <c r="A34" s="558">
        <v>20</v>
      </c>
      <c r="B34" s="569"/>
      <c r="C34" s="576">
        <v>7</v>
      </c>
      <c r="D34" s="1685" t="s">
        <v>993</v>
      </c>
      <c r="E34" s="570">
        <f>F34+G34</f>
        <v>7000</v>
      </c>
      <c r="F34" s="571">
        <v>4000</v>
      </c>
      <c r="G34" s="578">
        <v>3000</v>
      </c>
      <c r="H34" s="579" t="s">
        <v>22</v>
      </c>
      <c r="I34" s="572"/>
      <c r="J34" s="573"/>
      <c r="K34" s="574"/>
      <c r="L34" s="575"/>
    </row>
    <row r="35" spans="1:12" ht="22.15" customHeight="1" x14ac:dyDescent="0.3">
      <c r="A35" s="558">
        <v>21</v>
      </c>
      <c r="B35" s="569"/>
      <c r="C35" s="576">
        <v>16</v>
      </c>
      <c r="D35" s="1685" t="s">
        <v>992</v>
      </c>
      <c r="E35" s="570">
        <f>F35+G35</f>
        <v>2285</v>
      </c>
      <c r="F35" s="571"/>
      <c r="G35" s="578">
        <v>2285</v>
      </c>
      <c r="H35" s="579" t="s">
        <v>23</v>
      </c>
      <c r="I35" s="573"/>
      <c r="J35" s="573"/>
      <c r="K35" s="574"/>
      <c r="L35" s="577"/>
    </row>
    <row r="36" spans="1:12" ht="22.15" customHeight="1" x14ac:dyDescent="0.3">
      <c r="A36" s="558">
        <v>22</v>
      </c>
      <c r="B36" s="569"/>
      <c r="C36" s="576">
        <v>18</v>
      </c>
      <c r="D36" s="1685" t="s">
        <v>991</v>
      </c>
      <c r="E36" s="570">
        <f>F36+G36+K40</f>
        <v>380000</v>
      </c>
      <c r="F36" s="571"/>
      <c r="G36" s="578">
        <v>209999</v>
      </c>
      <c r="H36" s="579" t="s">
        <v>23</v>
      </c>
      <c r="I36" s="572"/>
      <c r="J36" s="573"/>
      <c r="K36" s="574"/>
      <c r="L36" s="575"/>
    </row>
    <row r="37" spans="1:12" ht="18" customHeight="1" x14ac:dyDescent="0.3">
      <c r="A37" s="558">
        <v>23</v>
      </c>
      <c r="B37" s="569"/>
      <c r="C37" s="576"/>
      <c r="D37" s="208" t="s">
        <v>239</v>
      </c>
      <c r="E37" s="570"/>
      <c r="F37" s="571"/>
      <c r="G37" s="578"/>
      <c r="H37" s="579"/>
      <c r="I37" s="572"/>
      <c r="J37" s="1675">
        <v>170001</v>
      </c>
      <c r="K37" s="1674">
        <f>SUM(I37:J37)</f>
        <v>170001</v>
      </c>
      <c r="L37" s="577"/>
    </row>
    <row r="38" spans="1:12" ht="18" customHeight="1" x14ac:dyDescent="0.3">
      <c r="A38" s="558">
        <v>24</v>
      </c>
      <c r="B38" s="569"/>
      <c r="C38" s="576"/>
      <c r="D38" s="343" t="s">
        <v>840</v>
      </c>
      <c r="E38" s="570"/>
      <c r="F38" s="571"/>
      <c r="G38" s="578"/>
      <c r="H38" s="579"/>
      <c r="I38" s="572"/>
      <c r="J38" s="573">
        <v>170001</v>
      </c>
      <c r="K38" s="574">
        <f>SUM(I38:J38)</f>
        <v>170001</v>
      </c>
      <c r="L38" s="577"/>
    </row>
    <row r="39" spans="1:12" ht="18" customHeight="1" x14ac:dyDescent="0.3">
      <c r="A39" s="558">
        <v>25</v>
      </c>
      <c r="B39" s="569"/>
      <c r="C39" s="576"/>
      <c r="D39" s="682" t="s">
        <v>614</v>
      </c>
      <c r="E39" s="570"/>
      <c r="F39" s="571"/>
      <c r="G39" s="578"/>
      <c r="H39" s="579"/>
      <c r="I39" s="885"/>
      <c r="J39" s="886"/>
      <c r="K39" s="887">
        <f>SUM(I39:J39)</f>
        <v>0</v>
      </c>
      <c r="L39" s="577"/>
    </row>
    <row r="40" spans="1:12" ht="18" customHeight="1" x14ac:dyDescent="0.3">
      <c r="A40" s="558">
        <v>26</v>
      </c>
      <c r="B40" s="569"/>
      <c r="C40" s="576"/>
      <c r="D40" s="343" t="s">
        <v>874</v>
      </c>
      <c r="E40" s="570"/>
      <c r="F40" s="571"/>
      <c r="G40" s="578"/>
      <c r="H40" s="579"/>
      <c r="I40" s="572"/>
      <c r="J40" s="573">
        <f>SUM(J38:J39)</f>
        <v>170001</v>
      </c>
      <c r="K40" s="574">
        <f>SUM(I40:J40)</f>
        <v>170001</v>
      </c>
      <c r="L40" s="577"/>
    </row>
    <row r="41" spans="1:12" ht="20.100000000000001" customHeight="1" x14ac:dyDescent="0.3">
      <c r="A41" s="558">
        <v>27</v>
      </c>
      <c r="B41" s="569"/>
      <c r="C41" s="576">
        <v>52</v>
      </c>
      <c r="D41" s="1685" t="s">
        <v>990</v>
      </c>
      <c r="E41" s="570">
        <f>F41+G41+K45+L42</f>
        <v>35614</v>
      </c>
      <c r="F41" s="571"/>
      <c r="G41" s="578">
        <v>6149</v>
      </c>
      <c r="H41" s="579" t="s">
        <v>23</v>
      </c>
      <c r="I41" s="572"/>
      <c r="J41" s="573"/>
      <c r="K41" s="574"/>
      <c r="L41" s="575"/>
    </row>
    <row r="42" spans="1:12" ht="18" customHeight="1" x14ac:dyDescent="0.3">
      <c r="A42" s="558">
        <v>28</v>
      </c>
      <c r="B42" s="569"/>
      <c r="C42" s="576"/>
      <c r="D42" s="208" t="s">
        <v>239</v>
      </c>
      <c r="E42" s="570"/>
      <c r="F42" s="571"/>
      <c r="G42" s="578"/>
      <c r="H42" s="579"/>
      <c r="I42" s="572"/>
      <c r="J42" s="1675">
        <v>29465</v>
      </c>
      <c r="K42" s="1674">
        <f>SUM(I42:J42)</f>
        <v>29465</v>
      </c>
      <c r="L42" s="575"/>
    </row>
    <row r="43" spans="1:12" ht="18" customHeight="1" x14ac:dyDescent="0.3">
      <c r="A43" s="558">
        <v>29</v>
      </c>
      <c r="B43" s="569"/>
      <c r="C43" s="576"/>
      <c r="D43" s="343" t="s">
        <v>840</v>
      </c>
      <c r="E43" s="570"/>
      <c r="F43" s="571"/>
      <c r="G43" s="578"/>
      <c r="H43" s="579"/>
      <c r="I43" s="572"/>
      <c r="J43" s="573">
        <v>29465</v>
      </c>
      <c r="K43" s="574">
        <f>SUM(I43:J43)</f>
        <v>29465</v>
      </c>
      <c r="L43" s="575"/>
    </row>
    <row r="44" spans="1:12" ht="18" customHeight="1" x14ac:dyDescent="0.3">
      <c r="A44" s="558">
        <v>30</v>
      </c>
      <c r="B44" s="569"/>
      <c r="C44" s="576"/>
      <c r="D44" s="682" t="s">
        <v>614</v>
      </c>
      <c r="E44" s="570"/>
      <c r="F44" s="571"/>
      <c r="G44" s="578"/>
      <c r="H44" s="579"/>
      <c r="I44" s="885"/>
      <c r="J44" s="886"/>
      <c r="K44" s="887">
        <f>SUM(I44:J44)</f>
        <v>0</v>
      </c>
      <c r="L44" s="575"/>
    </row>
    <row r="45" spans="1:12" ht="18" customHeight="1" x14ac:dyDescent="0.3">
      <c r="A45" s="558">
        <v>31</v>
      </c>
      <c r="B45" s="569"/>
      <c r="C45" s="576"/>
      <c r="D45" s="343" t="s">
        <v>874</v>
      </c>
      <c r="E45" s="570"/>
      <c r="F45" s="571"/>
      <c r="G45" s="578"/>
      <c r="H45" s="579"/>
      <c r="I45" s="572"/>
      <c r="J45" s="573">
        <f>SUM(J43:J44)</f>
        <v>29465</v>
      </c>
      <c r="K45" s="574">
        <f>SUM(I45:J45)</f>
        <v>29465</v>
      </c>
      <c r="L45" s="575"/>
    </row>
    <row r="46" spans="1:12" ht="20.100000000000001" customHeight="1" x14ac:dyDescent="0.3">
      <c r="A46" s="558">
        <v>32</v>
      </c>
      <c r="B46" s="569"/>
      <c r="C46" s="576">
        <v>53</v>
      </c>
      <c r="D46" s="1685" t="s">
        <v>989</v>
      </c>
      <c r="E46" s="570">
        <f>F46+G46+K50+L47</f>
        <v>0</v>
      </c>
      <c r="F46" s="571"/>
      <c r="G46" s="578"/>
      <c r="H46" s="579" t="s">
        <v>23</v>
      </c>
      <c r="I46" s="572"/>
      <c r="J46" s="573"/>
      <c r="K46" s="574"/>
      <c r="L46" s="575"/>
    </row>
    <row r="47" spans="1:12" ht="18" customHeight="1" x14ac:dyDescent="0.3">
      <c r="A47" s="558">
        <v>33</v>
      </c>
      <c r="B47" s="569"/>
      <c r="C47" s="576"/>
      <c r="D47" s="208" t="s">
        <v>239</v>
      </c>
      <c r="E47" s="570"/>
      <c r="F47" s="571"/>
      <c r="G47" s="578"/>
      <c r="H47" s="579"/>
      <c r="I47" s="572"/>
      <c r="J47" s="1675">
        <v>3000</v>
      </c>
      <c r="K47" s="1674">
        <f>SUM(I47:J47)</f>
        <v>3000</v>
      </c>
      <c r="L47" s="575"/>
    </row>
    <row r="48" spans="1:12" ht="18" customHeight="1" x14ac:dyDescent="0.3">
      <c r="A48" s="558">
        <v>34</v>
      </c>
      <c r="B48" s="569"/>
      <c r="C48" s="576"/>
      <c r="D48" s="343" t="s">
        <v>840</v>
      </c>
      <c r="E48" s="570"/>
      <c r="F48" s="571"/>
      <c r="G48" s="578"/>
      <c r="H48" s="579"/>
      <c r="I48" s="572"/>
      <c r="J48" s="573">
        <v>3000</v>
      </c>
      <c r="K48" s="574">
        <f>SUM(I48:J48)</f>
        <v>3000</v>
      </c>
      <c r="L48" s="575"/>
    </row>
    <row r="49" spans="1:12" ht="18" customHeight="1" x14ac:dyDescent="0.3">
      <c r="A49" s="558">
        <v>35</v>
      </c>
      <c r="B49" s="569"/>
      <c r="C49" s="576"/>
      <c r="D49" s="682" t="s">
        <v>988</v>
      </c>
      <c r="E49" s="570"/>
      <c r="F49" s="571"/>
      <c r="G49" s="578"/>
      <c r="H49" s="579"/>
      <c r="I49" s="885"/>
      <c r="J49" s="886">
        <v>-3000</v>
      </c>
      <c r="K49" s="887">
        <f>SUM(I49:J49)</f>
        <v>-3000</v>
      </c>
      <c r="L49" s="575"/>
    </row>
    <row r="50" spans="1:12" ht="18" customHeight="1" x14ac:dyDescent="0.3">
      <c r="A50" s="558">
        <v>36</v>
      </c>
      <c r="B50" s="569"/>
      <c r="C50" s="576"/>
      <c r="D50" s="343" t="s">
        <v>874</v>
      </c>
      <c r="E50" s="570"/>
      <c r="F50" s="571"/>
      <c r="G50" s="578"/>
      <c r="H50" s="579"/>
      <c r="I50" s="572"/>
      <c r="J50" s="573">
        <f>SUM(J48:J49)</f>
        <v>0</v>
      </c>
      <c r="K50" s="574">
        <f>SUM(I50:J50)</f>
        <v>0</v>
      </c>
      <c r="L50" s="575"/>
    </row>
    <row r="51" spans="1:12" ht="22.5" customHeight="1" x14ac:dyDescent="0.35">
      <c r="A51" s="558">
        <v>37</v>
      </c>
      <c r="B51" s="569"/>
      <c r="C51" s="576"/>
      <c r="D51" s="1677" t="s">
        <v>987</v>
      </c>
      <c r="E51" s="570"/>
      <c r="F51" s="571"/>
      <c r="G51" s="578"/>
      <c r="H51" s="579" t="s">
        <v>22</v>
      </c>
      <c r="I51" s="572"/>
      <c r="J51" s="573"/>
      <c r="K51" s="574"/>
      <c r="L51" s="575"/>
    </row>
    <row r="52" spans="1:12" ht="20.100000000000001" customHeight="1" x14ac:dyDescent="0.3">
      <c r="A52" s="558">
        <v>38</v>
      </c>
      <c r="B52" s="569"/>
      <c r="C52" s="576">
        <v>67</v>
      </c>
      <c r="D52" s="1684" t="s">
        <v>986</v>
      </c>
      <c r="E52" s="570">
        <f>F52+G52+K56+L53</f>
        <v>36855</v>
      </c>
      <c r="F52" s="571"/>
      <c r="G52" s="578">
        <v>36855</v>
      </c>
      <c r="H52" s="579"/>
      <c r="I52" s="572"/>
      <c r="J52" s="573"/>
      <c r="K52" s="574"/>
      <c r="L52" s="575"/>
    </row>
    <row r="53" spans="1:12" ht="18" customHeight="1" x14ac:dyDescent="0.3">
      <c r="A53" s="558">
        <v>39</v>
      </c>
      <c r="B53" s="569"/>
      <c r="C53" s="576"/>
      <c r="D53" s="208" t="s">
        <v>976</v>
      </c>
      <c r="E53" s="570"/>
      <c r="F53" s="571"/>
      <c r="G53" s="578"/>
      <c r="H53" s="579"/>
      <c r="I53" s="572"/>
      <c r="J53" s="1675">
        <v>4145</v>
      </c>
      <c r="K53" s="1674">
        <f>SUM(I53:J53)</f>
        <v>4145</v>
      </c>
      <c r="L53" s="575"/>
    </row>
    <row r="54" spans="1:12" ht="18" customHeight="1" x14ac:dyDescent="0.3">
      <c r="A54" s="558">
        <v>40</v>
      </c>
      <c r="B54" s="569"/>
      <c r="C54" s="576"/>
      <c r="D54" s="343" t="s">
        <v>970</v>
      </c>
      <c r="E54" s="570"/>
      <c r="F54" s="571"/>
      <c r="G54" s="578"/>
      <c r="H54" s="579"/>
      <c r="I54" s="572"/>
      <c r="J54" s="573">
        <v>0</v>
      </c>
      <c r="K54" s="574">
        <f>SUM(I54:J54)</f>
        <v>0</v>
      </c>
      <c r="L54" s="575"/>
    </row>
    <row r="55" spans="1:12" ht="18" customHeight="1" x14ac:dyDescent="0.3">
      <c r="A55" s="558">
        <v>41</v>
      </c>
      <c r="B55" s="569"/>
      <c r="C55" s="576"/>
      <c r="D55" s="682" t="s">
        <v>973</v>
      </c>
      <c r="E55" s="570"/>
      <c r="F55" s="571"/>
      <c r="G55" s="578"/>
      <c r="H55" s="579"/>
      <c r="I55" s="885"/>
      <c r="J55" s="886"/>
      <c r="K55" s="887">
        <f>SUM(I55:J55)</f>
        <v>0</v>
      </c>
      <c r="L55" s="575"/>
    </row>
    <row r="56" spans="1:12" ht="18" customHeight="1" x14ac:dyDescent="0.3">
      <c r="A56" s="558">
        <v>42</v>
      </c>
      <c r="B56" s="569"/>
      <c r="C56" s="576"/>
      <c r="D56" s="343" t="s">
        <v>1781</v>
      </c>
      <c r="E56" s="570"/>
      <c r="F56" s="571"/>
      <c r="G56" s="578"/>
      <c r="H56" s="579"/>
      <c r="I56" s="572"/>
      <c r="J56" s="573">
        <f>SUM(J54:J55)</f>
        <v>0</v>
      </c>
      <c r="K56" s="574">
        <f>SUM(I56:J56)</f>
        <v>0</v>
      </c>
      <c r="L56" s="575"/>
    </row>
    <row r="57" spans="1:12" ht="22.5" customHeight="1" x14ac:dyDescent="0.35">
      <c r="A57" s="558">
        <v>43</v>
      </c>
      <c r="B57" s="569"/>
      <c r="C57" s="576"/>
      <c r="D57" s="1677" t="s">
        <v>284</v>
      </c>
      <c r="E57" s="570"/>
      <c r="F57" s="571"/>
      <c r="G57" s="578"/>
      <c r="H57" s="579" t="s">
        <v>22</v>
      </c>
      <c r="I57" s="572"/>
      <c r="J57" s="573"/>
      <c r="K57" s="574"/>
      <c r="L57" s="575"/>
    </row>
    <row r="58" spans="1:12" ht="18" customHeight="1" x14ac:dyDescent="0.3">
      <c r="A58" s="558">
        <v>44</v>
      </c>
      <c r="B58" s="569"/>
      <c r="C58" s="576"/>
      <c r="D58" s="1683" t="s">
        <v>985</v>
      </c>
      <c r="E58" s="570"/>
      <c r="F58" s="571"/>
      <c r="G58" s="578"/>
      <c r="H58" s="579"/>
      <c r="I58" s="572"/>
      <c r="J58" s="573"/>
      <c r="K58" s="574"/>
      <c r="L58" s="575"/>
    </row>
    <row r="59" spans="1:12" ht="18" customHeight="1" x14ac:dyDescent="0.3">
      <c r="A59" s="558">
        <v>45</v>
      </c>
      <c r="B59" s="569"/>
      <c r="C59" s="576">
        <v>68</v>
      </c>
      <c r="D59" s="1682" t="s">
        <v>984</v>
      </c>
      <c r="E59" s="570">
        <f>F59+G59+K63+L60</f>
        <v>3000</v>
      </c>
      <c r="F59" s="571"/>
      <c r="G59" s="578"/>
      <c r="H59" s="579"/>
      <c r="I59" s="572"/>
      <c r="J59" s="573"/>
      <c r="K59" s="574"/>
      <c r="L59" s="575"/>
    </row>
    <row r="60" spans="1:12" ht="18" customHeight="1" x14ac:dyDescent="0.3">
      <c r="A60" s="558">
        <v>46</v>
      </c>
      <c r="B60" s="569"/>
      <c r="C60" s="576"/>
      <c r="D60" s="208" t="s">
        <v>976</v>
      </c>
      <c r="E60" s="570"/>
      <c r="F60" s="571"/>
      <c r="G60" s="578"/>
      <c r="H60" s="579"/>
      <c r="I60" s="572"/>
      <c r="J60" s="1675">
        <v>3000</v>
      </c>
      <c r="K60" s="1674">
        <f>SUM(I60:J60)</f>
        <v>3000</v>
      </c>
      <c r="L60" s="575"/>
    </row>
    <row r="61" spans="1:12" ht="18" customHeight="1" x14ac:dyDescent="0.3">
      <c r="A61" s="558">
        <v>47</v>
      </c>
      <c r="B61" s="569"/>
      <c r="C61" s="576"/>
      <c r="D61" s="343" t="s">
        <v>970</v>
      </c>
      <c r="E61" s="570"/>
      <c r="F61" s="571"/>
      <c r="G61" s="578"/>
      <c r="H61" s="579"/>
      <c r="I61" s="572"/>
      <c r="J61" s="573">
        <v>3000</v>
      </c>
      <c r="K61" s="574">
        <f>SUM(I61:J61)</f>
        <v>3000</v>
      </c>
      <c r="L61" s="577"/>
    </row>
    <row r="62" spans="1:12" ht="18" customHeight="1" x14ac:dyDescent="0.3">
      <c r="A62" s="558">
        <v>48</v>
      </c>
      <c r="B62" s="569"/>
      <c r="C62" s="576"/>
      <c r="D62" s="682" t="s">
        <v>973</v>
      </c>
      <c r="E62" s="570"/>
      <c r="F62" s="571"/>
      <c r="G62" s="578"/>
      <c r="H62" s="579"/>
      <c r="I62" s="885"/>
      <c r="J62" s="886"/>
      <c r="K62" s="887">
        <f>SUM(I62:J62)</f>
        <v>0</v>
      </c>
      <c r="L62" s="577"/>
    </row>
    <row r="63" spans="1:12" ht="18" customHeight="1" x14ac:dyDescent="0.3">
      <c r="A63" s="558">
        <v>49</v>
      </c>
      <c r="B63" s="569"/>
      <c r="C63" s="576"/>
      <c r="D63" s="343" t="s">
        <v>1781</v>
      </c>
      <c r="E63" s="570"/>
      <c r="F63" s="571"/>
      <c r="G63" s="578"/>
      <c r="H63" s="579"/>
      <c r="I63" s="572"/>
      <c r="J63" s="573">
        <f>SUM(J61:J62)</f>
        <v>3000</v>
      </c>
      <c r="K63" s="574">
        <f>SUM(I63:J63)</f>
        <v>3000</v>
      </c>
      <c r="L63" s="577"/>
    </row>
    <row r="64" spans="1:12" ht="22.5" customHeight="1" x14ac:dyDescent="0.35">
      <c r="A64" s="558">
        <v>50</v>
      </c>
      <c r="B64" s="569"/>
      <c r="C64" s="546"/>
      <c r="D64" s="1681" t="s">
        <v>599</v>
      </c>
      <c r="E64" s="570"/>
      <c r="F64" s="571"/>
      <c r="G64" s="578"/>
      <c r="H64" s="579" t="s">
        <v>22</v>
      </c>
      <c r="I64" s="573"/>
      <c r="J64" s="573"/>
      <c r="K64" s="580"/>
      <c r="L64" s="577"/>
    </row>
    <row r="65" spans="1:12" ht="20.100000000000001" customHeight="1" x14ac:dyDescent="0.3">
      <c r="A65" s="558">
        <v>51</v>
      </c>
      <c r="B65" s="569"/>
      <c r="C65" s="576">
        <v>43</v>
      </c>
      <c r="D65" s="1676" t="s">
        <v>983</v>
      </c>
      <c r="E65" s="570">
        <f>F65+G65+K69+L66</f>
        <v>38341</v>
      </c>
      <c r="F65" s="571"/>
      <c r="G65" s="578"/>
      <c r="H65" s="579"/>
      <c r="I65" s="573"/>
      <c r="J65" s="573"/>
      <c r="K65" s="580"/>
      <c r="L65" s="577"/>
    </row>
    <row r="66" spans="1:12" ht="18" customHeight="1" x14ac:dyDescent="0.3">
      <c r="A66" s="558">
        <v>52</v>
      </c>
      <c r="B66" s="569"/>
      <c r="C66" s="546"/>
      <c r="D66" s="1680" t="s">
        <v>976</v>
      </c>
      <c r="E66" s="570"/>
      <c r="F66" s="571"/>
      <c r="G66" s="578"/>
      <c r="H66" s="579"/>
      <c r="I66" s="573"/>
      <c r="J66" s="1675">
        <v>38341</v>
      </c>
      <c r="K66" s="1678">
        <f>SUM(I66:J66)</f>
        <v>38341</v>
      </c>
      <c r="L66" s="577"/>
    </row>
    <row r="67" spans="1:12" ht="18" customHeight="1" x14ac:dyDescent="0.3">
      <c r="A67" s="558">
        <v>53</v>
      </c>
      <c r="B67" s="569"/>
      <c r="C67" s="546"/>
      <c r="D67" s="343" t="s">
        <v>970</v>
      </c>
      <c r="E67" s="570"/>
      <c r="F67" s="571"/>
      <c r="G67" s="578"/>
      <c r="H67" s="579"/>
      <c r="I67" s="573"/>
      <c r="J67" s="573">
        <v>38341</v>
      </c>
      <c r="K67" s="580">
        <f>SUM(I67:J67)</f>
        <v>38341</v>
      </c>
      <c r="L67" s="577"/>
    </row>
    <row r="68" spans="1:12" ht="18" customHeight="1" x14ac:dyDescent="0.3">
      <c r="A68" s="558">
        <v>54</v>
      </c>
      <c r="B68" s="569"/>
      <c r="C68" s="546"/>
      <c r="D68" s="682" t="s">
        <v>973</v>
      </c>
      <c r="E68" s="570"/>
      <c r="F68" s="571"/>
      <c r="G68" s="578"/>
      <c r="H68" s="579"/>
      <c r="I68" s="886"/>
      <c r="J68" s="886"/>
      <c r="K68" s="582">
        <f>SUM(I68:J68)</f>
        <v>0</v>
      </c>
      <c r="L68" s="577"/>
    </row>
    <row r="69" spans="1:12" ht="18" customHeight="1" x14ac:dyDescent="0.3">
      <c r="A69" s="558">
        <v>55</v>
      </c>
      <c r="B69" s="569"/>
      <c r="C69" s="546"/>
      <c r="D69" s="343" t="s">
        <v>1781</v>
      </c>
      <c r="E69" s="570"/>
      <c r="F69" s="571"/>
      <c r="G69" s="578"/>
      <c r="H69" s="579"/>
      <c r="I69" s="573"/>
      <c r="J69" s="573">
        <f>SUM(J67:J68)</f>
        <v>38341</v>
      </c>
      <c r="K69" s="574">
        <f>SUM(I69:J69)</f>
        <v>38341</v>
      </c>
      <c r="L69" s="577"/>
    </row>
    <row r="70" spans="1:12" ht="20.100000000000001" customHeight="1" x14ac:dyDescent="0.3">
      <c r="A70" s="558">
        <v>56</v>
      </c>
      <c r="B70" s="569"/>
      <c r="C70" s="576">
        <v>48</v>
      </c>
      <c r="D70" s="1676" t="s">
        <v>982</v>
      </c>
      <c r="E70" s="570">
        <f>F70+G70+K74+L71</f>
        <v>8682</v>
      </c>
      <c r="F70" s="571"/>
      <c r="G70" s="578"/>
      <c r="H70" s="579" t="s">
        <v>22</v>
      </c>
      <c r="I70" s="573"/>
      <c r="J70" s="573"/>
      <c r="K70" s="580"/>
      <c r="L70" s="577"/>
    </row>
    <row r="71" spans="1:12" ht="18" customHeight="1" x14ac:dyDescent="0.3">
      <c r="A71" s="558">
        <v>57</v>
      </c>
      <c r="B71" s="569"/>
      <c r="C71" s="546"/>
      <c r="D71" s="543" t="s">
        <v>976</v>
      </c>
      <c r="E71" s="570"/>
      <c r="F71" s="571"/>
      <c r="G71" s="578"/>
      <c r="H71" s="579"/>
      <c r="I71" s="573"/>
      <c r="J71" s="1675">
        <v>8800</v>
      </c>
      <c r="K71" s="1678">
        <f>SUM(I71:J71)</f>
        <v>8800</v>
      </c>
      <c r="L71" s="577"/>
    </row>
    <row r="72" spans="1:12" ht="18" customHeight="1" x14ac:dyDescent="0.3">
      <c r="A72" s="558">
        <v>58</v>
      </c>
      <c r="B72" s="569"/>
      <c r="C72" s="546"/>
      <c r="D72" s="343" t="s">
        <v>970</v>
      </c>
      <c r="E72" s="570"/>
      <c r="F72" s="571"/>
      <c r="G72" s="578"/>
      <c r="H72" s="579"/>
      <c r="I72" s="572"/>
      <c r="J72" s="573">
        <v>8682</v>
      </c>
      <c r="K72" s="580">
        <f>SUM(I72:J72)</f>
        <v>8682</v>
      </c>
      <c r="L72" s="577"/>
    </row>
    <row r="73" spans="1:12" ht="18" customHeight="1" x14ac:dyDescent="0.3">
      <c r="A73" s="558">
        <v>59</v>
      </c>
      <c r="B73" s="569"/>
      <c r="C73" s="546"/>
      <c r="D73" s="682" t="s">
        <v>973</v>
      </c>
      <c r="E73" s="570"/>
      <c r="F73" s="571"/>
      <c r="G73" s="578"/>
      <c r="H73" s="579"/>
      <c r="I73" s="885"/>
      <c r="J73" s="886"/>
      <c r="K73" s="582">
        <f>SUM(I73:J73)</f>
        <v>0</v>
      </c>
      <c r="L73" s="577"/>
    </row>
    <row r="74" spans="1:12" ht="18" customHeight="1" x14ac:dyDescent="0.3">
      <c r="A74" s="558">
        <v>60</v>
      </c>
      <c r="B74" s="569"/>
      <c r="C74" s="546"/>
      <c r="D74" s="343" t="s">
        <v>1781</v>
      </c>
      <c r="E74" s="570"/>
      <c r="F74" s="571"/>
      <c r="G74" s="578"/>
      <c r="H74" s="579"/>
      <c r="I74" s="572"/>
      <c r="J74" s="573">
        <f>SUM(J72:J73)</f>
        <v>8682</v>
      </c>
      <c r="K74" s="574">
        <f>SUM(I74:J74)</f>
        <v>8682</v>
      </c>
      <c r="L74" s="577"/>
    </row>
    <row r="75" spans="1:12" ht="34.5" customHeight="1" x14ac:dyDescent="0.3">
      <c r="A75" s="558">
        <v>61</v>
      </c>
      <c r="B75" s="588"/>
      <c r="C75" s="935">
        <v>79</v>
      </c>
      <c r="D75" s="1676" t="s">
        <v>981</v>
      </c>
      <c r="E75" s="570">
        <f>F75+G75+K78</f>
        <v>438</v>
      </c>
      <c r="F75" s="571"/>
      <c r="G75" s="1665"/>
      <c r="H75" s="1664" t="s">
        <v>22</v>
      </c>
      <c r="I75" s="1663"/>
      <c r="J75" s="1662"/>
      <c r="K75" s="589"/>
      <c r="L75" s="568"/>
    </row>
    <row r="76" spans="1:12" ht="18" customHeight="1" x14ac:dyDescent="0.3">
      <c r="A76" s="558">
        <v>62</v>
      </c>
      <c r="B76" s="588"/>
      <c r="C76" s="935"/>
      <c r="D76" s="343" t="s">
        <v>970</v>
      </c>
      <c r="E76" s="570"/>
      <c r="F76" s="571"/>
      <c r="G76" s="1665"/>
      <c r="H76" s="1664"/>
      <c r="I76" s="1663"/>
      <c r="J76" s="1662">
        <v>438</v>
      </c>
      <c r="K76" s="580">
        <f>SUM(I76:J76)</f>
        <v>438</v>
      </c>
      <c r="L76" s="568"/>
    </row>
    <row r="77" spans="1:12" ht="20.100000000000001" customHeight="1" x14ac:dyDescent="0.3">
      <c r="A77" s="558">
        <v>63</v>
      </c>
      <c r="B77" s="588"/>
      <c r="C77" s="1668"/>
      <c r="D77" s="682" t="s">
        <v>973</v>
      </c>
      <c r="E77" s="570"/>
      <c r="F77" s="571"/>
      <c r="G77" s="1665"/>
      <c r="H77" s="1664"/>
      <c r="I77" s="1663"/>
      <c r="J77" s="1669"/>
      <c r="K77" s="887">
        <f>SUM(I77:J77)</f>
        <v>0</v>
      </c>
      <c r="L77" s="568"/>
    </row>
    <row r="78" spans="1:12" ht="20.100000000000001" customHeight="1" x14ac:dyDescent="0.3">
      <c r="A78" s="558">
        <v>64</v>
      </c>
      <c r="B78" s="588"/>
      <c r="C78" s="1668"/>
      <c r="D78" s="343" t="s">
        <v>1781</v>
      </c>
      <c r="E78" s="570"/>
      <c r="F78" s="571"/>
      <c r="G78" s="1665"/>
      <c r="H78" s="1664"/>
      <c r="I78" s="1663"/>
      <c r="J78" s="1662">
        <f>SUM(J76:J77)</f>
        <v>438</v>
      </c>
      <c r="K78" s="574">
        <f>SUM(I78:J78)</f>
        <v>438</v>
      </c>
      <c r="L78" s="568"/>
    </row>
    <row r="79" spans="1:12" ht="22.5" customHeight="1" x14ac:dyDescent="0.35">
      <c r="A79" s="558">
        <v>65</v>
      </c>
      <c r="B79" s="569"/>
      <c r="C79" s="576"/>
      <c r="D79" s="1679" t="s">
        <v>281</v>
      </c>
      <c r="E79" s="561"/>
      <c r="F79" s="562"/>
      <c r="G79" s="578"/>
      <c r="H79" s="579" t="s">
        <v>22</v>
      </c>
      <c r="I79" s="572"/>
      <c r="J79" s="573"/>
      <c r="K79" s="574"/>
      <c r="L79" s="575"/>
    </row>
    <row r="80" spans="1:12" ht="18" customHeight="1" x14ac:dyDescent="0.3">
      <c r="A80" s="558">
        <v>66</v>
      </c>
      <c r="B80" s="569"/>
      <c r="C80" s="576">
        <v>70</v>
      </c>
      <c r="D80" s="1676" t="s">
        <v>980</v>
      </c>
      <c r="E80" s="570"/>
      <c r="F80" s="571"/>
      <c r="G80" s="578"/>
      <c r="H80" s="579"/>
      <c r="I80" s="572"/>
      <c r="J80" s="573"/>
      <c r="K80" s="574"/>
      <c r="L80" s="575"/>
    </row>
    <row r="81" spans="1:12" ht="18" customHeight="1" x14ac:dyDescent="0.3">
      <c r="A81" s="558">
        <v>67</v>
      </c>
      <c r="B81" s="569"/>
      <c r="C81" s="576"/>
      <c r="D81" s="1676" t="s">
        <v>979</v>
      </c>
      <c r="E81" s="570">
        <f>F81+G81+K85+L82</f>
        <v>26000</v>
      </c>
      <c r="F81" s="571"/>
      <c r="G81" s="578"/>
      <c r="H81" s="579"/>
      <c r="I81" s="572"/>
      <c r="J81" s="573"/>
      <c r="K81" s="580"/>
      <c r="L81" s="575"/>
    </row>
    <row r="82" spans="1:12" ht="18" customHeight="1" x14ac:dyDescent="0.3">
      <c r="A82" s="558">
        <v>68</v>
      </c>
      <c r="B82" s="569"/>
      <c r="C82" s="576"/>
      <c r="D82" s="543" t="s">
        <v>976</v>
      </c>
      <c r="E82" s="570"/>
      <c r="F82" s="571"/>
      <c r="G82" s="578"/>
      <c r="H82" s="579"/>
      <c r="I82" s="572"/>
      <c r="J82" s="1675">
        <v>26000</v>
      </c>
      <c r="K82" s="1678">
        <f>SUM(I82:J82)</f>
        <v>26000</v>
      </c>
      <c r="L82" s="575"/>
    </row>
    <row r="83" spans="1:12" ht="18" customHeight="1" x14ac:dyDescent="0.3">
      <c r="A83" s="558">
        <v>69</v>
      </c>
      <c r="B83" s="569"/>
      <c r="C83" s="576"/>
      <c r="D83" s="343" t="s">
        <v>970</v>
      </c>
      <c r="E83" s="570"/>
      <c r="F83" s="571"/>
      <c r="G83" s="578"/>
      <c r="H83" s="579"/>
      <c r="I83" s="572"/>
      <c r="J83" s="573">
        <v>26000</v>
      </c>
      <c r="K83" s="580">
        <f>SUM(I83:J83)</f>
        <v>26000</v>
      </c>
      <c r="L83" s="575"/>
    </row>
    <row r="84" spans="1:12" ht="18" customHeight="1" x14ac:dyDescent="0.3">
      <c r="A84" s="558">
        <v>70</v>
      </c>
      <c r="B84" s="569"/>
      <c r="C84" s="576"/>
      <c r="D84" s="682" t="s">
        <v>973</v>
      </c>
      <c r="E84" s="570"/>
      <c r="F84" s="571"/>
      <c r="G84" s="578"/>
      <c r="H84" s="579"/>
      <c r="I84" s="885"/>
      <c r="J84" s="886"/>
      <c r="K84" s="582">
        <f>SUM(I84:J84)</f>
        <v>0</v>
      </c>
      <c r="L84" s="575"/>
    </row>
    <row r="85" spans="1:12" ht="18" customHeight="1" x14ac:dyDescent="0.3">
      <c r="A85" s="558">
        <v>71</v>
      </c>
      <c r="B85" s="569"/>
      <c r="C85" s="576"/>
      <c r="D85" s="343" t="s">
        <v>1781</v>
      </c>
      <c r="E85" s="570"/>
      <c r="F85" s="571"/>
      <c r="G85" s="578"/>
      <c r="H85" s="579"/>
      <c r="I85" s="572"/>
      <c r="J85" s="573">
        <f>SUM(J83:J84)</f>
        <v>26000</v>
      </c>
      <c r="K85" s="574">
        <f>SUM(I85:J85)</f>
        <v>26000</v>
      </c>
      <c r="L85" s="575"/>
    </row>
    <row r="86" spans="1:12" ht="22.5" customHeight="1" x14ac:dyDescent="0.35">
      <c r="A86" s="558">
        <v>72</v>
      </c>
      <c r="B86" s="569"/>
      <c r="C86" s="576"/>
      <c r="D86" s="1677" t="s">
        <v>29</v>
      </c>
      <c r="E86" s="570"/>
      <c r="F86" s="571"/>
      <c r="G86" s="578"/>
      <c r="H86" s="579" t="s">
        <v>22</v>
      </c>
      <c r="I86" s="572"/>
      <c r="J86" s="573"/>
      <c r="K86" s="574"/>
      <c r="L86" s="575"/>
    </row>
    <row r="87" spans="1:12" ht="18" customHeight="1" x14ac:dyDescent="0.3">
      <c r="A87" s="558">
        <v>73</v>
      </c>
      <c r="B87" s="569"/>
      <c r="C87" s="576">
        <v>75</v>
      </c>
      <c r="D87" s="1676" t="s">
        <v>978</v>
      </c>
      <c r="E87" s="570">
        <f>F87+G87+K91+L88</f>
        <v>3500</v>
      </c>
      <c r="F87" s="571"/>
      <c r="G87" s="578"/>
      <c r="H87" s="579"/>
      <c r="I87" s="572"/>
      <c r="J87" s="573"/>
      <c r="K87" s="574"/>
      <c r="L87" s="575"/>
    </row>
    <row r="88" spans="1:12" ht="18" customHeight="1" x14ac:dyDescent="0.3">
      <c r="A88" s="558">
        <v>74</v>
      </c>
      <c r="B88" s="569"/>
      <c r="C88" s="576"/>
      <c r="D88" s="208" t="s">
        <v>976</v>
      </c>
      <c r="E88" s="570"/>
      <c r="F88" s="571"/>
      <c r="G88" s="578"/>
      <c r="H88" s="579"/>
      <c r="I88" s="572"/>
      <c r="J88" s="1675">
        <v>3500</v>
      </c>
      <c r="K88" s="1674">
        <f>SUM(I88:J88)</f>
        <v>3500</v>
      </c>
      <c r="L88" s="575"/>
    </row>
    <row r="89" spans="1:12" ht="18" customHeight="1" x14ac:dyDescent="0.3">
      <c r="A89" s="558">
        <v>75</v>
      </c>
      <c r="B89" s="569"/>
      <c r="C89" s="576"/>
      <c r="D89" s="343" t="s">
        <v>970</v>
      </c>
      <c r="E89" s="570"/>
      <c r="F89" s="571"/>
      <c r="G89" s="578"/>
      <c r="H89" s="579"/>
      <c r="I89" s="572"/>
      <c r="J89" s="573">
        <v>3500</v>
      </c>
      <c r="K89" s="574">
        <f>SUM(I89:J89)</f>
        <v>3500</v>
      </c>
      <c r="L89" s="575"/>
    </row>
    <row r="90" spans="1:12" ht="18" customHeight="1" x14ac:dyDescent="0.3">
      <c r="A90" s="558">
        <v>76</v>
      </c>
      <c r="B90" s="569"/>
      <c r="C90" s="576"/>
      <c r="D90" s="682" t="s">
        <v>973</v>
      </c>
      <c r="E90" s="570"/>
      <c r="F90" s="571"/>
      <c r="G90" s="578"/>
      <c r="H90" s="579"/>
      <c r="I90" s="885"/>
      <c r="J90" s="886"/>
      <c r="K90" s="887">
        <f>SUM(I90:J90)</f>
        <v>0</v>
      </c>
      <c r="L90" s="575"/>
    </row>
    <row r="91" spans="1:12" ht="18" customHeight="1" x14ac:dyDescent="0.3">
      <c r="A91" s="558">
        <v>77</v>
      </c>
      <c r="B91" s="569"/>
      <c r="C91" s="576"/>
      <c r="D91" s="343" t="s">
        <v>1781</v>
      </c>
      <c r="E91" s="570"/>
      <c r="F91" s="571"/>
      <c r="G91" s="578"/>
      <c r="H91" s="579"/>
      <c r="I91" s="572"/>
      <c r="J91" s="573">
        <f>SUM(J89:J90)</f>
        <v>3500</v>
      </c>
      <c r="K91" s="574">
        <f>SUM(I91:J91)</f>
        <v>3500</v>
      </c>
      <c r="L91" s="575"/>
    </row>
    <row r="92" spans="1:12" ht="22.5" customHeight="1" x14ac:dyDescent="0.35">
      <c r="A92" s="558">
        <v>78</v>
      </c>
      <c r="B92" s="569"/>
      <c r="C92" s="576">
        <v>78</v>
      </c>
      <c r="D92" s="1671" t="s">
        <v>977</v>
      </c>
      <c r="E92" s="570">
        <f>F92+G92+K96+L93</f>
        <v>270000</v>
      </c>
      <c r="F92" s="571"/>
      <c r="G92" s="578">
        <v>7430</v>
      </c>
      <c r="H92" s="579" t="s">
        <v>22</v>
      </c>
      <c r="I92" s="572"/>
      <c r="J92" s="573"/>
      <c r="K92" s="574"/>
      <c r="L92" s="575"/>
    </row>
    <row r="93" spans="1:12" ht="18" customHeight="1" x14ac:dyDescent="0.3">
      <c r="A93" s="558">
        <v>79</v>
      </c>
      <c r="B93" s="569"/>
      <c r="C93" s="576"/>
      <c r="D93" s="208" t="s">
        <v>976</v>
      </c>
      <c r="E93" s="570"/>
      <c r="F93" s="571"/>
      <c r="G93" s="578"/>
      <c r="H93" s="579"/>
      <c r="I93" s="572"/>
      <c r="J93" s="1675">
        <v>262570</v>
      </c>
      <c r="K93" s="1674">
        <f>SUM(I93:J93)</f>
        <v>262570</v>
      </c>
      <c r="L93" s="575"/>
    </row>
    <row r="94" spans="1:12" ht="18" customHeight="1" x14ac:dyDescent="0.3">
      <c r="A94" s="558">
        <v>80</v>
      </c>
      <c r="B94" s="588"/>
      <c r="C94" s="1668"/>
      <c r="D94" s="343" t="s">
        <v>970</v>
      </c>
      <c r="E94" s="570"/>
      <c r="F94" s="571"/>
      <c r="G94" s="1665"/>
      <c r="H94" s="1664"/>
      <c r="I94" s="1663"/>
      <c r="J94" s="1662">
        <v>262570</v>
      </c>
      <c r="K94" s="574">
        <f>SUM(I94:J94)</f>
        <v>262570</v>
      </c>
      <c r="L94" s="568"/>
    </row>
    <row r="95" spans="1:12" ht="18" customHeight="1" x14ac:dyDescent="0.3">
      <c r="A95" s="558">
        <v>81</v>
      </c>
      <c r="B95" s="588"/>
      <c r="C95" s="1668"/>
      <c r="D95" s="682" t="s">
        <v>973</v>
      </c>
      <c r="E95" s="570"/>
      <c r="F95" s="571"/>
      <c r="G95" s="1665"/>
      <c r="H95" s="1664"/>
      <c r="I95" s="1673"/>
      <c r="J95" s="1669"/>
      <c r="K95" s="887">
        <f>SUM(I95:J95)</f>
        <v>0</v>
      </c>
      <c r="L95" s="568"/>
    </row>
    <row r="96" spans="1:12" ht="18" customHeight="1" x14ac:dyDescent="0.3">
      <c r="A96" s="558">
        <v>82</v>
      </c>
      <c r="B96" s="588"/>
      <c r="C96" s="1668"/>
      <c r="D96" s="343" t="s">
        <v>1781</v>
      </c>
      <c r="E96" s="1672"/>
      <c r="F96" s="966"/>
      <c r="G96" s="1665"/>
      <c r="H96" s="1664"/>
      <c r="I96" s="1663"/>
      <c r="J96" s="1662">
        <f>SUM(J94:J95)</f>
        <v>262570</v>
      </c>
      <c r="K96" s="574">
        <f>SUM(I96:J96)</f>
        <v>262570</v>
      </c>
      <c r="L96" s="568"/>
    </row>
    <row r="97" spans="1:12" ht="56.25" customHeight="1" x14ac:dyDescent="0.35">
      <c r="A97" s="558">
        <v>83</v>
      </c>
      <c r="B97" s="588"/>
      <c r="C97" s="935">
        <v>81</v>
      </c>
      <c r="D97" s="1671" t="s">
        <v>975</v>
      </c>
      <c r="E97" s="1043">
        <f>F97+G97+K100</f>
        <v>12207</v>
      </c>
      <c r="F97" s="966"/>
      <c r="G97" s="1665"/>
      <c r="H97" s="1664" t="s">
        <v>22</v>
      </c>
      <c r="I97" s="1663"/>
      <c r="J97" s="1662"/>
      <c r="K97" s="589"/>
      <c r="L97" s="568"/>
    </row>
    <row r="98" spans="1:12" ht="18" customHeight="1" x14ac:dyDescent="0.3">
      <c r="A98" s="558">
        <v>84</v>
      </c>
      <c r="B98" s="588"/>
      <c r="C98" s="935"/>
      <c r="D98" s="343" t="s">
        <v>970</v>
      </c>
      <c r="E98" s="1043"/>
      <c r="F98" s="966"/>
      <c r="G98" s="1665"/>
      <c r="H98" s="1664"/>
      <c r="I98" s="1663"/>
      <c r="J98" s="1662">
        <v>12207</v>
      </c>
      <c r="K98" s="574">
        <f>SUM(I98:J98)</f>
        <v>12207</v>
      </c>
      <c r="L98" s="568"/>
    </row>
    <row r="99" spans="1:12" ht="18" customHeight="1" x14ac:dyDescent="0.3">
      <c r="A99" s="558">
        <v>85</v>
      </c>
      <c r="B99" s="588"/>
      <c r="C99" s="1668"/>
      <c r="D99" s="682" t="s">
        <v>973</v>
      </c>
      <c r="E99" s="570"/>
      <c r="F99" s="571"/>
      <c r="G99" s="1665"/>
      <c r="H99" s="1664"/>
      <c r="I99" s="1663"/>
      <c r="J99" s="1669"/>
      <c r="K99" s="887">
        <f>SUM(I99:J99)</f>
        <v>0</v>
      </c>
      <c r="L99" s="568"/>
    </row>
    <row r="100" spans="1:12" ht="18" customHeight="1" x14ac:dyDescent="0.3">
      <c r="A100" s="558">
        <v>86</v>
      </c>
      <c r="B100" s="588"/>
      <c r="C100" s="1668"/>
      <c r="D100" s="871" t="s">
        <v>1781</v>
      </c>
      <c r="E100" s="570"/>
      <c r="F100" s="571"/>
      <c r="G100" s="1665"/>
      <c r="H100" s="1664"/>
      <c r="I100" s="1663"/>
      <c r="J100" s="1662">
        <f>SUM(J98:J99)</f>
        <v>12207</v>
      </c>
      <c r="K100" s="574">
        <f>SUM(I100:J100)</f>
        <v>12207</v>
      </c>
      <c r="L100" s="568"/>
    </row>
    <row r="101" spans="1:12" ht="38.25" customHeight="1" x14ac:dyDescent="0.35">
      <c r="A101" s="558">
        <v>87</v>
      </c>
      <c r="B101" s="588"/>
      <c r="C101" s="935">
        <v>82</v>
      </c>
      <c r="D101" s="1671" t="s">
        <v>974</v>
      </c>
      <c r="E101" s="570">
        <f>F101+G101+K104</f>
        <v>9800</v>
      </c>
      <c r="F101" s="571"/>
      <c r="G101" s="1665"/>
      <c r="H101" s="1664" t="s">
        <v>23</v>
      </c>
      <c r="I101" s="1663"/>
      <c r="J101" s="1662"/>
      <c r="K101" s="589"/>
      <c r="L101" s="568"/>
    </row>
    <row r="102" spans="1:12" ht="18" customHeight="1" x14ac:dyDescent="0.3">
      <c r="A102" s="558">
        <v>88</v>
      </c>
      <c r="B102" s="588"/>
      <c r="C102" s="935"/>
      <c r="D102" s="343" t="s">
        <v>970</v>
      </c>
      <c r="E102" s="561"/>
      <c r="F102" s="562"/>
      <c r="G102" s="1665"/>
      <c r="H102" s="1664"/>
      <c r="I102" s="1663"/>
      <c r="J102" s="1662">
        <v>9800</v>
      </c>
      <c r="K102" s="574">
        <f>SUM(I102:J102)</f>
        <v>9800</v>
      </c>
      <c r="L102" s="568"/>
    </row>
    <row r="103" spans="1:12" ht="18" customHeight="1" x14ac:dyDescent="0.3">
      <c r="A103" s="558">
        <v>89</v>
      </c>
      <c r="B103" s="588"/>
      <c r="C103" s="1668"/>
      <c r="D103" s="682" t="s">
        <v>973</v>
      </c>
      <c r="E103" s="561"/>
      <c r="F103" s="562"/>
      <c r="G103" s="1665"/>
      <c r="H103" s="1664"/>
      <c r="I103" s="1663"/>
      <c r="J103" s="1669"/>
      <c r="K103" s="887">
        <f>SUM(I103:J103)</f>
        <v>0</v>
      </c>
      <c r="L103" s="568"/>
    </row>
    <row r="104" spans="1:12" ht="18" customHeight="1" x14ac:dyDescent="0.3">
      <c r="A104" s="558">
        <v>90</v>
      </c>
      <c r="B104" s="588"/>
      <c r="C104" s="1668"/>
      <c r="D104" s="871" t="s">
        <v>1781</v>
      </c>
      <c r="E104" s="570"/>
      <c r="F104" s="571"/>
      <c r="G104" s="1665"/>
      <c r="H104" s="1664"/>
      <c r="I104" s="1663"/>
      <c r="J104" s="1662">
        <f>SUM(J102:J103)</f>
        <v>9800</v>
      </c>
      <c r="K104" s="574">
        <f>SUM(I104:J104)</f>
        <v>9800</v>
      </c>
      <c r="L104" s="568"/>
    </row>
    <row r="105" spans="1:12" ht="22.5" customHeight="1" x14ac:dyDescent="0.35">
      <c r="A105" s="558">
        <v>91</v>
      </c>
      <c r="B105" s="588"/>
      <c r="C105" s="935">
        <v>83</v>
      </c>
      <c r="D105" s="1670" t="s">
        <v>972</v>
      </c>
      <c r="E105" s="561">
        <f>F105+G105+K107</f>
        <v>3000</v>
      </c>
      <c r="F105" s="562"/>
      <c r="G105" s="1665"/>
      <c r="H105" s="1664" t="s">
        <v>22</v>
      </c>
      <c r="I105" s="1663"/>
      <c r="J105" s="1662"/>
      <c r="K105" s="589"/>
      <c r="L105" s="568"/>
    </row>
    <row r="106" spans="1:12" ht="18" customHeight="1" x14ac:dyDescent="0.3">
      <c r="A106" s="558">
        <v>92</v>
      </c>
      <c r="B106" s="588"/>
      <c r="C106" s="1668"/>
      <c r="D106" s="682" t="s">
        <v>971</v>
      </c>
      <c r="E106" s="561"/>
      <c r="F106" s="562"/>
      <c r="G106" s="1665"/>
      <c r="H106" s="1664"/>
      <c r="I106" s="1663"/>
      <c r="J106" s="1669">
        <v>3000</v>
      </c>
      <c r="K106" s="887">
        <f>SUM(I106:J106)</f>
        <v>3000</v>
      </c>
      <c r="L106" s="568"/>
    </row>
    <row r="107" spans="1:12" ht="18" customHeight="1" thickBot="1" x14ac:dyDescent="0.35">
      <c r="A107" s="558">
        <v>93</v>
      </c>
      <c r="B107" s="588"/>
      <c r="C107" s="1668"/>
      <c r="D107" s="871" t="s">
        <v>1781</v>
      </c>
      <c r="E107" s="1667"/>
      <c r="F107" s="1666"/>
      <c r="G107" s="1665"/>
      <c r="H107" s="1664"/>
      <c r="I107" s="1663"/>
      <c r="J107" s="1662">
        <f>SUM(J106:J106)</f>
        <v>3000</v>
      </c>
      <c r="K107" s="574">
        <f>SUM(I107:J107)</f>
        <v>3000</v>
      </c>
      <c r="L107" s="568"/>
    </row>
    <row r="108" spans="1:12" ht="25.15" customHeight="1" thickTop="1" x14ac:dyDescent="0.3">
      <c r="A108" s="558">
        <v>94</v>
      </c>
      <c r="B108" s="607"/>
      <c r="C108" s="608"/>
      <c r="D108" s="2100" t="s">
        <v>13</v>
      </c>
      <c r="E108" s="2100"/>
      <c r="F108" s="2100"/>
      <c r="G108" s="2101"/>
      <c r="H108" s="609"/>
      <c r="I108" s="1661"/>
      <c r="J108" s="1660"/>
      <c r="K108" s="610"/>
      <c r="L108" s="1659"/>
    </row>
    <row r="109" spans="1:12" ht="20.100000000000001" customHeight="1" x14ac:dyDescent="0.3">
      <c r="A109" s="558">
        <v>95</v>
      </c>
      <c r="B109" s="1638"/>
      <c r="C109" s="1637"/>
      <c r="D109" s="208" t="s">
        <v>239</v>
      </c>
      <c r="E109" s="870"/>
      <c r="F109" s="870"/>
      <c r="G109" s="1656"/>
      <c r="H109" s="884"/>
      <c r="I109" s="1658">
        <f>I93+I88+I82+I71+I66+I60+I53+I47+I42+I37+I29+I22+I17</f>
        <v>0</v>
      </c>
      <c r="J109" s="1658">
        <f>J93+J88+J82+J71+J66+J60+J53+J47+J42+J37+J29+J22+J17</f>
        <v>588483</v>
      </c>
      <c r="K109" s="1657">
        <f>SUM(I109:J109)</f>
        <v>588483</v>
      </c>
      <c r="L109" s="888"/>
    </row>
    <row r="110" spans="1:12" ht="20.100000000000001" customHeight="1" x14ac:dyDescent="0.3">
      <c r="A110" s="558">
        <v>96</v>
      </c>
      <c r="B110" s="1638"/>
      <c r="C110" s="1637"/>
      <c r="D110" s="343" t="s">
        <v>840</v>
      </c>
      <c r="E110" s="870"/>
      <c r="F110" s="870"/>
      <c r="G110" s="1656"/>
      <c r="H110" s="613"/>
      <c r="I110" s="614">
        <f>I94+I89+I83+I72+I67+I61+I54+I48+I43+I38+I30+I23+I18+I76+I98+I102</f>
        <v>0</v>
      </c>
      <c r="J110" s="614">
        <f>J94+J89+J83+J72+J67+J61+J54+J48+J43+J38+J30+J23+J18+J76+J98+J102</f>
        <v>606645</v>
      </c>
      <c r="K110" s="617">
        <f>SUM(I110:J110)</f>
        <v>606645</v>
      </c>
      <c r="L110" s="615"/>
    </row>
    <row r="111" spans="1:12" ht="20.100000000000001" customHeight="1" x14ac:dyDescent="0.3">
      <c r="A111" s="558">
        <v>97</v>
      </c>
      <c r="B111" s="611"/>
      <c r="C111" s="612"/>
      <c r="D111" s="1655" t="s">
        <v>614</v>
      </c>
      <c r="E111" s="543"/>
      <c r="F111" s="543"/>
      <c r="G111" s="1654"/>
      <c r="H111" s="613"/>
      <c r="I111" s="886">
        <f>I95+I90+I84+I73+I68+I62+I55+I49+I44+I39+I31+I24+I19+I77+I99+I106+I103</f>
        <v>0</v>
      </c>
      <c r="J111" s="886">
        <f>J95+J90+J84+J73+J68+J62+J55+J49+J44+J39+J31+J24+J19+J77+J99+J106+J103</f>
        <v>0</v>
      </c>
      <c r="K111" s="887">
        <f>SUM(I111:J111)</f>
        <v>0</v>
      </c>
      <c r="L111" s="615"/>
    </row>
    <row r="112" spans="1:12" ht="20.100000000000001" customHeight="1" thickBot="1" x14ac:dyDescent="0.35">
      <c r="A112" s="558">
        <v>98</v>
      </c>
      <c r="B112" s="1653"/>
      <c r="C112" s="1652"/>
      <c r="D112" s="683" t="s">
        <v>874</v>
      </c>
      <c r="E112" s="1651"/>
      <c r="F112" s="1650"/>
      <c r="G112" s="1649"/>
      <c r="H112" s="1648"/>
      <c r="I112" s="1647">
        <f>SUM(I110:I111)</f>
        <v>0</v>
      </c>
      <c r="J112" s="1647">
        <f>SUM(J110:J111)</f>
        <v>606645</v>
      </c>
      <c r="K112" s="1646">
        <f>SUM(I112:J112)</f>
        <v>606645</v>
      </c>
      <c r="L112" s="1645"/>
    </row>
    <row r="113" spans="1:252" ht="20.100000000000001" customHeight="1" thickTop="1" x14ac:dyDescent="0.3">
      <c r="A113" s="558">
        <v>99</v>
      </c>
      <c r="B113" s="1644"/>
      <c r="C113" s="1643"/>
      <c r="D113" s="2133" t="s">
        <v>91</v>
      </c>
      <c r="E113" s="2134"/>
      <c r="F113" s="2134"/>
      <c r="G113" s="2135"/>
      <c r="H113" s="1642"/>
      <c r="I113" s="1641"/>
      <c r="J113" s="1641"/>
      <c r="K113" s="619"/>
      <c r="L113" s="1640"/>
    </row>
    <row r="114" spans="1:252" ht="20.100000000000001" customHeight="1" x14ac:dyDescent="0.3">
      <c r="A114" s="558">
        <v>100</v>
      </c>
      <c r="B114" s="611"/>
      <c r="C114" s="612"/>
      <c r="D114" s="872" t="s">
        <v>239</v>
      </c>
      <c r="E114" s="881"/>
      <c r="F114" s="881"/>
      <c r="G114" s="880"/>
      <c r="H114" s="613"/>
      <c r="I114" s="573">
        <f>I88+I82+I71+I66+I60+I53+I29+I22</f>
        <v>0</v>
      </c>
      <c r="J114" s="573">
        <f>J88+J82+J71+J66+J60+J53+J29+J22+J93</f>
        <v>384764</v>
      </c>
      <c r="K114" s="617">
        <f>SUM(I114:J114)</f>
        <v>384764</v>
      </c>
      <c r="L114" s="615"/>
    </row>
    <row r="115" spans="1:252" ht="20.100000000000001" customHeight="1" x14ac:dyDescent="0.3">
      <c r="A115" s="558">
        <v>101</v>
      </c>
      <c r="B115" s="611"/>
      <c r="C115" s="612"/>
      <c r="D115" s="343" t="s">
        <v>840</v>
      </c>
      <c r="E115" s="881"/>
      <c r="F115" s="881"/>
      <c r="G115" s="880"/>
      <c r="H115" s="613"/>
      <c r="I115" s="573">
        <f>I89+I83+I72+I67+I61+I54+I30+I23+I94+I76+I98</f>
        <v>0</v>
      </c>
      <c r="J115" s="573">
        <f>J89+J83+J72+J67+J61+J54+J30+J23+J94+J76+J98</f>
        <v>393126</v>
      </c>
      <c r="K115" s="617">
        <f>SUM(I115:J115)</f>
        <v>393126</v>
      </c>
      <c r="L115" s="615"/>
    </row>
    <row r="116" spans="1:252" ht="20.100000000000001" customHeight="1" x14ac:dyDescent="0.3">
      <c r="A116" s="558">
        <v>102</v>
      </c>
      <c r="B116" s="611"/>
      <c r="C116" s="612"/>
      <c r="D116" s="682" t="s">
        <v>614</v>
      </c>
      <c r="E116" s="875"/>
      <c r="F116" s="875"/>
      <c r="G116" s="869"/>
      <c r="H116" s="613"/>
      <c r="I116" s="886">
        <f>I90+I84+I73+I68+I62+I55+I31+I24+I77+I99+I106</f>
        <v>0</v>
      </c>
      <c r="J116" s="886">
        <f>J90+J84+J73+J68+J62+J55+J31+J24+J77+J99+J106</f>
        <v>3000</v>
      </c>
      <c r="K116" s="887">
        <f>SUM(I116:J116)</f>
        <v>3000</v>
      </c>
      <c r="L116" s="615"/>
    </row>
    <row r="117" spans="1:252" ht="20.100000000000001" customHeight="1" x14ac:dyDescent="0.3">
      <c r="A117" s="558">
        <v>103</v>
      </c>
      <c r="B117" s="611"/>
      <c r="C117" s="612"/>
      <c r="D117" s="871" t="s">
        <v>874</v>
      </c>
      <c r="E117" s="875"/>
      <c r="F117" s="875"/>
      <c r="G117" s="869"/>
      <c r="H117" s="613"/>
      <c r="I117" s="573">
        <f>SUM(I115:I116)</f>
        <v>0</v>
      </c>
      <c r="J117" s="573">
        <f>SUM(J115:J116)</f>
        <v>396126</v>
      </c>
      <c r="K117" s="617">
        <f>SUM(I117:J117)</f>
        <v>396126</v>
      </c>
      <c r="L117" s="615"/>
    </row>
    <row r="118" spans="1:252" ht="20.100000000000001" customHeight="1" x14ac:dyDescent="0.3">
      <c r="A118" s="558">
        <v>104</v>
      </c>
      <c r="B118" s="611"/>
      <c r="C118" s="612"/>
      <c r="D118" s="889" t="s">
        <v>92</v>
      </c>
      <c r="E118" s="881"/>
      <c r="F118" s="881"/>
      <c r="G118" s="877"/>
      <c r="H118" s="613"/>
      <c r="I118" s="573"/>
      <c r="J118" s="573"/>
      <c r="K118" s="617"/>
      <c r="L118" s="615"/>
    </row>
    <row r="119" spans="1:252" ht="20.100000000000001" customHeight="1" x14ac:dyDescent="0.3">
      <c r="A119" s="558">
        <v>105</v>
      </c>
      <c r="B119" s="1638"/>
      <c r="C119" s="1637"/>
      <c r="D119" s="878" t="s">
        <v>239</v>
      </c>
      <c r="E119" s="1636"/>
      <c r="F119" s="1636"/>
      <c r="G119" s="879"/>
      <c r="H119" s="1639"/>
      <c r="I119" s="1634">
        <f>I47+I42+I17+I37</f>
        <v>0</v>
      </c>
      <c r="J119" s="1634">
        <f>J47+J42+J17+J37</f>
        <v>203719</v>
      </c>
      <c r="K119" s="581">
        <f>SUM(I119:J119)</f>
        <v>203719</v>
      </c>
      <c r="L119" s="1633"/>
    </row>
    <row r="120" spans="1:252" ht="20.100000000000001" customHeight="1" x14ac:dyDescent="0.3">
      <c r="A120" s="558">
        <v>106</v>
      </c>
      <c r="B120" s="1638"/>
      <c r="C120" s="1637"/>
      <c r="D120" s="343" t="s">
        <v>840</v>
      </c>
      <c r="E120" s="1636"/>
      <c r="F120" s="1636"/>
      <c r="G120" s="879"/>
      <c r="H120" s="1635"/>
      <c r="I120" s="1634">
        <f>I48+I43+I18+I38+I102</f>
        <v>0</v>
      </c>
      <c r="J120" s="1634">
        <f>J48+J43+J18+J38+J102</f>
        <v>213519</v>
      </c>
      <c r="K120" s="581">
        <f>SUM(I120:J120)</f>
        <v>213519</v>
      </c>
      <c r="L120" s="1633"/>
    </row>
    <row r="121" spans="1:252" ht="20.100000000000001" customHeight="1" x14ac:dyDescent="0.3">
      <c r="A121" s="558">
        <v>107</v>
      </c>
      <c r="B121" s="611"/>
      <c r="C121" s="612"/>
      <c r="D121" s="851" t="s">
        <v>614</v>
      </c>
      <c r="E121" s="875"/>
      <c r="F121" s="875"/>
      <c r="G121" s="876"/>
      <c r="H121" s="890"/>
      <c r="I121" s="1632">
        <f>I49+I44+I19+I39</f>
        <v>0</v>
      </c>
      <c r="J121" s="1632">
        <f>J49+J44+J19+J39</f>
        <v>-3000</v>
      </c>
      <c r="K121" s="887">
        <f>SUM(I121:J121)</f>
        <v>-3000</v>
      </c>
      <c r="L121" s="615"/>
    </row>
    <row r="122" spans="1:252" ht="20.100000000000001" customHeight="1" thickBot="1" x14ac:dyDescent="0.35">
      <c r="A122" s="558">
        <v>108</v>
      </c>
      <c r="B122" s="586"/>
      <c r="C122" s="587"/>
      <c r="D122" s="698" t="s">
        <v>874</v>
      </c>
      <c r="E122" s="883"/>
      <c r="F122" s="883"/>
      <c r="G122" s="892"/>
      <c r="H122" s="891"/>
      <c r="I122" s="620">
        <f>SUM(I119:I121)</f>
        <v>0</v>
      </c>
      <c r="J122" s="620">
        <f>SUM(J120:J121)</f>
        <v>210519</v>
      </c>
      <c r="K122" s="618">
        <f>SUM(I122:J122)</f>
        <v>210519</v>
      </c>
      <c r="L122" s="616"/>
    </row>
    <row r="123" spans="1:252" ht="18" customHeight="1" x14ac:dyDescent="0.3">
      <c r="A123" s="558"/>
      <c r="B123" s="1631" t="s">
        <v>24</v>
      </c>
      <c r="C123" s="1631"/>
      <c r="D123" s="1631"/>
      <c r="E123" s="1627"/>
      <c r="F123" s="1629"/>
      <c r="G123" s="1627"/>
      <c r="H123" s="1628"/>
      <c r="I123" s="1627"/>
      <c r="J123" s="1627"/>
      <c r="K123" s="1627"/>
    </row>
    <row r="124" spans="1:252" ht="18" customHeight="1" x14ac:dyDescent="0.3">
      <c r="A124" s="558"/>
      <c r="B124" s="1631" t="s">
        <v>25</v>
      </c>
      <c r="C124" s="1631"/>
      <c r="D124" s="1631"/>
      <c r="E124" s="1630"/>
      <c r="F124" s="1629"/>
      <c r="G124" s="1627"/>
      <c r="H124" s="1628"/>
      <c r="I124" s="1627"/>
      <c r="J124" s="1627"/>
      <c r="K124" s="1627"/>
    </row>
    <row r="125" spans="1:252" ht="18" customHeight="1" x14ac:dyDescent="0.3">
      <c r="A125" s="558"/>
      <c r="B125" s="1631" t="s">
        <v>26</v>
      </c>
      <c r="C125" s="1631"/>
      <c r="D125" s="1631"/>
      <c r="E125" s="1630"/>
      <c r="F125" s="1629"/>
      <c r="G125" s="1627"/>
      <c r="H125" s="1628"/>
      <c r="I125" s="1627"/>
      <c r="J125" s="1627"/>
      <c r="K125" s="1627"/>
    </row>
    <row r="126" spans="1:252" s="145" customFormat="1" x14ac:dyDescent="0.3">
      <c r="A126" s="549"/>
      <c r="B126" s="550"/>
      <c r="C126" s="551"/>
      <c r="D126" s="552"/>
      <c r="H126" s="553"/>
      <c r="L126" s="583"/>
      <c r="M126" s="146"/>
      <c r="N126" s="146"/>
      <c r="O126" s="146"/>
      <c r="P126" s="146"/>
      <c r="Q126" s="146"/>
      <c r="R126" s="146"/>
      <c r="S126" s="146"/>
      <c r="T126" s="146"/>
      <c r="U126" s="146"/>
      <c r="V126" s="146"/>
      <c r="W126" s="146"/>
      <c r="X126" s="146"/>
      <c r="Y126" s="146"/>
      <c r="Z126" s="146"/>
      <c r="AA126" s="146"/>
      <c r="AB126" s="146"/>
      <c r="AC126" s="146"/>
      <c r="AD126" s="146"/>
      <c r="AE126" s="146"/>
      <c r="AF126" s="146"/>
      <c r="AG126" s="146"/>
      <c r="AH126" s="146"/>
      <c r="AI126" s="146"/>
      <c r="AJ126" s="146"/>
      <c r="AK126" s="146"/>
      <c r="AL126" s="146"/>
      <c r="AM126" s="146"/>
      <c r="AN126" s="146"/>
      <c r="AO126" s="146"/>
      <c r="AP126" s="146"/>
      <c r="AQ126" s="146"/>
      <c r="AR126" s="146"/>
      <c r="AS126" s="146"/>
      <c r="AT126" s="146"/>
      <c r="AU126" s="146"/>
      <c r="AV126" s="146"/>
      <c r="AW126" s="146"/>
      <c r="AX126" s="146"/>
      <c r="AY126" s="146"/>
      <c r="AZ126" s="146"/>
      <c r="BA126" s="146"/>
      <c r="BB126" s="146"/>
      <c r="BC126" s="146"/>
      <c r="BD126" s="146"/>
      <c r="BE126" s="146"/>
      <c r="BF126" s="146"/>
      <c r="BG126" s="146"/>
      <c r="BH126" s="146"/>
      <c r="BI126" s="146"/>
      <c r="BJ126" s="146"/>
      <c r="BK126" s="146"/>
      <c r="BL126" s="146"/>
      <c r="BM126" s="146"/>
      <c r="BN126" s="146"/>
      <c r="BO126" s="146"/>
      <c r="BP126" s="146"/>
      <c r="BQ126" s="146"/>
      <c r="BR126" s="146"/>
      <c r="BS126" s="146"/>
      <c r="BT126" s="146"/>
      <c r="BU126" s="146"/>
      <c r="BV126" s="146"/>
      <c r="BW126" s="146"/>
      <c r="BX126" s="146"/>
      <c r="BY126" s="146"/>
      <c r="BZ126" s="146"/>
      <c r="CA126" s="146"/>
      <c r="CB126" s="146"/>
      <c r="CC126" s="146"/>
      <c r="CD126" s="146"/>
      <c r="CE126" s="146"/>
      <c r="CF126" s="146"/>
      <c r="CG126" s="146"/>
      <c r="CH126" s="146"/>
      <c r="CI126" s="146"/>
      <c r="CJ126" s="146"/>
      <c r="CK126" s="146"/>
      <c r="CL126" s="146"/>
      <c r="CM126" s="146"/>
      <c r="CN126" s="146"/>
      <c r="CO126" s="146"/>
      <c r="CP126" s="146"/>
      <c r="CQ126" s="146"/>
      <c r="CR126" s="146"/>
      <c r="CS126" s="146"/>
      <c r="CT126" s="146"/>
      <c r="CU126" s="146"/>
      <c r="CV126" s="146"/>
      <c r="CW126" s="146"/>
      <c r="CX126" s="146"/>
      <c r="CY126" s="146"/>
      <c r="CZ126" s="146"/>
      <c r="DA126" s="146"/>
      <c r="DB126" s="146"/>
      <c r="DC126" s="146"/>
      <c r="DD126" s="146"/>
      <c r="DE126" s="146"/>
      <c r="DF126" s="146"/>
      <c r="DG126" s="146"/>
      <c r="DH126" s="146"/>
      <c r="DI126" s="146"/>
      <c r="DJ126" s="146"/>
      <c r="DK126" s="146"/>
      <c r="DL126" s="146"/>
      <c r="DM126" s="146"/>
      <c r="DN126" s="146"/>
      <c r="DO126" s="146"/>
      <c r="DP126" s="146"/>
      <c r="DQ126" s="146"/>
      <c r="DR126" s="146"/>
      <c r="DS126" s="146"/>
      <c r="DT126" s="146"/>
      <c r="DU126" s="146"/>
      <c r="DV126" s="146"/>
      <c r="DW126" s="146"/>
      <c r="DX126" s="146"/>
      <c r="DY126" s="146"/>
      <c r="DZ126" s="146"/>
      <c r="EA126" s="146"/>
      <c r="EB126" s="146"/>
      <c r="EC126" s="146"/>
      <c r="ED126" s="146"/>
      <c r="EE126" s="146"/>
      <c r="EF126" s="146"/>
      <c r="EG126" s="146"/>
      <c r="EH126" s="146"/>
      <c r="EI126" s="146"/>
      <c r="EJ126" s="146"/>
      <c r="EK126" s="146"/>
      <c r="EL126" s="146"/>
      <c r="EM126" s="146"/>
      <c r="EN126" s="146"/>
      <c r="EO126" s="146"/>
      <c r="EP126" s="146"/>
      <c r="EQ126" s="146"/>
      <c r="ER126" s="146"/>
      <c r="ES126" s="146"/>
      <c r="ET126" s="146"/>
      <c r="EU126" s="146"/>
      <c r="EV126" s="146"/>
      <c r="EW126" s="146"/>
      <c r="EX126" s="146"/>
      <c r="EY126" s="146"/>
      <c r="EZ126" s="146"/>
      <c r="FA126" s="146"/>
      <c r="FB126" s="146"/>
      <c r="FC126" s="146"/>
      <c r="FD126" s="146"/>
      <c r="FE126" s="146"/>
      <c r="FF126" s="146"/>
      <c r="FG126" s="146"/>
      <c r="FH126" s="146"/>
      <c r="FI126" s="146"/>
      <c r="FJ126" s="146"/>
      <c r="FK126" s="146"/>
      <c r="FL126" s="146"/>
      <c r="FM126" s="146"/>
      <c r="FN126" s="146"/>
      <c r="FO126" s="146"/>
      <c r="FP126" s="146"/>
      <c r="FQ126" s="146"/>
      <c r="FR126" s="146"/>
      <c r="FS126" s="146"/>
      <c r="FT126" s="146"/>
      <c r="FU126" s="146"/>
      <c r="FV126" s="146"/>
      <c r="FW126" s="146"/>
      <c r="FX126" s="146"/>
      <c r="FY126" s="146"/>
      <c r="FZ126" s="146"/>
      <c r="GA126" s="146"/>
      <c r="GB126" s="146"/>
      <c r="GC126" s="146"/>
      <c r="GD126" s="146"/>
      <c r="GE126" s="146"/>
      <c r="GF126" s="146"/>
      <c r="GG126" s="146"/>
      <c r="GH126" s="146"/>
      <c r="GI126" s="146"/>
      <c r="GJ126" s="146"/>
      <c r="GK126" s="146"/>
      <c r="GL126" s="146"/>
      <c r="GM126" s="146"/>
      <c r="GN126" s="146"/>
      <c r="GO126" s="146"/>
      <c r="GP126" s="146"/>
      <c r="GQ126" s="146"/>
      <c r="GR126" s="146"/>
      <c r="GS126" s="146"/>
      <c r="GT126" s="146"/>
      <c r="GU126" s="146"/>
      <c r="GV126" s="146"/>
      <c r="GW126" s="146"/>
      <c r="GX126" s="146"/>
      <c r="GY126" s="146"/>
      <c r="GZ126" s="146"/>
      <c r="HA126" s="146"/>
      <c r="HB126" s="146"/>
      <c r="HC126" s="146"/>
      <c r="HD126" s="146"/>
      <c r="HE126" s="146"/>
      <c r="HF126" s="146"/>
      <c r="HG126" s="146"/>
      <c r="HH126" s="146"/>
      <c r="HI126" s="146"/>
      <c r="HJ126" s="146"/>
      <c r="HK126" s="146"/>
      <c r="HL126" s="146"/>
      <c r="HM126" s="146"/>
      <c r="HN126" s="146"/>
      <c r="HO126" s="146"/>
      <c r="HP126" s="146"/>
      <c r="HQ126" s="146"/>
      <c r="HR126" s="146"/>
      <c r="HS126" s="146"/>
      <c r="HT126" s="146"/>
      <c r="HU126" s="146"/>
      <c r="HV126" s="146"/>
      <c r="HW126" s="146"/>
      <c r="HX126" s="146"/>
      <c r="HY126" s="146"/>
      <c r="HZ126" s="146"/>
      <c r="IA126" s="146"/>
      <c r="IB126" s="146"/>
      <c r="IC126" s="146"/>
      <c r="ID126" s="146"/>
      <c r="IE126" s="146"/>
      <c r="IF126" s="146"/>
      <c r="IG126" s="146"/>
      <c r="IH126" s="146"/>
      <c r="II126" s="146"/>
      <c r="IJ126" s="146"/>
      <c r="IK126" s="146"/>
      <c r="IL126" s="146"/>
      <c r="IM126" s="146"/>
      <c r="IN126" s="146"/>
      <c r="IO126" s="146"/>
      <c r="IP126" s="146"/>
      <c r="IQ126" s="146"/>
      <c r="IR126" s="146"/>
    </row>
  </sheetData>
  <mergeCells count="16">
    <mergeCell ref="D113:G113"/>
    <mergeCell ref="D108:G108"/>
    <mergeCell ref="B1:D1"/>
    <mergeCell ref="I1:L1"/>
    <mergeCell ref="B8:L8"/>
    <mergeCell ref="B9:L9"/>
    <mergeCell ref="B12:B14"/>
    <mergeCell ref="C12:C14"/>
    <mergeCell ref="D12:D14"/>
    <mergeCell ref="E12:E14"/>
    <mergeCell ref="F12:F14"/>
    <mergeCell ref="G12:G14"/>
    <mergeCell ref="I12:K12"/>
    <mergeCell ref="H12:H14"/>
    <mergeCell ref="L12:L14"/>
    <mergeCell ref="K13:K14"/>
  </mergeCells>
  <printOptions horizontalCentered="1"/>
  <pageMargins left="0.19685039370078741" right="0.19685039370078741" top="0.59055118110236227" bottom="0.59055118110236227" header="0.51181102362204722" footer="0.51181102362204722"/>
  <pageSetup paperSize="9" scale="58" fitToHeight="0" orientation="portrait" r:id="rId1"/>
  <headerFooter>
    <oddFooter>&amp;C- &amp;P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W208"/>
  <sheetViews>
    <sheetView view="pageBreakPreview" zoomScale="75" zoomScaleNormal="100" zoomScaleSheetLayoutView="75" workbookViewId="0">
      <selection activeCell="L3" sqref="L3"/>
    </sheetView>
  </sheetViews>
  <sheetFormatPr defaultColWidth="9.28515625" defaultRowHeight="17.25" x14ac:dyDescent="0.35"/>
  <cols>
    <col min="1" max="1" width="3.7109375" style="148" customWidth="1"/>
    <col min="2" max="3" width="5.7109375" style="175" customWidth="1"/>
    <col min="4" max="4" width="67.140625" style="97" customWidth="1"/>
    <col min="5" max="5" width="12.7109375" style="174" customWidth="1"/>
    <col min="6" max="7" width="10.7109375" style="174" customWidth="1"/>
    <col min="8" max="8" width="6.7109375" style="150" customWidth="1"/>
    <col min="9" max="15" width="14.7109375" style="174" customWidth="1"/>
    <col min="16" max="16" width="15.7109375" style="163" customWidth="1"/>
    <col min="17" max="17" width="13.7109375" style="174" customWidth="1"/>
    <col min="18" max="16384" width="9.28515625" style="97"/>
  </cols>
  <sheetData>
    <row r="1" spans="1:257" ht="18" customHeight="1" x14ac:dyDescent="0.3">
      <c r="B1" s="529" t="s">
        <v>729</v>
      </c>
      <c r="C1" s="529"/>
      <c r="D1" s="530"/>
      <c r="E1" s="143"/>
      <c r="F1" s="143"/>
      <c r="G1" s="143"/>
      <c r="H1" s="149"/>
      <c r="I1" s="2136"/>
      <c r="J1" s="2136"/>
      <c r="K1" s="2136"/>
      <c r="L1" s="2136"/>
      <c r="M1" s="2136"/>
      <c r="N1" s="2136"/>
      <c r="O1" s="2136"/>
      <c r="P1" s="2136"/>
      <c r="Q1" s="2136"/>
      <c r="R1" s="144"/>
      <c r="S1" s="144"/>
      <c r="T1" s="144"/>
      <c r="U1" s="144"/>
      <c r="V1" s="144"/>
      <c r="W1" s="144"/>
      <c r="X1" s="144"/>
      <c r="Y1" s="144"/>
      <c r="Z1" s="144"/>
      <c r="AA1" s="144"/>
      <c r="AB1" s="144"/>
      <c r="AC1" s="144"/>
      <c r="AD1" s="144"/>
      <c r="AE1" s="144"/>
      <c r="AF1" s="144"/>
      <c r="AG1" s="144"/>
      <c r="AH1" s="144"/>
      <c r="AI1" s="144"/>
      <c r="AJ1" s="144"/>
      <c r="AK1" s="144"/>
      <c r="AL1" s="144"/>
      <c r="AM1" s="144"/>
      <c r="AN1" s="144"/>
      <c r="AO1" s="144"/>
      <c r="AP1" s="144"/>
      <c r="AQ1" s="144"/>
      <c r="AR1" s="144"/>
      <c r="AS1" s="144"/>
      <c r="AT1" s="144"/>
      <c r="AU1" s="144"/>
      <c r="AV1" s="144"/>
      <c r="AW1" s="144"/>
      <c r="AX1" s="144"/>
      <c r="AY1" s="144"/>
      <c r="AZ1" s="144"/>
      <c r="BA1" s="144"/>
      <c r="BB1" s="144"/>
      <c r="BC1" s="144"/>
      <c r="BD1" s="144"/>
      <c r="BE1" s="144"/>
      <c r="BF1" s="144"/>
      <c r="BG1" s="144"/>
      <c r="BH1" s="144"/>
      <c r="BI1" s="144"/>
      <c r="BJ1" s="144"/>
      <c r="BK1" s="144"/>
      <c r="BL1" s="144"/>
      <c r="BM1" s="144"/>
      <c r="BN1" s="144"/>
      <c r="BO1" s="144"/>
      <c r="BP1" s="144"/>
      <c r="BQ1" s="144"/>
      <c r="BR1" s="144"/>
      <c r="BS1" s="144"/>
      <c r="BT1" s="144"/>
      <c r="BU1" s="144"/>
      <c r="BV1" s="144"/>
      <c r="BW1" s="144"/>
      <c r="BX1" s="144"/>
      <c r="BY1" s="144"/>
      <c r="BZ1" s="144"/>
      <c r="CA1" s="144"/>
      <c r="CB1" s="144"/>
      <c r="CC1" s="144"/>
      <c r="CD1" s="144"/>
      <c r="CE1" s="144"/>
      <c r="CF1" s="144"/>
      <c r="CG1" s="144"/>
      <c r="CH1" s="144"/>
      <c r="CI1" s="144"/>
      <c r="CJ1" s="144"/>
      <c r="CK1" s="144"/>
      <c r="CL1" s="144"/>
      <c r="CM1" s="144"/>
      <c r="CN1" s="144"/>
      <c r="CO1" s="144"/>
      <c r="CP1" s="144"/>
      <c r="CQ1" s="144"/>
      <c r="CR1" s="144"/>
      <c r="CS1" s="144"/>
      <c r="CT1" s="144"/>
      <c r="CU1" s="144"/>
      <c r="CV1" s="144"/>
      <c r="CW1" s="144"/>
      <c r="CX1" s="144"/>
      <c r="CY1" s="144"/>
      <c r="CZ1" s="144"/>
      <c r="DA1" s="144"/>
      <c r="DB1" s="144"/>
      <c r="DC1" s="144"/>
      <c r="DD1" s="144"/>
      <c r="DE1" s="144"/>
      <c r="DF1" s="144"/>
      <c r="DG1" s="144"/>
      <c r="DH1" s="144"/>
      <c r="DI1" s="144"/>
      <c r="DJ1" s="144"/>
      <c r="DK1" s="144"/>
      <c r="DL1" s="144"/>
      <c r="DM1" s="144"/>
      <c r="DN1" s="144"/>
      <c r="DO1" s="144"/>
      <c r="DP1" s="144"/>
      <c r="DQ1" s="144"/>
      <c r="DR1" s="144"/>
      <c r="DS1" s="144"/>
      <c r="DT1" s="144"/>
      <c r="DU1" s="144"/>
      <c r="DV1" s="144"/>
      <c r="DW1" s="144"/>
      <c r="DX1" s="144"/>
      <c r="DY1" s="144"/>
      <c r="DZ1" s="144"/>
      <c r="EA1" s="144"/>
      <c r="EB1" s="144"/>
      <c r="EC1" s="144"/>
      <c r="ED1" s="144"/>
      <c r="EE1" s="144"/>
      <c r="EF1" s="144"/>
      <c r="EG1" s="144"/>
      <c r="EH1" s="144"/>
      <c r="EI1" s="144"/>
      <c r="EJ1" s="144"/>
      <c r="EK1" s="144"/>
      <c r="EL1" s="144"/>
      <c r="EM1" s="144"/>
      <c r="EN1" s="144"/>
      <c r="EO1" s="144"/>
      <c r="EP1" s="144"/>
      <c r="EQ1" s="144"/>
      <c r="ER1" s="144"/>
      <c r="ES1" s="144"/>
      <c r="ET1" s="144"/>
      <c r="EU1" s="144"/>
      <c r="EV1" s="144"/>
      <c r="EW1" s="144"/>
      <c r="EX1" s="144"/>
      <c r="EY1" s="144"/>
      <c r="EZ1" s="144"/>
      <c r="FA1" s="144"/>
      <c r="FB1" s="144"/>
      <c r="FC1" s="144"/>
      <c r="FD1" s="144"/>
      <c r="FE1" s="144"/>
      <c r="FF1" s="144"/>
      <c r="FG1" s="144"/>
      <c r="FH1" s="144"/>
      <c r="FI1" s="144"/>
      <c r="FJ1" s="144"/>
      <c r="FK1" s="144"/>
      <c r="FL1" s="144"/>
      <c r="FM1" s="144"/>
      <c r="FN1" s="144"/>
      <c r="FO1" s="144"/>
      <c r="FP1" s="144"/>
      <c r="FQ1" s="144"/>
      <c r="FR1" s="144"/>
      <c r="FS1" s="144"/>
      <c r="FT1" s="144"/>
      <c r="FU1" s="144"/>
      <c r="FV1" s="144"/>
      <c r="FW1" s="144"/>
      <c r="FX1" s="144"/>
      <c r="FY1" s="144"/>
      <c r="FZ1" s="144"/>
      <c r="GA1" s="144"/>
      <c r="GB1" s="144"/>
      <c r="GC1" s="144"/>
      <c r="GD1" s="144"/>
      <c r="GE1" s="144"/>
      <c r="GF1" s="144"/>
      <c r="GG1" s="144"/>
      <c r="GH1" s="144"/>
      <c r="GI1" s="144"/>
      <c r="GJ1" s="144"/>
      <c r="GK1" s="144"/>
      <c r="GL1" s="144"/>
      <c r="GM1" s="144"/>
      <c r="GN1" s="144"/>
      <c r="GO1" s="144"/>
      <c r="GP1" s="144"/>
      <c r="GQ1" s="144"/>
      <c r="GR1" s="144"/>
      <c r="GS1" s="144"/>
      <c r="GT1" s="144"/>
      <c r="GU1" s="144"/>
      <c r="GV1" s="144"/>
      <c r="GW1" s="144"/>
      <c r="GX1" s="144"/>
      <c r="GY1" s="144"/>
      <c r="GZ1" s="144"/>
      <c r="HA1" s="144"/>
      <c r="HB1" s="144"/>
      <c r="HC1" s="144"/>
      <c r="HD1" s="144"/>
      <c r="HE1" s="144"/>
      <c r="HF1" s="144"/>
      <c r="HG1" s="144"/>
      <c r="HH1" s="144"/>
      <c r="HI1" s="144"/>
      <c r="HJ1" s="144"/>
      <c r="HK1" s="144"/>
      <c r="HL1" s="144"/>
      <c r="HM1" s="144"/>
      <c r="HN1" s="144"/>
      <c r="HO1" s="144"/>
      <c r="HP1" s="144"/>
      <c r="HQ1" s="144"/>
      <c r="HR1" s="144"/>
      <c r="HS1" s="144"/>
      <c r="HT1" s="144"/>
      <c r="HU1" s="144"/>
      <c r="HV1" s="144"/>
      <c r="HW1" s="144"/>
      <c r="HX1" s="144"/>
      <c r="HY1" s="144"/>
      <c r="HZ1" s="144"/>
      <c r="IA1" s="144"/>
      <c r="IB1" s="144"/>
      <c r="IC1" s="144"/>
      <c r="ID1" s="144"/>
      <c r="IE1" s="144"/>
      <c r="IF1" s="144"/>
      <c r="IG1" s="144"/>
      <c r="IH1" s="144"/>
      <c r="II1" s="144"/>
      <c r="IJ1" s="144"/>
      <c r="IK1" s="144"/>
      <c r="IL1" s="144"/>
      <c r="IM1" s="144"/>
      <c r="IN1" s="144"/>
      <c r="IO1" s="144"/>
      <c r="IP1" s="144"/>
      <c r="IQ1" s="144"/>
    </row>
    <row r="2" spans="1:257" ht="18" customHeight="1" x14ac:dyDescent="0.3">
      <c r="B2" s="7" t="s">
        <v>1009</v>
      </c>
      <c r="C2" s="7"/>
      <c r="D2" s="7"/>
      <c r="E2" s="143"/>
      <c r="F2" s="143"/>
      <c r="G2" s="143"/>
      <c r="H2" s="149"/>
      <c r="P2" s="174"/>
      <c r="R2" s="144"/>
      <c r="S2" s="144"/>
      <c r="T2" s="144"/>
      <c r="U2" s="144"/>
      <c r="V2" s="144"/>
      <c r="W2" s="144"/>
      <c r="X2" s="144"/>
      <c r="Y2" s="144"/>
      <c r="Z2" s="144"/>
      <c r="AA2" s="144"/>
      <c r="AB2" s="144"/>
      <c r="AC2" s="144"/>
      <c r="AD2" s="144"/>
      <c r="AE2" s="144"/>
      <c r="AF2" s="144"/>
      <c r="AG2" s="144"/>
      <c r="AH2" s="144"/>
      <c r="AI2" s="144"/>
      <c r="AJ2" s="144"/>
      <c r="AK2" s="144"/>
      <c r="AL2" s="144"/>
      <c r="AM2" s="144"/>
      <c r="AN2" s="144"/>
      <c r="AO2" s="144"/>
      <c r="AP2" s="144"/>
      <c r="AQ2" s="144"/>
      <c r="AR2" s="144"/>
      <c r="AS2" s="144"/>
      <c r="AT2" s="144"/>
      <c r="AU2" s="144"/>
      <c r="AV2" s="144"/>
      <c r="AW2" s="144"/>
      <c r="AX2" s="144"/>
      <c r="AY2" s="144"/>
      <c r="AZ2" s="144"/>
      <c r="BA2" s="144"/>
      <c r="BB2" s="144"/>
      <c r="BC2" s="144"/>
      <c r="BD2" s="144"/>
      <c r="BE2" s="144"/>
      <c r="BF2" s="144"/>
      <c r="BG2" s="144"/>
      <c r="BH2" s="144"/>
      <c r="BI2" s="144"/>
      <c r="BJ2" s="144"/>
      <c r="BK2" s="144"/>
      <c r="BL2" s="144"/>
      <c r="BM2" s="144"/>
      <c r="BN2" s="144"/>
      <c r="BO2" s="144"/>
      <c r="BP2" s="144"/>
      <c r="BQ2" s="144"/>
      <c r="BR2" s="144"/>
      <c r="BS2" s="144"/>
      <c r="BT2" s="144"/>
      <c r="BU2" s="144"/>
      <c r="BV2" s="144"/>
      <c r="BW2" s="144"/>
      <c r="BX2" s="144"/>
      <c r="BY2" s="144"/>
      <c r="BZ2" s="144"/>
      <c r="CA2" s="144"/>
      <c r="CB2" s="144"/>
      <c r="CC2" s="144"/>
      <c r="CD2" s="144"/>
      <c r="CE2" s="144"/>
      <c r="CF2" s="144"/>
      <c r="CG2" s="144"/>
      <c r="CH2" s="144"/>
      <c r="CI2" s="144"/>
      <c r="CJ2" s="144"/>
      <c r="CK2" s="144"/>
      <c r="CL2" s="144"/>
      <c r="CM2" s="144"/>
      <c r="CN2" s="144"/>
      <c r="CO2" s="144"/>
      <c r="CP2" s="144"/>
      <c r="CQ2" s="144"/>
      <c r="CR2" s="144"/>
      <c r="CS2" s="144"/>
      <c r="CT2" s="144"/>
      <c r="CU2" s="144"/>
      <c r="CV2" s="144"/>
      <c r="CW2" s="144"/>
      <c r="CX2" s="144"/>
      <c r="CY2" s="144"/>
      <c r="CZ2" s="144"/>
      <c r="DA2" s="144"/>
      <c r="DB2" s="144"/>
      <c r="DC2" s="144"/>
      <c r="DD2" s="144"/>
      <c r="DE2" s="144"/>
      <c r="DF2" s="144"/>
      <c r="DG2" s="144"/>
      <c r="DH2" s="144"/>
      <c r="DI2" s="144"/>
      <c r="DJ2" s="144"/>
      <c r="DK2" s="144"/>
      <c r="DL2" s="144"/>
      <c r="DM2" s="144"/>
      <c r="DN2" s="144"/>
      <c r="DO2" s="144"/>
      <c r="DP2" s="144"/>
      <c r="DQ2" s="144"/>
      <c r="DR2" s="144"/>
      <c r="DS2" s="144"/>
      <c r="DT2" s="144"/>
      <c r="DU2" s="144"/>
      <c r="DV2" s="144"/>
      <c r="DW2" s="144"/>
      <c r="DX2" s="144"/>
      <c r="DY2" s="144"/>
      <c r="DZ2" s="144"/>
      <c r="EA2" s="144"/>
      <c r="EB2" s="144"/>
      <c r="EC2" s="144"/>
      <c r="ED2" s="144"/>
      <c r="EE2" s="144"/>
      <c r="EF2" s="144"/>
      <c r="EG2" s="144"/>
      <c r="EH2" s="144"/>
      <c r="EI2" s="144"/>
      <c r="EJ2" s="144"/>
      <c r="EK2" s="144"/>
      <c r="EL2" s="144"/>
      <c r="EM2" s="144"/>
      <c r="EN2" s="144"/>
      <c r="EO2" s="144"/>
      <c r="EP2" s="144"/>
      <c r="EQ2" s="144"/>
      <c r="ER2" s="144"/>
      <c r="ES2" s="144"/>
      <c r="ET2" s="144"/>
      <c r="EU2" s="144"/>
      <c r="EV2" s="144"/>
      <c r="EW2" s="144"/>
      <c r="EX2" s="144"/>
      <c r="EY2" s="144"/>
      <c r="EZ2" s="144"/>
      <c r="FA2" s="144"/>
      <c r="FB2" s="144"/>
      <c r="FC2" s="144"/>
      <c r="FD2" s="144"/>
      <c r="FE2" s="144"/>
      <c r="FF2" s="144"/>
      <c r="FG2" s="144"/>
      <c r="FH2" s="144"/>
      <c r="FI2" s="144"/>
      <c r="FJ2" s="144"/>
      <c r="FK2" s="144"/>
      <c r="FL2" s="144"/>
      <c r="FM2" s="144"/>
      <c r="FN2" s="144"/>
      <c r="FO2" s="144"/>
      <c r="FP2" s="144"/>
      <c r="FQ2" s="144"/>
      <c r="FR2" s="144"/>
      <c r="FS2" s="144"/>
      <c r="FT2" s="144"/>
      <c r="FU2" s="144"/>
      <c r="FV2" s="144"/>
      <c r="FW2" s="144"/>
      <c r="FX2" s="144"/>
      <c r="FY2" s="144"/>
      <c r="FZ2" s="144"/>
      <c r="GA2" s="144"/>
      <c r="GB2" s="144"/>
      <c r="GC2" s="144"/>
      <c r="GD2" s="144"/>
      <c r="GE2" s="144"/>
      <c r="GF2" s="144"/>
      <c r="GG2" s="144"/>
      <c r="GH2" s="144"/>
      <c r="GI2" s="144"/>
      <c r="GJ2" s="144"/>
      <c r="GK2" s="144"/>
      <c r="GL2" s="144"/>
      <c r="GM2" s="144"/>
      <c r="GN2" s="144"/>
      <c r="GO2" s="144"/>
      <c r="GP2" s="144"/>
      <c r="GQ2" s="144"/>
      <c r="GR2" s="144"/>
      <c r="GS2" s="144"/>
      <c r="GT2" s="144"/>
      <c r="GU2" s="144"/>
      <c r="GV2" s="144"/>
      <c r="GW2" s="144"/>
      <c r="GX2" s="144"/>
      <c r="GY2" s="144"/>
      <c r="GZ2" s="144"/>
      <c r="HA2" s="144"/>
      <c r="HB2" s="144"/>
      <c r="HC2" s="144"/>
      <c r="HD2" s="144"/>
      <c r="HE2" s="144"/>
      <c r="HF2" s="144"/>
      <c r="HG2" s="144"/>
      <c r="HH2" s="144"/>
      <c r="HI2" s="144"/>
      <c r="HJ2" s="144"/>
      <c r="HK2" s="144"/>
      <c r="HL2" s="144"/>
      <c r="HM2" s="144"/>
      <c r="HN2" s="144"/>
      <c r="HO2" s="144"/>
      <c r="HP2" s="144"/>
      <c r="HQ2" s="144"/>
      <c r="HR2" s="144"/>
      <c r="HS2" s="144"/>
      <c r="HT2" s="144"/>
      <c r="HU2" s="144"/>
      <c r="HV2" s="144"/>
      <c r="HW2" s="144"/>
      <c r="HX2" s="144"/>
      <c r="HY2" s="144"/>
      <c r="HZ2" s="144"/>
      <c r="IA2" s="144"/>
      <c r="IB2" s="144"/>
      <c r="IC2" s="144"/>
      <c r="ID2" s="144"/>
      <c r="IE2" s="144"/>
      <c r="IF2" s="144"/>
      <c r="IG2" s="144"/>
      <c r="IH2" s="144"/>
      <c r="II2" s="144"/>
      <c r="IJ2" s="144"/>
      <c r="IK2" s="144"/>
      <c r="IL2" s="144"/>
      <c r="IM2" s="144"/>
      <c r="IN2" s="144"/>
      <c r="IO2" s="144"/>
      <c r="IP2" s="144"/>
      <c r="IQ2" s="144"/>
    </row>
    <row r="3" spans="1:257" ht="18" customHeight="1" x14ac:dyDescent="0.3">
      <c r="B3" s="7" t="s">
        <v>1010</v>
      </c>
      <c r="C3" s="7"/>
      <c r="D3" s="7"/>
      <c r="E3" s="143"/>
      <c r="F3" s="143"/>
      <c r="G3" s="143"/>
      <c r="H3" s="149"/>
      <c r="P3" s="174"/>
      <c r="R3" s="144"/>
      <c r="S3" s="144"/>
      <c r="T3" s="144"/>
      <c r="U3" s="144"/>
      <c r="V3" s="144"/>
      <c r="W3" s="144"/>
      <c r="X3" s="144"/>
      <c r="Y3" s="144"/>
      <c r="Z3" s="144"/>
      <c r="AA3" s="144"/>
      <c r="AB3" s="144"/>
      <c r="AC3" s="144"/>
      <c r="AD3" s="144"/>
      <c r="AE3" s="144"/>
      <c r="AF3" s="144"/>
      <c r="AG3" s="144"/>
      <c r="AH3" s="144"/>
      <c r="AI3" s="144"/>
      <c r="AJ3" s="144"/>
      <c r="AK3" s="144"/>
      <c r="AL3" s="144"/>
      <c r="AM3" s="144"/>
      <c r="AN3" s="144"/>
      <c r="AO3" s="144"/>
      <c r="AP3" s="144"/>
      <c r="AQ3" s="144"/>
      <c r="AR3" s="144"/>
      <c r="AS3" s="144"/>
      <c r="AT3" s="144"/>
      <c r="AU3" s="144"/>
      <c r="AV3" s="144"/>
      <c r="AW3" s="144"/>
      <c r="AX3" s="144"/>
      <c r="AY3" s="144"/>
      <c r="AZ3" s="144"/>
      <c r="BA3" s="144"/>
      <c r="BB3" s="144"/>
      <c r="BC3" s="144"/>
      <c r="BD3" s="144"/>
      <c r="BE3" s="144"/>
      <c r="BF3" s="144"/>
      <c r="BG3" s="144"/>
      <c r="BH3" s="144"/>
      <c r="BI3" s="144"/>
      <c r="BJ3" s="144"/>
      <c r="BK3" s="144"/>
      <c r="BL3" s="144"/>
      <c r="BM3" s="144"/>
      <c r="BN3" s="144"/>
      <c r="BO3" s="144"/>
      <c r="BP3" s="144"/>
      <c r="BQ3" s="144"/>
      <c r="BR3" s="144"/>
      <c r="BS3" s="144"/>
      <c r="BT3" s="144"/>
      <c r="BU3" s="144"/>
      <c r="BV3" s="144"/>
      <c r="BW3" s="144"/>
      <c r="BX3" s="144"/>
      <c r="BY3" s="144"/>
      <c r="BZ3" s="144"/>
      <c r="CA3" s="144"/>
      <c r="CB3" s="144"/>
      <c r="CC3" s="144"/>
      <c r="CD3" s="144"/>
      <c r="CE3" s="144"/>
      <c r="CF3" s="144"/>
      <c r="CG3" s="144"/>
      <c r="CH3" s="144"/>
      <c r="CI3" s="144"/>
      <c r="CJ3" s="144"/>
      <c r="CK3" s="144"/>
      <c r="CL3" s="144"/>
      <c r="CM3" s="144"/>
      <c r="CN3" s="144"/>
      <c r="CO3" s="144"/>
      <c r="CP3" s="144"/>
      <c r="CQ3" s="144"/>
      <c r="CR3" s="144"/>
      <c r="CS3" s="144"/>
      <c r="CT3" s="144"/>
      <c r="CU3" s="144"/>
      <c r="CV3" s="144"/>
      <c r="CW3" s="144"/>
      <c r="CX3" s="144"/>
      <c r="CY3" s="144"/>
      <c r="CZ3" s="144"/>
      <c r="DA3" s="144"/>
      <c r="DB3" s="144"/>
      <c r="DC3" s="144"/>
      <c r="DD3" s="144"/>
      <c r="DE3" s="144"/>
      <c r="DF3" s="144"/>
      <c r="DG3" s="144"/>
      <c r="DH3" s="144"/>
      <c r="DI3" s="144"/>
      <c r="DJ3" s="144"/>
      <c r="DK3" s="144"/>
      <c r="DL3" s="144"/>
      <c r="DM3" s="144"/>
      <c r="DN3" s="144"/>
      <c r="DO3" s="144"/>
      <c r="DP3" s="144"/>
      <c r="DQ3" s="144"/>
      <c r="DR3" s="144"/>
      <c r="DS3" s="144"/>
      <c r="DT3" s="144"/>
      <c r="DU3" s="144"/>
      <c r="DV3" s="144"/>
      <c r="DW3" s="144"/>
      <c r="DX3" s="144"/>
      <c r="DY3" s="144"/>
      <c r="DZ3" s="144"/>
      <c r="EA3" s="144"/>
      <c r="EB3" s="144"/>
      <c r="EC3" s="144"/>
      <c r="ED3" s="144"/>
      <c r="EE3" s="144"/>
      <c r="EF3" s="144"/>
      <c r="EG3" s="144"/>
      <c r="EH3" s="144"/>
      <c r="EI3" s="144"/>
      <c r="EJ3" s="144"/>
      <c r="EK3" s="144"/>
      <c r="EL3" s="144"/>
      <c r="EM3" s="144"/>
      <c r="EN3" s="144"/>
      <c r="EO3" s="144"/>
      <c r="EP3" s="144"/>
      <c r="EQ3" s="144"/>
      <c r="ER3" s="144"/>
      <c r="ES3" s="144"/>
      <c r="ET3" s="144"/>
      <c r="EU3" s="144"/>
      <c r="EV3" s="144"/>
      <c r="EW3" s="144"/>
      <c r="EX3" s="144"/>
      <c r="EY3" s="144"/>
      <c r="EZ3" s="144"/>
      <c r="FA3" s="144"/>
      <c r="FB3" s="144"/>
      <c r="FC3" s="144"/>
      <c r="FD3" s="144"/>
      <c r="FE3" s="144"/>
      <c r="FF3" s="144"/>
      <c r="FG3" s="144"/>
      <c r="FH3" s="144"/>
      <c r="FI3" s="144"/>
      <c r="FJ3" s="144"/>
      <c r="FK3" s="144"/>
      <c r="FL3" s="144"/>
      <c r="FM3" s="144"/>
      <c r="FN3" s="144"/>
      <c r="FO3" s="144"/>
      <c r="FP3" s="144"/>
      <c r="FQ3" s="144"/>
      <c r="FR3" s="144"/>
      <c r="FS3" s="144"/>
      <c r="FT3" s="144"/>
      <c r="FU3" s="144"/>
      <c r="FV3" s="144"/>
      <c r="FW3" s="144"/>
      <c r="FX3" s="144"/>
      <c r="FY3" s="144"/>
      <c r="FZ3" s="144"/>
      <c r="GA3" s="144"/>
      <c r="GB3" s="144"/>
      <c r="GC3" s="144"/>
      <c r="GD3" s="144"/>
      <c r="GE3" s="144"/>
      <c r="GF3" s="144"/>
      <c r="GG3" s="144"/>
      <c r="GH3" s="144"/>
      <c r="GI3" s="144"/>
      <c r="GJ3" s="144"/>
      <c r="GK3" s="144"/>
      <c r="GL3" s="144"/>
      <c r="GM3" s="144"/>
      <c r="GN3" s="144"/>
      <c r="GO3" s="144"/>
      <c r="GP3" s="144"/>
      <c r="GQ3" s="144"/>
      <c r="GR3" s="144"/>
      <c r="GS3" s="144"/>
      <c r="GT3" s="144"/>
      <c r="GU3" s="144"/>
      <c r="GV3" s="144"/>
      <c r="GW3" s="144"/>
      <c r="GX3" s="144"/>
      <c r="GY3" s="144"/>
      <c r="GZ3" s="144"/>
      <c r="HA3" s="144"/>
      <c r="HB3" s="144"/>
      <c r="HC3" s="144"/>
      <c r="HD3" s="144"/>
      <c r="HE3" s="144"/>
      <c r="HF3" s="144"/>
      <c r="HG3" s="144"/>
      <c r="HH3" s="144"/>
      <c r="HI3" s="144"/>
      <c r="HJ3" s="144"/>
      <c r="HK3" s="144"/>
      <c r="HL3" s="144"/>
      <c r="HM3" s="144"/>
      <c r="HN3" s="144"/>
      <c r="HO3" s="144"/>
      <c r="HP3" s="144"/>
      <c r="HQ3" s="144"/>
      <c r="HR3" s="144"/>
      <c r="HS3" s="144"/>
      <c r="HT3" s="144"/>
      <c r="HU3" s="144"/>
      <c r="HV3" s="144"/>
      <c r="HW3" s="144"/>
      <c r="HX3" s="144"/>
      <c r="HY3" s="144"/>
      <c r="HZ3" s="144"/>
      <c r="IA3" s="144"/>
      <c r="IB3" s="144"/>
      <c r="IC3" s="144"/>
      <c r="ID3" s="144"/>
      <c r="IE3" s="144"/>
      <c r="IF3" s="144"/>
      <c r="IG3" s="144"/>
      <c r="IH3" s="144"/>
      <c r="II3" s="144"/>
      <c r="IJ3" s="144"/>
      <c r="IK3" s="144"/>
      <c r="IL3" s="144"/>
      <c r="IM3" s="144"/>
      <c r="IN3" s="144"/>
      <c r="IO3" s="144"/>
      <c r="IP3" s="144"/>
      <c r="IQ3" s="144"/>
    </row>
    <row r="4" spans="1:257" ht="18" customHeight="1" x14ac:dyDescent="0.3">
      <c r="B4" s="7" t="s">
        <v>1011</v>
      </c>
      <c r="C4" s="529"/>
      <c r="D4" s="530"/>
      <c r="E4" s="143"/>
      <c r="F4" s="143"/>
      <c r="G4" s="143"/>
      <c r="H4" s="149"/>
      <c r="P4" s="17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c r="AX4" s="144"/>
      <c r="AY4" s="144"/>
      <c r="AZ4" s="144"/>
      <c r="BA4" s="144"/>
      <c r="BB4" s="144"/>
      <c r="BC4" s="144"/>
      <c r="BD4" s="144"/>
      <c r="BE4" s="144"/>
      <c r="BF4" s="144"/>
      <c r="BG4" s="144"/>
      <c r="BH4" s="144"/>
      <c r="BI4" s="144"/>
      <c r="BJ4" s="144"/>
      <c r="BK4" s="144"/>
      <c r="BL4" s="144"/>
      <c r="BM4" s="144"/>
      <c r="BN4" s="144"/>
      <c r="BO4" s="144"/>
      <c r="BP4" s="144"/>
      <c r="BQ4" s="144"/>
      <c r="BR4" s="144"/>
      <c r="BS4" s="144"/>
      <c r="BT4" s="144"/>
      <c r="BU4" s="144"/>
      <c r="BV4" s="144"/>
      <c r="BW4" s="144"/>
      <c r="BX4" s="144"/>
      <c r="BY4" s="144"/>
      <c r="BZ4" s="144"/>
      <c r="CA4" s="144"/>
      <c r="CB4" s="144"/>
      <c r="CC4" s="144"/>
      <c r="CD4" s="144"/>
      <c r="CE4" s="144"/>
      <c r="CF4" s="144"/>
      <c r="CG4" s="144"/>
      <c r="CH4" s="144"/>
      <c r="CI4" s="144"/>
      <c r="CJ4" s="144"/>
      <c r="CK4" s="144"/>
      <c r="CL4" s="144"/>
      <c r="CM4" s="144"/>
      <c r="CN4" s="144"/>
      <c r="CO4" s="144"/>
      <c r="CP4" s="144"/>
      <c r="CQ4" s="144"/>
      <c r="CR4" s="144"/>
      <c r="CS4" s="144"/>
      <c r="CT4" s="144"/>
      <c r="CU4" s="144"/>
      <c r="CV4" s="144"/>
      <c r="CW4" s="144"/>
      <c r="CX4" s="144"/>
      <c r="CY4" s="144"/>
      <c r="CZ4" s="144"/>
      <c r="DA4" s="144"/>
      <c r="DB4" s="144"/>
      <c r="DC4" s="144"/>
      <c r="DD4" s="144"/>
      <c r="DE4" s="144"/>
      <c r="DF4" s="144"/>
      <c r="DG4" s="144"/>
      <c r="DH4" s="144"/>
      <c r="DI4" s="144"/>
      <c r="DJ4" s="144"/>
      <c r="DK4" s="144"/>
      <c r="DL4" s="144"/>
      <c r="DM4" s="144"/>
      <c r="DN4" s="144"/>
      <c r="DO4" s="144"/>
      <c r="DP4" s="144"/>
      <c r="DQ4" s="144"/>
      <c r="DR4" s="144"/>
      <c r="DS4" s="144"/>
      <c r="DT4" s="144"/>
      <c r="DU4" s="144"/>
      <c r="DV4" s="144"/>
      <c r="DW4" s="144"/>
      <c r="DX4" s="144"/>
      <c r="DY4" s="144"/>
      <c r="DZ4" s="144"/>
      <c r="EA4" s="144"/>
      <c r="EB4" s="144"/>
      <c r="EC4" s="144"/>
      <c r="ED4" s="144"/>
      <c r="EE4" s="144"/>
      <c r="EF4" s="144"/>
      <c r="EG4" s="144"/>
      <c r="EH4" s="144"/>
      <c r="EI4" s="144"/>
      <c r="EJ4" s="144"/>
      <c r="EK4" s="144"/>
      <c r="EL4" s="144"/>
      <c r="EM4" s="144"/>
      <c r="EN4" s="144"/>
      <c r="EO4" s="144"/>
      <c r="EP4" s="144"/>
      <c r="EQ4" s="144"/>
      <c r="ER4" s="144"/>
      <c r="ES4" s="144"/>
      <c r="ET4" s="144"/>
      <c r="EU4" s="144"/>
      <c r="EV4" s="144"/>
      <c r="EW4" s="144"/>
      <c r="EX4" s="144"/>
      <c r="EY4" s="144"/>
      <c r="EZ4" s="144"/>
      <c r="FA4" s="144"/>
      <c r="FB4" s="144"/>
      <c r="FC4" s="144"/>
      <c r="FD4" s="144"/>
      <c r="FE4" s="144"/>
      <c r="FF4" s="144"/>
      <c r="FG4" s="144"/>
      <c r="FH4" s="144"/>
      <c r="FI4" s="144"/>
      <c r="FJ4" s="144"/>
      <c r="FK4" s="144"/>
      <c r="FL4" s="144"/>
      <c r="FM4" s="144"/>
      <c r="FN4" s="144"/>
      <c r="FO4" s="144"/>
      <c r="FP4" s="144"/>
      <c r="FQ4" s="144"/>
      <c r="FR4" s="144"/>
      <c r="FS4" s="144"/>
      <c r="FT4" s="144"/>
      <c r="FU4" s="144"/>
      <c r="FV4" s="144"/>
      <c r="FW4" s="144"/>
      <c r="FX4" s="144"/>
      <c r="FY4" s="144"/>
      <c r="FZ4" s="144"/>
      <c r="GA4" s="144"/>
      <c r="GB4" s="144"/>
      <c r="GC4" s="144"/>
      <c r="GD4" s="144"/>
      <c r="GE4" s="144"/>
      <c r="GF4" s="144"/>
      <c r="GG4" s="144"/>
      <c r="GH4" s="144"/>
      <c r="GI4" s="144"/>
      <c r="GJ4" s="144"/>
      <c r="GK4" s="144"/>
      <c r="GL4" s="144"/>
      <c r="GM4" s="144"/>
      <c r="GN4" s="144"/>
      <c r="GO4" s="144"/>
      <c r="GP4" s="144"/>
      <c r="GQ4" s="144"/>
      <c r="GR4" s="144"/>
      <c r="GS4" s="144"/>
      <c r="GT4" s="144"/>
      <c r="GU4" s="144"/>
      <c r="GV4" s="144"/>
      <c r="GW4" s="144"/>
      <c r="GX4" s="144"/>
      <c r="GY4" s="144"/>
      <c r="GZ4" s="144"/>
      <c r="HA4" s="144"/>
      <c r="HB4" s="144"/>
      <c r="HC4" s="144"/>
      <c r="HD4" s="144"/>
      <c r="HE4" s="144"/>
      <c r="HF4" s="144"/>
      <c r="HG4" s="144"/>
      <c r="HH4" s="144"/>
      <c r="HI4" s="144"/>
      <c r="HJ4" s="144"/>
      <c r="HK4" s="144"/>
      <c r="HL4" s="144"/>
      <c r="HM4" s="144"/>
      <c r="HN4" s="144"/>
      <c r="HO4" s="144"/>
      <c r="HP4" s="144"/>
      <c r="HQ4" s="144"/>
      <c r="HR4" s="144"/>
      <c r="HS4" s="144"/>
      <c r="HT4" s="144"/>
      <c r="HU4" s="144"/>
      <c r="HV4" s="144"/>
      <c r="HW4" s="144"/>
      <c r="HX4" s="144"/>
      <c r="HY4" s="144"/>
      <c r="HZ4" s="144"/>
      <c r="IA4" s="144"/>
      <c r="IB4" s="144"/>
      <c r="IC4" s="144"/>
      <c r="ID4" s="144"/>
      <c r="IE4" s="144"/>
      <c r="IF4" s="144"/>
      <c r="IG4" s="144"/>
      <c r="IH4" s="144"/>
      <c r="II4" s="144"/>
      <c r="IJ4" s="144"/>
      <c r="IK4" s="144"/>
      <c r="IL4" s="144"/>
      <c r="IM4" s="144"/>
      <c r="IN4" s="144"/>
      <c r="IO4" s="144"/>
      <c r="IP4" s="144"/>
      <c r="IQ4" s="144"/>
    </row>
    <row r="5" spans="1:257" ht="18" customHeight="1" x14ac:dyDescent="0.3">
      <c r="B5" s="7" t="s">
        <v>1012</v>
      </c>
      <c r="C5" s="529"/>
      <c r="D5" s="530"/>
      <c r="E5" s="143"/>
      <c r="F5" s="143"/>
      <c r="G5" s="143"/>
      <c r="H5" s="149"/>
      <c r="P5" s="17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4"/>
      <c r="AS5" s="144"/>
      <c r="AT5" s="144"/>
      <c r="AU5" s="144"/>
      <c r="AV5" s="144"/>
      <c r="AW5" s="144"/>
      <c r="AX5" s="144"/>
      <c r="AY5" s="144"/>
      <c r="AZ5" s="144"/>
      <c r="BA5" s="144"/>
      <c r="BB5" s="144"/>
      <c r="BC5" s="144"/>
      <c r="BD5" s="144"/>
      <c r="BE5" s="144"/>
      <c r="BF5" s="144"/>
      <c r="BG5" s="144"/>
      <c r="BH5" s="144"/>
      <c r="BI5" s="144"/>
      <c r="BJ5" s="144"/>
      <c r="BK5" s="144"/>
      <c r="BL5" s="144"/>
      <c r="BM5" s="144"/>
      <c r="BN5" s="144"/>
      <c r="BO5" s="144"/>
      <c r="BP5" s="144"/>
      <c r="BQ5" s="144"/>
      <c r="BR5" s="144"/>
      <c r="BS5" s="144"/>
      <c r="BT5" s="144"/>
      <c r="BU5" s="144"/>
      <c r="BV5" s="144"/>
      <c r="BW5" s="144"/>
      <c r="BX5" s="144"/>
      <c r="BY5" s="144"/>
      <c r="BZ5" s="144"/>
      <c r="CA5" s="144"/>
      <c r="CB5" s="144"/>
      <c r="CC5" s="144"/>
      <c r="CD5" s="144"/>
      <c r="CE5" s="144"/>
      <c r="CF5" s="144"/>
      <c r="CG5" s="144"/>
      <c r="CH5" s="144"/>
      <c r="CI5" s="144"/>
      <c r="CJ5" s="144"/>
      <c r="CK5" s="144"/>
      <c r="CL5" s="144"/>
      <c r="CM5" s="144"/>
      <c r="CN5" s="144"/>
      <c r="CO5" s="144"/>
      <c r="CP5" s="144"/>
      <c r="CQ5" s="144"/>
      <c r="CR5" s="144"/>
      <c r="CS5" s="144"/>
      <c r="CT5" s="144"/>
      <c r="CU5" s="144"/>
      <c r="CV5" s="144"/>
      <c r="CW5" s="144"/>
      <c r="CX5" s="144"/>
      <c r="CY5" s="144"/>
      <c r="CZ5" s="144"/>
      <c r="DA5" s="144"/>
      <c r="DB5" s="144"/>
      <c r="DC5" s="144"/>
      <c r="DD5" s="144"/>
      <c r="DE5" s="144"/>
      <c r="DF5" s="144"/>
      <c r="DG5" s="144"/>
      <c r="DH5" s="144"/>
      <c r="DI5" s="144"/>
      <c r="DJ5" s="144"/>
      <c r="DK5" s="144"/>
      <c r="DL5" s="144"/>
      <c r="DM5" s="144"/>
      <c r="DN5" s="144"/>
      <c r="DO5" s="144"/>
      <c r="DP5" s="144"/>
      <c r="DQ5" s="144"/>
      <c r="DR5" s="144"/>
      <c r="DS5" s="144"/>
      <c r="DT5" s="144"/>
      <c r="DU5" s="144"/>
      <c r="DV5" s="144"/>
      <c r="DW5" s="144"/>
      <c r="DX5" s="144"/>
      <c r="DY5" s="144"/>
      <c r="DZ5" s="144"/>
      <c r="EA5" s="144"/>
      <c r="EB5" s="144"/>
      <c r="EC5" s="144"/>
      <c r="ED5" s="144"/>
      <c r="EE5" s="144"/>
      <c r="EF5" s="144"/>
      <c r="EG5" s="144"/>
      <c r="EH5" s="144"/>
      <c r="EI5" s="144"/>
      <c r="EJ5" s="144"/>
      <c r="EK5" s="144"/>
      <c r="EL5" s="144"/>
      <c r="EM5" s="144"/>
      <c r="EN5" s="144"/>
      <c r="EO5" s="144"/>
      <c r="EP5" s="144"/>
      <c r="EQ5" s="144"/>
      <c r="ER5" s="144"/>
      <c r="ES5" s="144"/>
      <c r="ET5" s="144"/>
      <c r="EU5" s="144"/>
      <c r="EV5" s="144"/>
      <c r="EW5" s="144"/>
      <c r="EX5" s="144"/>
      <c r="EY5" s="144"/>
      <c r="EZ5" s="144"/>
      <c r="FA5" s="144"/>
      <c r="FB5" s="144"/>
      <c r="FC5" s="144"/>
      <c r="FD5" s="144"/>
      <c r="FE5" s="144"/>
      <c r="FF5" s="144"/>
      <c r="FG5" s="144"/>
      <c r="FH5" s="144"/>
      <c r="FI5" s="144"/>
      <c r="FJ5" s="144"/>
      <c r="FK5" s="144"/>
      <c r="FL5" s="144"/>
      <c r="FM5" s="144"/>
      <c r="FN5" s="144"/>
      <c r="FO5" s="144"/>
      <c r="FP5" s="144"/>
      <c r="FQ5" s="144"/>
      <c r="FR5" s="144"/>
      <c r="FS5" s="144"/>
      <c r="FT5" s="144"/>
      <c r="FU5" s="144"/>
      <c r="FV5" s="144"/>
      <c r="FW5" s="144"/>
      <c r="FX5" s="144"/>
      <c r="FY5" s="144"/>
      <c r="FZ5" s="144"/>
      <c r="GA5" s="144"/>
      <c r="GB5" s="144"/>
      <c r="GC5" s="144"/>
      <c r="GD5" s="144"/>
      <c r="GE5" s="144"/>
      <c r="GF5" s="144"/>
      <c r="GG5" s="144"/>
      <c r="GH5" s="144"/>
      <c r="GI5" s="144"/>
      <c r="GJ5" s="144"/>
      <c r="GK5" s="144"/>
      <c r="GL5" s="144"/>
      <c r="GM5" s="144"/>
      <c r="GN5" s="144"/>
      <c r="GO5" s="144"/>
      <c r="GP5" s="144"/>
      <c r="GQ5" s="144"/>
      <c r="GR5" s="144"/>
      <c r="GS5" s="144"/>
      <c r="GT5" s="144"/>
      <c r="GU5" s="144"/>
      <c r="GV5" s="144"/>
      <c r="GW5" s="144"/>
      <c r="GX5" s="144"/>
      <c r="GY5" s="144"/>
      <c r="GZ5" s="144"/>
      <c r="HA5" s="144"/>
      <c r="HB5" s="144"/>
      <c r="HC5" s="144"/>
      <c r="HD5" s="144"/>
      <c r="HE5" s="144"/>
      <c r="HF5" s="144"/>
      <c r="HG5" s="144"/>
      <c r="HH5" s="144"/>
      <c r="HI5" s="144"/>
      <c r="HJ5" s="144"/>
      <c r="HK5" s="144"/>
      <c r="HL5" s="144"/>
      <c r="HM5" s="144"/>
      <c r="HN5" s="144"/>
      <c r="HO5" s="144"/>
      <c r="HP5" s="144"/>
      <c r="HQ5" s="144"/>
      <c r="HR5" s="144"/>
      <c r="HS5" s="144"/>
      <c r="HT5" s="144"/>
      <c r="HU5" s="144"/>
      <c r="HV5" s="144"/>
      <c r="HW5" s="144"/>
      <c r="HX5" s="144"/>
      <c r="HY5" s="144"/>
      <c r="HZ5" s="144"/>
      <c r="IA5" s="144"/>
      <c r="IB5" s="144"/>
      <c r="IC5" s="144"/>
      <c r="ID5" s="144"/>
      <c r="IE5" s="144"/>
      <c r="IF5" s="144"/>
      <c r="IG5" s="144"/>
      <c r="IH5" s="144"/>
      <c r="II5" s="144"/>
      <c r="IJ5" s="144"/>
      <c r="IK5" s="144"/>
      <c r="IL5" s="144"/>
      <c r="IM5" s="144"/>
      <c r="IN5" s="144"/>
      <c r="IO5" s="144"/>
      <c r="IP5" s="144"/>
      <c r="IQ5" s="144"/>
    </row>
    <row r="6" spans="1:257" ht="18" customHeight="1" x14ac:dyDescent="0.3">
      <c r="B6" s="7" t="s">
        <v>1013</v>
      </c>
      <c r="C6" s="529"/>
      <c r="D6" s="530"/>
      <c r="E6" s="143"/>
      <c r="F6" s="143"/>
      <c r="G6" s="143"/>
      <c r="H6" s="149"/>
      <c r="P6" s="174"/>
      <c r="R6" s="144"/>
      <c r="S6" s="144"/>
      <c r="T6" s="144"/>
      <c r="U6" s="144"/>
      <c r="V6" s="144"/>
      <c r="W6" s="144"/>
      <c r="X6" s="144"/>
      <c r="Y6" s="144"/>
      <c r="Z6" s="144"/>
      <c r="AA6" s="144"/>
      <c r="AB6" s="144"/>
      <c r="AC6" s="144"/>
      <c r="AD6" s="144"/>
      <c r="AE6" s="144"/>
      <c r="AF6" s="144"/>
      <c r="AG6" s="144"/>
      <c r="AH6" s="144"/>
      <c r="AI6" s="144"/>
      <c r="AJ6" s="144"/>
      <c r="AK6" s="144"/>
      <c r="AL6" s="144"/>
      <c r="AM6" s="144"/>
      <c r="AN6" s="144"/>
      <c r="AO6" s="144"/>
      <c r="AP6" s="144"/>
      <c r="AQ6" s="144"/>
      <c r="AR6" s="144"/>
      <c r="AS6" s="144"/>
      <c r="AT6" s="144"/>
      <c r="AU6" s="144"/>
      <c r="AV6" s="144"/>
      <c r="AW6" s="144"/>
      <c r="AX6" s="144"/>
      <c r="AY6" s="144"/>
      <c r="AZ6" s="144"/>
      <c r="BA6" s="144"/>
      <c r="BB6" s="144"/>
      <c r="BC6" s="144"/>
      <c r="BD6" s="144"/>
      <c r="BE6" s="144"/>
      <c r="BF6" s="144"/>
      <c r="BG6" s="144"/>
      <c r="BH6" s="144"/>
      <c r="BI6" s="144"/>
      <c r="BJ6" s="144"/>
      <c r="BK6" s="144"/>
      <c r="BL6" s="144"/>
      <c r="BM6" s="144"/>
      <c r="BN6" s="144"/>
      <c r="BO6" s="144"/>
      <c r="BP6" s="144"/>
      <c r="BQ6" s="144"/>
      <c r="BR6" s="144"/>
      <c r="BS6" s="144"/>
      <c r="BT6" s="144"/>
      <c r="BU6" s="144"/>
      <c r="BV6" s="144"/>
      <c r="BW6" s="144"/>
      <c r="BX6" s="144"/>
      <c r="BY6" s="144"/>
      <c r="BZ6" s="144"/>
      <c r="CA6" s="144"/>
      <c r="CB6" s="144"/>
      <c r="CC6" s="144"/>
      <c r="CD6" s="144"/>
      <c r="CE6" s="144"/>
      <c r="CF6" s="144"/>
      <c r="CG6" s="144"/>
      <c r="CH6" s="144"/>
      <c r="CI6" s="144"/>
      <c r="CJ6" s="144"/>
      <c r="CK6" s="144"/>
      <c r="CL6" s="144"/>
      <c r="CM6" s="144"/>
      <c r="CN6" s="144"/>
      <c r="CO6" s="144"/>
      <c r="CP6" s="144"/>
      <c r="CQ6" s="144"/>
      <c r="CR6" s="144"/>
      <c r="CS6" s="144"/>
      <c r="CT6" s="144"/>
      <c r="CU6" s="144"/>
      <c r="CV6" s="144"/>
      <c r="CW6" s="144"/>
      <c r="CX6" s="144"/>
      <c r="CY6" s="144"/>
      <c r="CZ6" s="144"/>
      <c r="DA6" s="144"/>
      <c r="DB6" s="144"/>
      <c r="DC6" s="144"/>
      <c r="DD6" s="144"/>
      <c r="DE6" s="144"/>
      <c r="DF6" s="144"/>
      <c r="DG6" s="144"/>
      <c r="DH6" s="144"/>
      <c r="DI6" s="144"/>
      <c r="DJ6" s="144"/>
      <c r="DK6" s="144"/>
      <c r="DL6" s="144"/>
      <c r="DM6" s="144"/>
      <c r="DN6" s="144"/>
      <c r="DO6" s="144"/>
      <c r="DP6" s="144"/>
      <c r="DQ6" s="144"/>
      <c r="DR6" s="144"/>
      <c r="DS6" s="144"/>
      <c r="DT6" s="144"/>
      <c r="DU6" s="144"/>
      <c r="DV6" s="144"/>
      <c r="DW6" s="144"/>
      <c r="DX6" s="144"/>
      <c r="DY6" s="144"/>
      <c r="DZ6" s="144"/>
      <c r="EA6" s="144"/>
      <c r="EB6" s="144"/>
      <c r="EC6" s="144"/>
      <c r="ED6" s="144"/>
      <c r="EE6" s="144"/>
      <c r="EF6" s="144"/>
      <c r="EG6" s="144"/>
      <c r="EH6" s="144"/>
      <c r="EI6" s="144"/>
      <c r="EJ6" s="144"/>
      <c r="EK6" s="144"/>
      <c r="EL6" s="144"/>
      <c r="EM6" s="144"/>
      <c r="EN6" s="144"/>
      <c r="EO6" s="144"/>
      <c r="EP6" s="144"/>
      <c r="EQ6" s="144"/>
      <c r="ER6" s="144"/>
      <c r="ES6" s="144"/>
      <c r="ET6" s="144"/>
      <c r="EU6" s="144"/>
      <c r="EV6" s="144"/>
      <c r="EW6" s="144"/>
      <c r="EX6" s="144"/>
      <c r="EY6" s="144"/>
      <c r="EZ6" s="144"/>
      <c r="FA6" s="144"/>
      <c r="FB6" s="144"/>
      <c r="FC6" s="144"/>
      <c r="FD6" s="144"/>
      <c r="FE6" s="144"/>
      <c r="FF6" s="144"/>
      <c r="FG6" s="144"/>
      <c r="FH6" s="144"/>
      <c r="FI6" s="144"/>
      <c r="FJ6" s="144"/>
      <c r="FK6" s="144"/>
      <c r="FL6" s="144"/>
      <c r="FM6" s="144"/>
      <c r="FN6" s="144"/>
      <c r="FO6" s="144"/>
      <c r="FP6" s="144"/>
      <c r="FQ6" s="144"/>
      <c r="FR6" s="144"/>
      <c r="FS6" s="144"/>
      <c r="FT6" s="144"/>
      <c r="FU6" s="144"/>
      <c r="FV6" s="144"/>
      <c r="FW6" s="144"/>
      <c r="FX6" s="144"/>
      <c r="FY6" s="144"/>
      <c r="FZ6" s="144"/>
      <c r="GA6" s="144"/>
      <c r="GB6" s="144"/>
      <c r="GC6" s="144"/>
      <c r="GD6" s="144"/>
      <c r="GE6" s="144"/>
      <c r="GF6" s="144"/>
      <c r="GG6" s="144"/>
      <c r="GH6" s="144"/>
      <c r="GI6" s="144"/>
      <c r="GJ6" s="144"/>
      <c r="GK6" s="144"/>
      <c r="GL6" s="144"/>
      <c r="GM6" s="144"/>
      <c r="GN6" s="144"/>
      <c r="GO6" s="144"/>
      <c r="GP6" s="144"/>
      <c r="GQ6" s="144"/>
      <c r="GR6" s="144"/>
      <c r="GS6" s="144"/>
      <c r="GT6" s="144"/>
      <c r="GU6" s="144"/>
      <c r="GV6" s="144"/>
      <c r="GW6" s="144"/>
      <c r="GX6" s="144"/>
      <c r="GY6" s="144"/>
      <c r="GZ6" s="144"/>
      <c r="HA6" s="144"/>
      <c r="HB6" s="144"/>
      <c r="HC6" s="144"/>
      <c r="HD6" s="144"/>
      <c r="HE6" s="144"/>
      <c r="HF6" s="144"/>
      <c r="HG6" s="144"/>
      <c r="HH6" s="144"/>
      <c r="HI6" s="144"/>
      <c r="HJ6" s="144"/>
      <c r="HK6" s="144"/>
      <c r="HL6" s="144"/>
      <c r="HM6" s="144"/>
      <c r="HN6" s="144"/>
      <c r="HO6" s="144"/>
      <c r="HP6" s="144"/>
      <c r="HQ6" s="144"/>
      <c r="HR6" s="144"/>
      <c r="HS6" s="144"/>
      <c r="HT6" s="144"/>
      <c r="HU6" s="144"/>
      <c r="HV6" s="144"/>
      <c r="HW6" s="144"/>
      <c r="HX6" s="144"/>
      <c r="HY6" s="144"/>
      <c r="HZ6" s="144"/>
      <c r="IA6" s="144"/>
      <c r="IB6" s="144"/>
      <c r="IC6" s="144"/>
      <c r="ID6" s="144"/>
      <c r="IE6" s="144"/>
      <c r="IF6" s="144"/>
      <c r="IG6" s="144"/>
      <c r="IH6" s="144"/>
      <c r="II6" s="144"/>
      <c r="IJ6" s="144"/>
      <c r="IK6" s="144"/>
      <c r="IL6" s="144"/>
      <c r="IM6" s="144"/>
      <c r="IN6" s="144"/>
      <c r="IO6" s="144"/>
      <c r="IP6" s="144"/>
      <c r="IQ6" s="144"/>
    </row>
    <row r="7" spans="1:257" ht="18" customHeight="1" x14ac:dyDescent="0.3">
      <c r="B7" s="7" t="s">
        <v>1789</v>
      </c>
      <c r="C7" s="529"/>
      <c r="D7" s="530"/>
      <c r="E7" s="143"/>
      <c r="F7" s="143"/>
      <c r="G7" s="143"/>
      <c r="H7" s="149"/>
      <c r="P7" s="174"/>
      <c r="R7" s="144"/>
      <c r="S7" s="144"/>
      <c r="T7" s="144"/>
      <c r="U7" s="144"/>
      <c r="V7" s="144"/>
      <c r="W7" s="144"/>
      <c r="X7" s="144"/>
      <c r="Y7" s="144"/>
      <c r="Z7" s="144"/>
      <c r="AA7" s="144"/>
      <c r="AB7" s="144"/>
      <c r="AC7" s="144"/>
      <c r="AD7" s="144"/>
      <c r="AE7" s="144"/>
      <c r="AF7" s="144"/>
      <c r="AG7" s="144"/>
      <c r="AH7" s="144"/>
      <c r="AI7" s="144"/>
      <c r="AJ7" s="144"/>
      <c r="AK7" s="144"/>
      <c r="AL7" s="144"/>
      <c r="AM7" s="144"/>
      <c r="AN7" s="144"/>
      <c r="AO7" s="144"/>
      <c r="AP7" s="144"/>
      <c r="AQ7" s="144"/>
      <c r="AR7" s="144"/>
      <c r="AS7" s="144"/>
      <c r="AT7" s="144"/>
      <c r="AU7" s="144"/>
      <c r="AV7" s="144"/>
      <c r="AW7" s="144"/>
      <c r="AX7" s="144"/>
      <c r="AY7" s="144"/>
      <c r="AZ7" s="144"/>
      <c r="BA7" s="144"/>
      <c r="BB7" s="144"/>
      <c r="BC7" s="144"/>
      <c r="BD7" s="144"/>
      <c r="BE7" s="144"/>
      <c r="BF7" s="144"/>
      <c r="BG7" s="144"/>
      <c r="BH7" s="144"/>
      <c r="BI7" s="144"/>
      <c r="BJ7" s="144"/>
      <c r="BK7" s="144"/>
      <c r="BL7" s="144"/>
      <c r="BM7" s="144"/>
      <c r="BN7" s="144"/>
      <c r="BO7" s="144"/>
      <c r="BP7" s="144"/>
      <c r="BQ7" s="144"/>
      <c r="BR7" s="144"/>
      <c r="BS7" s="144"/>
      <c r="BT7" s="144"/>
      <c r="BU7" s="144"/>
      <c r="BV7" s="144"/>
      <c r="BW7" s="144"/>
      <c r="BX7" s="144"/>
      <c r="BY7" s="144"/>
      <c r="BZ7" s="144"/>
      <c r="CA7" s="144"/>
      <c r="CB7" s="144"/>
      <c r="CC7" s="144"/>
      <c r="CD7" s="144"/>
      <c r="CE7" s="144"/>
      <c r="CF7" s="144"/>
      <c r="CG7" s="144"/>
      <c r="CH7" s="144"/>
      <c r="CI7" s="144"/>
      <c r="CJ7" s="144"/>
      <c r="CK7" s="144"/>
      <c r="CL7" s="144"/>
      <c r="CM7" s="144"/>
      <c r="CN7" s="144"/>
      <c r="CO7" s="144"/>
      <c r="CP7" s="144"/>
      <c r="CQ7" s="144"/>
      <c r="CR7" s="144"/>
      <c r="CS7" s="144"/>
      <c r="CT7" s="144"/>
      <c r="CU7" s="144"/>
      <c r="CV7" s="144"/>
      <c r="CW7" s="144"/>
      <c r="CX7" s="144"/>
      <c r="CY7" s="144"/>
      <c r="CZ7" s="144"/>
      <c r="DA7" s="144"/>
      <c r="DB7" s="144"/>
      <c r="DC7" s="144"/>
      <c r="DD7" s="144"/>
      <c r="DE7" s="144"/>
      <c r="DF7" s="144"/>
      <c r="DG7" s="144"/>
      <c r="DH7" s="144"/>
      <c r="DI7" s="144"/>
      <c r="DJ7" s="144"/>
      <c r="DK7" s="144"/>
      <c r="DL7" s="144"/>
      <c r="DM7" s="144"/>
      <c r="DN7" s="144"/>
      <c r="DO7" s="144"/>
      <c r="DP7" s="144"/>
      <c r="DQ7" s="144"/>
      <c r="DR7" s="144"/>
      <c r="DS7" s="144"/>
      <c r="DT7" s="144"/>
      <c r="DU7" s="144"/>
      <c r="DV7" s="144"/>
      <c r="DW7" s="144"/>
      <c r="DX7" s="144"/>
      <c r="DY7" s="144"/>
      <c r="DZ7" s="144"/>
      <c r="EA7" s="144"/>
      <c r="EB7" s="144"/>
      <c r="EC7" s="144"/>
      <c r="ED7" s="144"/>
      <c r="EE7" s="144"/>
      <c r="EF7" s="144"/>
      <c r="EG7" s="144"/>
      <c r="EH7" s="144"/>
      <c r="EI7" s="144"/>
      <c r="EJ7" s="144"/>
      <c r="EK7" s="144"/>
      <c r="EL7" s="144"/>
      <c r="EM7" s="144"/>
      <c r="EN7" s="144"/>
      <c r="EO7" s="144"/>
      <c r="EP7" s="144"/>
      <c r="EQ7" s="144"/>
      <c r="ER7" s="144"/>
      <c r="ES7" s="144"/>
      <c r="ET7" s="144"/>
      <c r="EU7" s="144"/>
      <c r="EV7" s="144"/>
      <c r="EW7" s="144"/>
      <c r="EX7" s="144"/>
      <c r="EY7" s="144"/>
      <c r="EZ7" s="144"/>
      <c r="FA7" s="144"/>
      <c r="FB7" s="144"/>
      <c r="FC7" s="144"/>
      <c r="FD7" s="144"/>
      <c r="FE7" s="144"/>
      <c r="FF7" s="144"/>
      <c r="FG7" s="144"/>
      <c r="FH7" s="144"/>
      <c r="FI7" s="144"/>
      <c r="FJ7" s="144"/>
      <c r="FK7" s="144"/>
      <c r="FL7" s="144"/>
      <c r="FM7" s="144"/>
      <c r="FN7" s="144"/>
      <c r="FO7" s="144"/>
      <c r="FP7" s="144"/>
      <c r="FQ7" s="144"/>
      <c r="FR7" s="144"/>
      <c r="FS7" s="144"/>
      <c r="FT7" s="144"/>
      <c r="FU7" s="144"/>
      <c r="FV7" s="144"/>
      <c r="FW7" s="144"/>
      <c r="FX7" s="144"/>
      <c r="FY7" s="144"/>
      <c r="FZ7" s="144"/>
      <c r="GA7" s="144"/>
      <c r="GB7" s="144"/>
      <c r="GC7" s="144"/>
      <c r="GD7" s="144"/>
      <c r="GE7" s="144"/>
      <c r="GF7" s="144"/>
      <c r="GG7" s="144"/>
      <c r="GH7" s="144"/>
      <c r="GI7" s="144"/>
      <c r="GJ7" s="144"/>
      <c r="GK7" s="144"/>
      <c r="GL7" s="144"/>
      <c r="GM7" s="144"/>
      <c r="GN7" s="144"/>
      <c r="GO7" s="144"/>
      <c r="GP7" s="144"/>
      <c r="GQ7" s="144"/>
      <c r="GR7" s="144"/>
      <c r="GS7" s="144"/>
      <c r="GT7" s="144"/>
      <c r="GU7" s="144"/>
      <c r="GV7" s="144"/>
      <c r="GW7" s="144"/>
      <c r="GX7" s="144"/>
      <c r="GY7" s="144"/>
      <c r="GZ7" s="144"/>
      <c r="HA7" s="144"/>
      <c r="HB7" s="144"/>
      <c r="HC7" s="144"/>
      <c r="HD7" s="144"/>
      <c r="HE7" s="144"/>
      <c r="HF7" s="144"/>
      <c r="HG7" s="144"/>
      <c r="HH7" s="144"/>
      <c r="HI7" s="144"/>
      <c r="HJ7" s="144"/>
      <c r="HK7" s="144"/>
      <c r="HL7" s="144"/>
      <c r="HM7" s="144"/>
      <c r="HN7" s="144"/>
      <c r="HO7" s="144"/>
      <c r="HP7" s="144"/>
      <c r="HQ7" s="144"/>
      <c r="HR7" s="144"/>
      <c r="HS7" s="144"/>
      <c r="HT7" s="144"/>
      <c r="HU7" s="144"/>
      <c r="HV7" s="144"/>
      <c r="HW7" s="144"/>
      <c r="HX7" s="144"/>
      <c r="HY7" s="144"/>
      <c r="HZ7" s="144"/>
      <c r="IA7" s="144"/>
      <c r="IB7" s="144"/>
      <c r="IC7" s="144"/>
      <c r="ID7" s="144"/>
      <c r="IE7" s="144"/>
      <c r="IF7" s="144"/>
      <c r="IG7" s="144"/>
      <c r="IH7" s="144"/>
      <c r="II7" s="144"/>
      <c r="IJ7" s="144"/>
      <c r="IK7" s="144"/>
      <c r="IL7" s="144"/>
      <c r="IM7" s="144"/>
      <c r="IN7" s="144"/>
      <c r="IO7" s="144"/>
      <c r="IP7" s="144"/>
      <c r="IQ7" s="144"/>
    </row>
    <row r="8" spans="1:257" ht="18" customHeight="1" x14ac:dyDescent="0.3">
      <c r="B8" s="529"/>
      <c r="C8" s="529"/>
      <c r="D8" s="530"/>
      <c r="E8" s="143"/>
      <c r="F8" s="143"/>
      <c r="G8" s="143"/>
      <c r="H8" s="149"/>
      <c r="P8" s="174"/>
      <c r="R8" s="144"/>
      <c r="S8" s="144"/>
      <c r="T8" s="144"/>
      <c r="U8" s="144"/>
      <c r="V8" s="144"/>
      <c r="W8" s="144"/>
      <c r="X8" s="144"/>
      <c r="Y8" s="144"/>
      <c r="Z8" s="144"/>
      <c r="AA8" s="144"/>
      <c r="AB8" s="144"/>
      <c r="AC8" s="144"/>
      <c r="AD8" s="144"/>
      <c r="AE8" s="144"/>
      <c r="AF8" s="144"/>
      <c r="AG8" s="144"/>
      <c r="AH8" s="144"/>
      <c r="AI8" s="144"/>
      <c r="AJ8" s="144"/>
      <c r="AK8" s="144"/>
      <c r="AL8" s="144"/>
      <c r="AM8" s="144"/>
      <c r="AN8" s="144"/>
      <c r="AO8" s="144"/>
      <c r="AP8" s="144"/>
      <c r="AQ8" s="144"/>
      <c r="AR8" s="144"/>
      <c r="AS8" s="144"/>
      <c r="AT8" s="144"/>
      <c r="AU8" s="144"/>
      <c r="AV8" s="144"/>
      <c r="AW8" s="144"/>
      <c r="AX8" s="144"/>
      <c r="AY8" s="144"/>
      <c r="AZ8" s="144"/>
      <c r="BA8" s="144"/>
      <c r="BB8" s="144"/>
      <c r="BC8" s="144"/>
      <c r="BD8" s="144"/>
      <c r="BE8" s="144"/>
      <c r="BF8" s="144"/>
      <c r="BG8" s="144"/>
      <c r="BH8" s="144"/>
      <c r="BI8" s="144"/>
      <c r="BJ8" s="144"/>
      <c r="BK8" s="144"/>
      <c r="BL8" s="144"/>
      <c r="BM8" s="144"/>
      <c r="BN8" s="144"/>
      <c r="BO8" s="144"/>
      <c r="BP8" s="144"/>
      <c r="BQ8" s="144"/>
      <c r="BR8" s="144"/>
      <c r="BS8" s="144"/>
      <c r="BT8" s="144"/>
      <c r="BU8" s="144"/>
      <c r="BV8" s="144"/>
      <c r="BW8" s="144"/>
      <c r="BX8" s="144"/>
      <c r="BY8" s="144"/>
      <c r="BZ8" s="144"/>
      <c r="CA8" s="144"/>
      <c r="CB8" s="144"/>
      <c r="CC8" s="144"/>
      <c r="CD8" s="144"/>
      <c r="CE8" s="144"/>
      <c r="CF8" s="144"/>
      <c r="CG8" s="144"/>
      <c r="CH8" s="144"/>
      <c r="CI8" s="144"/>
      <c r="CJ8" s="144"/>
      <c r="CK8" s="144"/>
      <c r="CL8" s="144"/>
      <c r="CM8" s="144"/>
      <c r="CN8" s="144"/>
      <c r="CO8" s="144"/>
      <c r="CP8" s="144"/>
      <c r="CQ8" s="144"/>
      <c r="CR8" s="144"/>
      <c r="CS8" s="144"/>
      <c r="CT8" s="144"/>
      <c r="CU8" s="144"/>
      <c r="CV8" s="144"/>
      <c r="CW8" s="144"/>
      <c r="CX8" s="144"/>
      <c r="CY8" s="144"/>
      <c r="CZ8" s="144"/>
      <c r="DA8" s="144"/>
      <c r="DB8" s="144"/>
      <c r="DC8" s="144"/>
      <c r="DD8" s="144"/>
      <c r="DE8" s="144"/>
      <c r="DF8" s="144"/>
      <c r="DG8" s="144"/>
      <c r="DH8" s="144"/>
      <c r="DI8" s="144"/>
      <c r="DJ8" s="144"/>
      <c r="DK8" s="144"/>
      <c r="DL8" s="144"/>
      <c r="DM8" s="144"/>
      <c r="DN8" s="144"/>
      <c r="DO8" s="144"/>
      <c r="DP8" s="144"/>
      <c r="DQ8" s="144"/>
      <c r="DR8" s="144"/>
      <c r="DS8" s="144"/>
      <c r="DT8" s="144"/>
      <c r="DU8" s="144"/>
      <c r="DV8" s="144"/>
      <c r="DW8" s="144"/>
      <c r="DX8" s="144"/>
      <c r="DY8" s="144"/>
      <c r="DZ8" s="144"/>
      <c r="EA8" s="144"/>
      <c r="EB8" s="144"/>
      <c r="EC8" s="144"/>
      <c r="ED8" s="144"/>
      <c r="EE8" s="144"/>
      <c r="EF8" s="144"/>
      <c r="EG8" s="144"/>
      <c r="EH8" s="144"/>
      <c r="EI8" s="144"/>
      <c r="EJ8" s="144"/>
      <c r="EK8" s="144"/>
      <c r="EL8" s="144"/>
      <c r="EM8" s="144"/>
      <c r="EN8" s="144"/>
      <c r="EO8" s="144"/>
      <c r="EP8" s="144"/>
      <c r="EQ8" s="144"/>
      <c r="ER8" s="144"/>
      <c r="ES8" s="144"/>
      <c r="ET8" s="144"/>
      <c r="EU8" s="144"/>
      <c r="EV8" s="144"/>
      <c r="EW8" s="144"/>
      <c r="EX8" s="144"/>
      <c r="EY8" s="144"/>
      <c r="EZ8" s="144"/>
      <c r="FA8" s="144"/>
      <c r="FB8" s="144"/>
      <c r="FC8" s="144"/>
      <c r="FD8" s="144"/>
      <c r="FE8" s="144"/>
      <c r="FF8" s="144"/>
      <c r="FG8" s="144"/>
      <c r="FH8" s="144"/>
      <c r="FI8" s="144"/>
      <c r="FJ8" s="144"/>
      <c r="FK8" s="144"/>
      <c r="FL8" s="144"/>
      <c r="FM8" s="144"/>
      <c r="FN8" s="144"/>
      <c r="FO8" s="144"/>
      <c r="FP8" s="144"/>
      <c r="FQ8" s="144"/>
      <c r="FR8" s="144"/>
      <c r="FS8" s="144"/>
      <c r="FT8" s="144"/>
      <c r="FU8" s="144"/>
      <c r="FV8" s="144"/>
      <c r="FW8" s="144"/>
      <c r="FX8" s="144"/>
      <c r="FY8" s="144"/>
      <c r="FZ8" s="144"/>
      <c r="GA8" s="144"/>
      <c r="GB8" s="144"/>
      <c r="GC8" s="144"/>
      <c r="GD8" s="144"/>
      <c r="GE8" s="144"/>
      <c r="GF8" s="144"/>
      <c r="GG8" s="144"/>
      <c r="GH8" s="144"/>
      <c r="GI8" s="144"/>
      <c r="GJ8" s="144"/>
      <c r="GK8" s="144"/>
      <c r="GL8" s="144"/>
      <c r="GM8" s="144"/>
      <c r="GN8" s="144"/>
      <c r="GO8" s="144"/>
      <c r="GP8" s="144"/>
      <c r="GQ8" s="144"/>
      <c r="GR8" s="144"/>
      <c r="GS8" s="144"/>
      <c r="GT8" s="144"/>
      <c r="GU8" s="144"/>
      <c r="GV8" s="144"/>
      <c r="GW8" s="144"/>
      <c r="GX8" s="144"/>
      <c r="GY8" s="144"/>
      <c r="GZ8" s="144"/>
      <c r="HA8" s="144"/>
      <c r="HB8" s="144"/>
      <c r="HC8" s="144"/>
      <c r="HD8" s="144"/>
      <c r="HE8" s="144"/>
      <c r="HF8" s="144"/>
      <c r="HG8" s="144"/>
      <c r="HH8" s="144"/>
      <c r="HI8" s="144"/>
      <c r="HJ8" s="144"/>
      <c r="HK8" s="144"/>
      <c r="HL8" s="144"/>
      <c r="HM8" s="144"/>
      <c r="HN8" s="144"/>
      <c r="HO8" s="144"/>
      <c r="HP8" s="144"/>
      <c r="HQ8" s="144"/>
      <c r="HR8" s="144"/>
      <c r="HS8" s="144"/>
      <c r="HT8" s="144"/>
      <c r="HU8" s="144"/>
      <c r="HV8" s="144"/>
      <c r="HW8" s="144"/>
      <c r="HX8" s="144"/>
      <c r="HY8" s="144"/>
      <c r="HZ8" s="144"/>
      <c r="IA8" s="144"/>
      <c r="IB8" s="144"/>
      <c r="IC8" s="144"/>
      <c r="ID8" s="144"/>
      <c r="IE8" s="144"/>
      <c r="IF8" s="144"/>
      <c r="IG8" s="144"/>
      <c r="IH8" s="144"/>
      <c r="II8" s="144"/>
      <c r="IJ8" s="144"/>
      <c r="IK8" s="144"/>
      <c r="IL8" s="144"/>
      <c r="IM8" s="144"/>
      <c r="IN8" s="144"/>
      <c r="IO8" s="144"/>
      <c r="IP8" s="144"/>
      <c r="IQ8" s="144"/>
    </row>
    <row r="9" spans="1:257" ht="24.75" customHeight="1" x14ac:dyDescent="0.35">
      <c r="A9" s="2104" t="s">
        <v>14</v>
      </c>
      <c r="B9" s="2104"/>
      <c r="C9" s="2104"/>
      <c r="D9" s="2104"/>
      <c r="E9" s="2104"/>
      <c r="F9" s="2104"/>
      <c r="G9" s="2104"/>
      <c r="H9" s="2104"/>
      <c r="I9" s="2104"/>
      <c r="J9" s="2104"/>
      <c r="K9" s="2104"/>
      <c r="L9" s="2104"/>
      <c r="M9" s="2104"/>
      <c r="N9" s="2104"/>
      <c r="O9" s="2104"/>
      <c r="P9" s="2104"/>
      <c r="Q9" s="2104"/>
    </row>
    <row r="10" spans="1:257" ht="24.75" customHeight="1" x14ac:dyDescent="0.35">
      <c r="A10" s="2145" t="s">
        <v>580</v>
      </c>
      <c r="B10" s="2145"/>
      <c r="C10" s="2145"/>
      <c r="D10" s="2145"/>
      <c r="E10" s="2145"/>
      <c r="F10" s="2145"/>
      <c r="G10" s="2145"/>
      <c r="H10" s="2145"/>
      <c r="I10" s="2145"/>
      <c r="J10" s="2145"/>
      <c r="K10" s="2145"/>
      <c r="L10" s="2145"/>
      <c r="M10" s="2145"/>
      <c r="N10" s="2145"/>
      <c r="O10" s="2145"/>
      <c r="P10" s="2145"/>
      <c r="Q10" s="2145"/>
    </row>
    <row r="11" spans="1:257" s="146" customFormat="1" ht="18" customHeight="1" x14ac:dyDescent="0.3">
      <c r="A11" s="148"/>
      <c r="B11" s="148"/>
      <c r="C11" s="148"/>
      <c r="E11" s="145"/>
      <c r="F11" s="145"/>
      <c r="G11" s="145"/>
      <c r="H11" s="177"/>
      <c r="I11" s="145"/>
      <c r="J11" s="145"/>
      <c r="K11" s="145"/>
      <c r="L11" s="145"/>
      <c r="M11" s="145"/>
      <c r="N11" s="145"/>
      <c r="O11" s="145"/>
      <c r="P11" s="178"/>
      <c r="Q11" s="147" t="s">
        <v>0</v>
      </c>
    </row>
    <row r="12" spans="1:257" s="169" customFormat="1" ht="18" customHeight="1" thickBot="1" x14ac:dyDescent="0.35">
      <c r="A12" s="179"/>
      <c r="B12" s="180" t="s">
        <v>1</v>
      </c>
      <c r="C12" s="181" t="s">
        <v>3</v>
      </c>
      <c r="D12" s="181" t="s">
        <v>2</v>
      </c>
      <c r="E12" s="181" t="s">
        <v>4</v>
      </c>
      <c r="F12" s="181" t="s">
        <v>5</v>
      </c>
      <c r="G12" s="181" t="s">
        <v>15</v>
      </c>
      <c r="H12" s="181" t="s">
        <v>16</v>
      </c>
      <c r="I12" s="181" t="s">
        <v>17</v>
      </c>
      <c r="J12" s="181" t="s">
        <v>31</v>
      </c>
      <c r="K12" s="181" t="s">
        <v>27</v>
      </c>
      <c r="L12" s="181" t="s">
        <v>22</v>
      </c>
      <c r="M12" s="181" t="s">
        <v>32</v>
      </c>
      <c r="N12" s="181" t="s">
        <v>33</v>
      </c>
      <c r="O12" s="181" t="s">
        <v>117</v>
      </c>
      <c r="P12" s="181" t="s">
        <v>118</v>
      </c>
      <c r="Q12" s="181" t="s">
        <v>119</v>
      </c>
      <c r="R12" s="179"/>
      <c r="S12" s="179"/>
      <c r="T12" s="179"/>
      <c r="U12" s="179"/>
      <c r="V12" s="179"/>
      <c r="W12" s="179"/>
      <c r="X12" s="179"/>
      <c r="Y12" s="179"/>
      <c r="Z12" s="179"/>
      <c r="AA12" s="179"/>
      <c r="AB12" s="179"/>
      <c r="AC12" s="179"/>
      <c r="AD12" s="179"/>
      <c r="AE12" s="179"/>
      <c r="AF12" s="179"/>
      <c r="AG12" s="179"/>
      <c r="AH12" s="179"/>
      <c r="AI12" s="179"/>
      <c r="AJ12" s="179"/>
      <c r="AK12" s="179"/>
      <c r="AL12" s="179"/>
      <c r="AM12" s="179"/>
      <c r="AN12" s="179"/>
      <c r="AO12" s="179"/>
      <c r="AP12" s="179"/>
      <c r="AQ12" s="179"/>
      <c r="AR12" s="179"/>
      <c r="AS12" s="179"/>
      <c r="AT12" s="179"/>
      <c r="AU12" s="179"/>
      <c r="AV12" s="179"/>
      <c r="AW12" s="179"/>
      <c r="AX12" s="179"/>
      <c r="AY12" s="179"/>
      <c r="AZ12" s="179"/>
      <c r="BA12" s="179"/>
      <c r="BB12" s="179"/>
      <c r="BC12" s="179"/>
      <c r="BD12" s="179"/>
      <c r="BE12" s="179"/>
      <c r="BF12" s="179"/>
      <c r="BG12" s="179"/>
      <c r="BH12" s="179"/>
      <c r="BI12" s="179"/>
      <c r="BJ12" s="179"/>
      <c r="BK12" s="179"/>
      <c r="BL12" s="179"/>
      <c r="BM12" s="179"/>
      <c r="BN12" s="179"/>
      <c r="BO12" s="179"/>
      <c r="BP12" s="179"/>
      <c r="BQ12" s="179"/>
      <c r="BR12" s="179"/>
      <c r="BS12" s="179"/>
      <c r="BT12" s="179"/>
      <c r="BU12" s="179"/>
      <c r="BV12" s="179"/>
      <c r="BW12" s="179"/>
      <c r="BX12" s="179"/>
      <c r="BY12" s="179"/>
      <c r="BZ12" s="179"/>
      <c r="CA12" s="179"/>
      <c r="CB12" s="179"/>
      <c r="CC12" s="179"/>
      <c r="CD12" s="179"/>
      <c r="CE12" s="179"/>
      <c r="CF12" s="179"/>
      <c r="CG12" s="179"/>
      <c r="CH12" s="179"/>
      <c r="CI12" s="179"/>
      <c r="CJ12" s="179"/>
      <c r="CK12" s="179"/>
      <c r="CL12" s="179"/>
      <c r="CM12" s="179"/>
      <c r="CN12" s="179"/>
      <c r="CO12" s="179"/>
      <c r="CP12" s="179"/>
      <c r="CQ12" s="179"/>
      <c r="CR12" s="179"/>
      <c r="CS12" s="179"/>
      <c r="CT12" s="179"/>
      <c r="CU12" s="179"/>
      <c r="CV12" s="179"/>
      <c r="CW12" s="179"/>
      <c r="CX12" s="179"/>
      <c r="CY12" s="179"/>
      <c r="CZ12" s="179"/>
      <c r="DA12" s="179"/>
      <c r="DB12" s="179"/>
      <c r="DC12" s="179"/>
      <c r="DD12" s="179"/>
      <c r="DE12" s="179"/>
      <c r="DF12" s="179"/>
      <c r="DG12" s="179"/>
      <c r="DH12" s="179"/>
      <c r="DI12" s="179"/>
      <c r="DJ12" s="179"/>
      <c r="DK12" s="179"/>
      <c r="DL12" s="179"/>
      <c r="DM12" s="179"/>
      <c r="DN12" s="179"/>
      <c r="DO12" s="179"/>
      <c r="DP12" s="179"/>
      <c r="DQ12" s="179"/>
      <c r="DR12" s="179"/>
      <c r="DS12" s="179"/>
      <c r="DT12" s="179"/>
      <c r="DU12" s="179"/>
      <c r="DV12" s="179"/>
      <c r="DW12" s="179"/>
      <c r="DX12" s="179"/>
      <c r="DY12" s="179"/>
      <c r="DZ12" s="179"/>
      <c r="EA12" s="179"/>
      <c r="EB12" s="179"/>
      <c r="EC12" s="179"/>
      <c r="ED12" s="179"/>
      <c r="EE12" s="179"/>
      <c r="EF12" s="179"/>
      <c r="EG12" s="179"/>
      <c r="EH12" s="179"/>
      <c r="EI12" s="179"/>
      <c r="EJ12" s="179"/>
      <c r="EK12" s="179"/>
      <c r="EL12" s="179"/>
      <c r="EM12" s="179"/>
      <c r="EN12" s="179"/>
      <c r="EO12" s="179"/>
      <c r="EP12" s="179"/>
      <c r="EQ12" s="179"/>
      <c r="ER12" s="179"/>
      <c r="ES12" s="179"/>
      <c r="ET12" s="179"/>
      <c r="EU12" s="179"/>
      <c r="EV12" s="179"/>
      <c r="EW12" s="179"/>
      <c r="EX12" s="179"/>
      <c r="EY12" s="179"/>
      <c r="EZ12" s="179"/>
      <c r="FA12" s="179"/>
      <c r="FB12" s="179"/>
      <c r="FC12" s="179"/>
      <c r="FD12" s="179"/>
      <c r="FE12" s="179"/>
      <c r="FF12" s="179"/>
      <c r="FG12" s="179"/>
      <c r="FH12" s="179"/>
      <c r="FI12" s="179"/>
      <c r="FJ12" s="179"/>
      <c r="FK12" s="179"/>
      <c r="FL12" s="179"/>
      <c r="FM12" s="179"/>
      <c r="FN12" s="179"/>
      <c r="FO12" s="179"/>
      <c r="FP12" s="179"/>
      <c r="FQ12" s="179"/>
      <c r="FR12" s="179"/>
      <c r="FS12" s="179"/>
      <c r="FT12" s="179"/>
      <c r="FU12" s="179"/>
      <c r="FV12" s="179"/>
      <c r="FW12" s="179"/>
      <c r="FX12" s="179"/>
      <c r="FY12" s="179"/>
      <c r="FZ12" s="179"/>
      <c r="GA12" s="179"/>
      <c r="GB12" s="179"/>
      <c r="GC12" s="179"/>
      <c r="GD12" s="179"/>
      <c r="GE12" s="179"/>
      <c r="GF12" s="179"/>
      <c r="GG12" s="179"/>
      <c r="GH12" s="179"/>
      <c r="GI12" s="179"/>
      <c r="GJ12" s="179"/>
      <c r="GK12" s="179"/>
      <c r="GL12" s="179"/>
      <c r="GM12" s="179"/>
      <c r="GN12" s="179"/>
      <c r="GO12" s="179"/>
      <c r="GP12" s="179"/>
      <c r="GQ12" s="179"/>
      <c r="GR12" s="179"/>
      <c r="GS12" s="179"/>
      <c r="GT12" s="179"/>
      <c r="GU12" s="179"/>
      <c r="GV12" s="179"/>
      <c r="GW12" s="179"/>
      <c r="GX12" s="179"/>
      <c r="GY12" s="179"/>
      <c r="GZ12" s="179"/>
      <c r="HA12" s="179"/>
      <c r="HB12" s="179"/>
      <c r="HC12" s="179"/>
      <c r="HD12" s="179"/>
      <c r="HE12" s="179"/>
      <c r="HF12" s="179"/>
      <c r="HG12" s="179"/>
      <c r="HH12" s="179"/>
      <c r="HI12" s="179"/>
      <c r="HJ12" s="179"/>
      <c r="HK12" s="179"/>
      <c r="HL12" s="179"/>
      <c r="HM12" s="179"/>
      <c r="HN12" s="179"/>
      <c r="HO12" s="179"/>
      <c r="HP12" s="179"/>
      <c r="HQ12" s="179"/>
      <c r="HR12" s="179"/>
      <c r="HS12" s="179"/>
      <c r="HT12" s="179"/>
      <c r="HU12" s="179"/>
      <c r="HV12" s="179"/>
      <c r="HW12" s="179"/>
      <c r="HX12" s="179"/>
      <c r="HY12" s="179"/>
      <c r="HZ12" s="179"/>
      <c r="IA12" s="179"/>
      <c r="IB12" s="179"/>
      <c r="IC12" s="179"/>
      <c r="ID12" s="179"/>
      <c r="IE12" s="179"/>
      <c r="IF12" s="179"/>
      <c r="IG12" s="179"/>
      <c r="IH12" s="179"/>
      <c r="II12" s="179"/>
      <c r="IJ12" s="179"/>
      <c r="IK12" s="179"/>
      <c r="IL12" s="179"/>
      <c r="IM12" s="179"/>
      <c r="IN12" s="179"/>
      <c r="IO12" s="179"/>
      <c r="IP12" s="179"/>
      <c r="IQ12" s="179"/>
    </row>
    <row r="13" spans="1:257" ht="22.5" customHeight="1" x14ac:dyDescent="0.3">
      <c r="B13" s="2139" t="s">
        <v>18</v>
      </c>
      <c r="C13" s="2165" t="s">
        <v>19</v>
      </c>
      <c r="D13" s="2146" t="s">
        <v>6</v>
      </c>
      <c r="E13" s="2142" t="s">
        <v>377</v>
      </c>
      <c r="F13" s="2142" t="s">
        <v>613</v>
      </c>
      <c r="G13" s="2149" t="s">
        <v>678</v>
      </c>
      <c r="H13" s="2127" t="s">
        <v>20</v>
      </c>
      <c r="I13" s="2152" t="s">
        <v>484</v>
      </c>
      <c r="J13" s="2142"/>
      <c r="K13" s="2142"/>
      <c r="L13" s="2142"/>
      <c r="M13" s="2142"/>
      <c r="N13" s="2142"/>
      <c r="O13" s="2149"/>
      <c r="P13" s="2153"/>
      <c r="Q13" s="2154" t="s">
        <v>485</v>
      </c>
      <c r="R13" s="2171"/>
      <c r="S13" s="2171"/>
    </row>
    <row r="14" spans="1:257" ht="33" customHeight="1" x14ac:dyDescent="0.3">
      <c r="B14" s="2140"/>
      <c r="C14" s="2166"/>
      <c r="D14" s="2147"/>
      <c r="E14" s="2143"/>
      <c r="F14" s="2143"/>
      <c r="G14" s="2150"/>
      <c r="H14" s="2128"/>
      <c r="I14" s="2157" t="s">
        <v>297</v>
      </c>
      <c r="J14" s="2158"/>
      <c r="K14" s="2159"/>
      <c r="L14" s="2159"/>
      <c r="M14" s="2168" t="s">
        <v>120</v>
      </c>
      <c r="N14" s="2169"/>
      <c r="O14" s="2170"/>
      <c r="P14" s="2160" t="s">
        <v>96</v>
      </c>
      <c r="Q14" s="2155"/>
    </row>
    <row r="15" spans="1:257" ht="53.25" customHeight="1" thickBot="1" x14ac:dyDescent="0.35">
      <c r="B15" s="2141"/>
      <c r="C15" s="2167"/>
      <c r="D15" s="2148"/>
      <c r="E15" s="2144"/>
      <c r="F15" s="2144"/>
      <c r="G15" s="2151"/>
      <c r="H15" s="2129"/>
      <c r="I15" s="189" t="s">
        <v>35</v>
      </c>
      <c r="J15" s="151" t="s">
        <v>601</v>
      </c>
      <c r="K15" s="152" t="s">
        <v>37</v>
      </c>
      <c r="L15" s="152" t="s">
        <v>296</v>
      </c>
      <c r="M15" s="151" t="s">
        <v>181</v>
      </c>
      <c r="N15" s="151" t="s">
        <v>121</v>
      </c>
      <c r="O15" s="189" t="s">
        <v>182</v>
      </c>
      <c r="P15" s="2161"/>
      <c r="Q15" s="2156"/>
    </row>
    <row r="16" spans="1:257" s="154" customFormat="1" ht="22.5" customHeight="1" x14ac:dyDescent="0.35">
      <c r="A16" s="162">
        <v>1</v>
      </c>
      <c r="B16" s="153">
        <v>18</v>
      </c>
      <c r="C16" s="160" t="s">
        <v>14</v>
      </c>
      <c r="D16" s="183"/>
      <c r="E16" s="103"/>
      <c r="F16" s="101"/>
      <c r="G16" s="102"/>
      <c r="H16" s="190"/>
      <c r="I16" s="196"/>
      <c r="J16" s="197"/>
      <c r="K16" s="197"/>
      <c r="L16" s="197"/>
      <c r="M16" s="197"/>
      <c r="N16" s="197"/>
      <c r="O16" s="1237"/>
      <c r="P16" s="198"/>
      <c r="Q16" s="155"/>
      <c r="R16" s="97"/>
      <c r="S16" s="97"/>
      <c r="T16" s="97"/>
      <c r="U16" s="97"/>
      <c r="V16" s="97"/>
      <c r="W16" s="97"/>
      <c r="X16" s="97"/>
      <c r="Y16" s="97"/>
      <c r="Z16" s="97"/>
      <c r="AA16" s="97"/>
      <c r="AB16" s="97"/>
      <c r="AC16" s="97"/>
      <c r="AD16" s="97"/>
      <c r="AE16" s="97"/>
      <c r="AF16" s="97"/>
      <c r="AG16" s="97"/>
      <c r="AH16" s="97"/>
      <c r="AI16" s="97"/>
      <c r="AJ16" s="97"/>
      <c r="AK16" s="97"/>
      <c r="AL16" s="97"/>
      <c r="AM16" s="97"/>
      <c r="AN16" s="97"/>
      <c r="AO16" s="97"/>
      <c r="AP16" s="97"/>
      <c r="AQ16" s="97"/>
      <c r="AR16" s="97"/>
      <c r="AS16" s="97"/>
      <c r="AT16" s="97"/>
      <c r="AU16" s="97"/>
      <c r="AV16" s="97"/>
      <c r="AW16" s="97"/>
      <c r="AX16" s="97"/>
      <c r="AY16" s="97"/>
      <c r="AZ16" s="97"/>
      <c r="BA16" s="97"/>
      <c r="BB16" s="97"/>
      <c r="BC16" s="97"/>
      <c r="BD16" s="97"/>
      <c r="BE16" s="97"/>
      <c r="BF16" s="97"/>
      <c r="BG16" s="97"/>
      <c r="BH16" s="97"/>
      <c r="BI16" s="97"/>
      <c r="BJ16" s="97"/>
      <c r="BK16" s="97"/>
      <c r="BL16" s="97"/>
      <c r="BM16" s="97"/>
      <c r="BN16" s="97"/>
      <c r="BO16" s="97"/>
      <c r="BP16" s="97"/>
      <c r="BQ16" s="97"/>
      <c r="BR16" s="97"/>
      <c r="BS16" s="97"/>
      <c r="BT16" s="97"/>
      <c r="BU16" s="97"/>
      <c r="BV16" s="97"/>
      <c r="BW16" s="97"/>
      <c r="BX16" s="97"/>
      <c r="BY16" s="97"/>
      <c r="BZ16" s="97"/>
      <c r="CA16" s="97"/>
      <c r="CB16" s="97"/>
      <c r="CC16" s="97"/>
      <c r="CD16" s="97"/>
      <c r="CE16" s="97"/>
      <c r="CF16" s="97"/>
      <c r="CG16" s="97"/>
      <c r="CH16" s="97"/>
      <c r="CI16" s="97"/>
      <c r="CJ16" s="97"/>
      <c r="CK16" s="97"/>
      <c r="CL16" s="97"/>
      <c r="CM16" s="97"/>
      <c r="CN16" s="97"/>
      <c r="CO16" s="97"/>
      <c r="CP16" s="97"/>
      <c r="CQ16" s="97"/>
      <c r="CR16" s="97"/>
      <c r="CS16" s="97"/>
      <c r="CT16" s="97"/>
      <c r="CU16" s="97"/>
      <c r="CV16" s="97"/>
      <c r="CW16" s="97"/>
      <c r="CX16" s="97"/>
      <c r="CY16" s="97"/>
      <c r="CZ16" s="97"/>
      <c r="DA16" s="97"/>
      <c r="DB16" s="97"/>
      <c r="DC16" s="97"/>
      <c r="DD16" s="97"/>
      <c r="DE16" s="97"/>
      <c r="DF16" s="97"/>
      <c r="DG16" s="97"/>
      <c r="DH16" s="97"/>
      <c r="DI16" s="97"/>
      <c r="DJ16" s="97"/>
      <c r="DK16" s="97"/>
      <c r="DL16" s="97"/>
      <c r="DM16" s="97"/>
      <c r="DN16" s="97"/>
      <c r="DO16" s="97"/>
      <c r="DP16" s="97"/>
      <c r="DQ16" s="97"/>
      <c r="DR16" s="97"/>
      <c r="DS16" s="97"/>
      <c r="DT16" s="97"/>
      <c r="DU16" s="97"/>
      <c r="DV16" s="97"/>
      <c r="DW16" s="97"/>
      <c r="DX16" s="97"/>
      <c r="DY16" s="97"/>
      <c r="DZ16" s="97"/>
      <c r="EA16" s="97"/>
      <c r="EB16" s="97"/>
      <c r="EC16" s="97"/>
      <c r="ED16" s="97"/>
      <c r="EE16" s="97"/>
      <c r="EF16" s="97"/>
      <c r="EG16" s="97"/>
      <c r="EH16" s="97"/>
      <c r="EI16" s="97"/>
      <c r="EJ16" s="97"/>
      <c r="EK16" s="97"/>
      <c r="EL16" s="97"/>
      <c r="EM16" s="97"/>
      <c r="EN16" s="97"/>
      <c r="EO16" s="97"/>
      <c r="EP16" s="97"/>
      <c r="EQ16" s="97"/>
      <c r="ER16" s="97"/>
      <c r="ES16" s="97"/>
      <c r="ET16" s="97"/>
      <c r="EU16" s="97"/>
      <c r="EV16" s="97"/>
      <c r="EW16" s="97"/>
      <c r="EX16" s="97"/>
      <c r="EY16" s="97"/>
      <c r="EZ16" s="97"/>
      <c r="FA16" s="97"/>
      <c r="FB16" s="97"/>
      <c r="FC16" s="97"/>
      <c r="FD16" s="97"/>
      <c r="FE16" s="97"/>
      <c r="FF16" s="97"/>
      <c r="FG16" s="97"/>
      <c r="FH16" s="97"/>
      <c r="FI16" s="97"/>
      <c r="FJ16" s="97"/>
      <c r="FK16" s="97"/>
      <c r="FL16" s="97"/>
      <c r="FM16" s="97"/>
      <c r="FN16" s="97"/>
      <c r="FO16" s="97"/>
      <c r="FP16" s="97"/>
      <c r="FQ16" s="97"/>
      <c r="FR16" s="97"/>
      <c r="FS16" s="97"/>
      <c r="FT16" s="97"/>
      <c r="FU16" s="97"/>
      <c r="FV16" s="97"/>
      <c r="FW16" s="97"/>
      <c r="FX16" s="97"/>
      <c r="FY16" s="97"/>
      <c r="FZ16" s="97"/>
      <c r="GA16" s="97"/>
      <c r="GB16" s="97"/>
      <c r="GC16" s="97"/>
      <c r="GD16" s="97"/>
      <c r="GE16" s="97"/>
      <c r="GF16" s="97"/>
      <c r="GG16" s="97"/>
      <c r="GH16" s="97"/>
      <c r="GI16" s="97"/>
      <c r="GJ16" s="97"/>
      <c r="GK16" s="97"/>
      <c r="GL16" s="97"/>
      <c r="GM16" s="97"/>
      <c r="GN16" s="97"/>
      <c r="GO16" s="97"/>
      <c r="GP16" s="97"/>
      <c r="GQ16" s="97"/>
      <c r="GR16" s="97"/>
      <c r="GS16" s="97"/>
      <c r="GT16" s="97"/>
      <c r="GU16" s="97"/>
      <c r="GV16" s="97"/>
      <c r="GW16" s="97"/>
      <c r="GX16" s="97"/>
      <c r="GY16" s="97"/>
      <c r="GZ16" s="97"/>
      <c r="HA16" s="97"/>
      <c r="HB16" s="97"/>
      <c r="HC16" s="97"/>
      <c r="HD16" s="97"/>
      <c r="HE16" s="97"/>
      <c r="HF16" s="97"/>
      <c r="HG16" s="97"/>
      <c r="HH16" s="97"/>
      <c r="HI16" s="97"/>
      <c r="HJ16" s="97"/>
      <c r="HK16" s="97"/>
      <c r="HL16" s="97"/>
      <c r="HM16" s="97"/>
      <c r="HN16" s="97"/>
      <c r="HO16" s="97"/>
      <c r="HP16" s="97"/>
      <c r="HQ16" s="97"/>
      <c r="HR16" s="97"/>
      <c r="HS16" s="97"/>
      <c r="HT16" s="97"/>
      <c r="HU16" s="97"/>
      <c r="HV16" s="97"/>
      <c r="HW16" s="97"/>
      <c r="HX16" s="97"/>
      <c r="HY16" s="97"/>
      <c r="HZ16" s="97"/>
      <c r="IA16" s="97"/>
      <c r="IB16" s="97"/>
      <c r="IC16" s="97"/>
      <c r="ID16" s="97"/>
      <c r="IE16" s="97"/>
      <c r="IF16" s="97"/>
      <c r="IG16" s="97"/>
      <c r="IH16" s="97"/>
      <c r="II16" s="97"/>
      <c r="IJ16" s="97"/>
      <c r="IK16" s="97"/>
      <c r="IL16" s="97"/>
      <c r="IM16" s="97"/>
      <c r="IN16" s="97"/>
      <c r="IO16" s="97"/>
      <c r="IP16" s="97"/>
      <c r="IQ16" s="97"/>
      <c r="IR16" s="97"/>
      <c r="IS16" s="97"/>
      <c r="IT16" s="97"/>
      <c r="IU16" s="97"/>
      <c r="IV16" s="97"/>
      <c r="IW16" s="97"/>
    </row>
    <row r="17" spans="1:257" s="154" customFormat="1" ht="36" customHeight="1" x14ac:dyDescent="0.35">
      <c r="A17" s="162">
        <v>2</v>
      </c>
      <c r="B17" s="159"/>
      <c r="C17" s="98">
        <v>1</v>
      </c>
      <c r="D17" s="182" t="s">
        <v>372</v>
      </c>
      <c r="E17" s="512">
        <f>F17+G17+P21+Q18</f>
        <v>91029</v>
      </c>
      <c r="F17" s="512">
        <f>21668+9779</f>
        <v>31447</v>
      </c>
      <c r="G17" s="517">
        <v>35392</v>
      </c>
      <c r="H17" s="200" t="s">
        <v>23</v>
      </c>
      <c r="I17" s="242"/>
      <c r="J17" s="186"/>
      <c r="K17" s="186"/>
      <c r="L17" s="186"/>
      <c r="M17" s="186"/>
      <c r="N17" s="195"/>
      <c r="O17" s="1238"/>
      <c r="P17" s="199"/>
      <c r="Q17" s="156"/>
      <c r="R17" s="97"/>
      <c r="S17" s="97"/>
      <c r="T17" s="97"/>
      <c r="U17" s="97"/>
      <c r="V17" s="97"/>
      <c r="W17" s="97"/>
      <c r="X17" s="97"/>
      <c r="Y17" s="97"/>
      <c r="Z17" s="97"/>
      <c r="AA17" s="97"/>
      <c r="AB17" s="97"/>
      <c r="AC17" s="97"/>
      <c r="AD17" s="97"/>
      <c r="AE17" s="97"/>
      <c r="AF17" s="97"/>
      <c r="AG17" s="97"/>
      <c r="AH17" s="97"/>
      <c r="AI17" s="97"/>
      <c r="AJ17" s="97"/>
      <c r="AK17" s="97"/>
      <c r="AL17" s="97"/>
      <c r="AM17" s="97"/>
      <c r="AN17" s="97"/>
      <c r="AO17" s="97"/>
      <c r="AP17" s="97"/>
      <c r="AQ17" s="97"/>
      <c r="AR17" s="97"/>
      <c r="AS17" s="97"/>
      <c r="AT17" s="97"/>
      <c r="AU17" s="97"/>
      <c r="AV17" s="97"/>
      <c r="AW17" s="97"/>
      <c r="AX17" s="97"/>
      <c r="AY17" s="97"/>
      <c r="AZ17" s="97"/>
      <c r="BA17" s="97"/>
      <c r="BB17" s="97"/>
      <c r="BC17" s="97"/>
      <c r="BD17" s="97"/>
      <c r="BE17" s="97"/>
      <c r="BF17" s="97"/>
      <c r="BG17" s="97"/>
      <c r="BH17" s="97"/>
      <c r="BI17" s="97"/>
      <c r="BJ17" s="97"/>
      <c r="BK17" s="97"/>
      <c r="BL17" s="97"/>
      <c r="BM17" s="97"/>
      <c r="BN17" s="97"/>
      <c r="BO17" s="97"/>
      <c r="BP17" s="97"/>
      <c r="BQ17" s="97"/>
      <c r="BR17" s="97"/>
      <c r="BS17" s="97"/>
      <c r="BT17" s="97"/>
      <c r="BU17" s="97"/>
      <c r="BV17" s="97"/>
      <c r="BW17" s="97"/>
      <c r="BX17" s="97"/>
      <c r="BY17" s="97"/>
      <c r="BZ17" s="97"/>
      <c r="CA17" s="97"/>
      <c r="CB17" s="97"/>
      <c r="CC17" s="97"/>
      <c r="CD17" s="97"/>
      <c r="CE17" s="97"/>
      <c r="CF17" s="97"/>
      <c r="CG17" s="97"/>
      <c r="CH17" s="97"/>
      <c r="CI17" s="97"/>
      <c r="CJ17" s="97"/>
      <c r="CK17" s="97"/>
      <c r="CL17" s="97"/>
      <c r="CM17" s="97"/>
      <c r="CN17" s="97"/>
      <c r="CO17" s="97"/>
      <c r="CP17" s="97"/>
      <c r="CQ17" s="97"/>
      <c r="CR17" s="97"/>
      <c r="CS17" s="97"/>
      <c r="CT17" s="97"/>
      <c r="CU17" s="97"/>
      <c r="CV17" s="97"/>
      <c r="CW17" s="97"/>
      <c r="CX17" s="97"/>
      <c r="CY17" s="97"/>
      <c r="CZ17" s="97"/>
      <c r="DA17" s="97"/>
      <c r="DB17" s="97"/>
      <c r="DC17" s="97"/>
      <c r="DD17" s="97"/>
      <c r="DE17" s="97"/>
      <c r="DF17" s="97"/>
      <c r="DG17" s="97"/>
      <c r="DH17" s="97"/>
      <c r="DI17" s="97"/>
      <c r="DJ17" s="97"/>
      <c r="DK17" s="97"/>
      <c r="DL17" s="97"/>
      <c r="DM17" s="97"/>
      <c r="DN17" s="97"/>
      <c r="DO17" s="97"/>
      <c r="DP17" s="97"/>
      <c r="DQ17" s="97"/>
      <c r="DR17" s="97"/>
      <c r="DS17" s="97"/>
      <c r="DT17" s="97"/>
      <c r="DU17" s="97"/>
      <c r="DV17" s="97"/>
      <c r="DW17" s="97"/>
      <c r="DX17" s="97"/>
      <c r="DY17" s="97"/>
      <c r="DZ17" s="97"/>
      <c r="EA17" s="97"/>
      <c r="EB17" s="97"/>
      <c r="EC17" s="97"/>
      <c r="ED17" s="97"/>
      <c r="EE17" s="97"/>
      <c r="EF17" s="97"/>
      <c r="EG17" s="97"/>
      <c r="EH17" s="97"/>
      <c r="EI17" s="97"/>
      <c r="EJ17" s="97"/>
      <c r="EK17" s="97"/>
      <c r="EL17" s="97"/>
      <c r="EM17" s="97"/>
      <c r="EN17" s="97"/>
      <c r="EO17" s="97"/>
      <c r="EP17" s="97"/>
      <c r="EQ17" s="97"/>
      <c r="ER17" s="97"/>
      <c r="ES17" s="97"/>
      <c r="ET17" s="97"/>
      <c r="EU17" s="97"/>
      <c r="EV17" s="97"/>
      <c r="EW17" s="97"/>
      <c r="EX17" s="97"/>
      <c r="EY17" s="97"/>
      <c r="EZ17" s="97"/>
      <c r="FA17" s="97"/>
      <c r="FB17" s="97"/>
      <c r="FC17" s="97"/>
      <c r="FD17" s="97"/>
      <c r="FE17" s="97"/>
      <c r="FF17" s="97"/>
      <c r="FG17" s="97"/>
      <c r="FH17" s="97"/>
      <c r="FI17" s="97"/>
      <c r="FJ17" s="97"/>
      <c r="FK17" s="97"/>
      <c r="FL17" s="97"/>
      <c r="FM17" s="97"/>
      <c r="FN17" s="97"/>
      <c r="FO17" s="97"/>
      <c r="FP17" s="97"/>
      <c r="FQ17" s="97"/>
      <c r="FR17" s="97"/>
      <c r="FS17" s="97"/>
      <c r="FT17" s="97"/>
      <c r="FU17" s="97"/>
      <c r="FV17" s="97"/>
      <c r="FW17" s="97"/>
      <c r="FX17" s="97"/>
      <c r="FY17" s="97"/>
      <c r="FZ17" s="97"/>
      <c r="GA17" s="97"/>
      <c r="GB17" s="97"/>
      <c r="GC17" s="97"/>
      <c r="GD17" s="97"/>
      <c r="GE17" s="97"/>
      <c r="GF17" s="97"/>
      <c r="GG17" s="97"/>
      <c r="GH17" s="97"/>
      <c r="GI17" s="97"/>
      <c r="GJ17" s="97"/>
      <c r="GK17" s="97"/>
      <c r="GL17" s="97"/>
      <c r="GM17" s="97"/>
      <c r="GN17" s="97"/>
      <c r="GO17" s="97"/>
      <c r="GP17" s="97"/>
      <c r="GQ17" s="97"/>
      <c r="GR17" s="97"/>
      <c r="GS17" s="97"/>
      <c r="GT17" s="97"/>
      <c r="GU17" s="97"/>
      <c r="GV17" s="97"/>
      <c r="GW17" s="97"/>
      <c r="GX17" s="97"/>
      <c r="GY17" s="97"/>
      <c r="GZ17" s="97"/>
      <c r="HA17" s="97"/>
      <c r="HB17" s="97"/>
      <c r="HC17" s="97"/>
      <c r="HD17" s="97"/>
      <c r="HE17" s="97"/>
      <c r="HF17" s="97"/>
      <c r="HG17" s="97"/>
      <c r="HH17" s="97"/>
      <c r="HI17" s="97"/>
      <c r="HJ17" s="97"/>
      <c r="HK17" s="97"/>
      <c r="HL17" s="97"/>
      <c r="HM17" s="97"/>
      <c r="HN17" s="97"/>
      <c r="HO17" s="97"/>
      <c r="HP17" s="97"/>
      <c r="HQ17" s="97"/>
      <c r="HR17" s="97"/>
      <c r="HS17" s="97"/>
      <c r="HT17" s="97"/>
      <c r="HU17" s="97"/>
      <c r="HV17" s="97"/>
      <c r="HW17" s="97"/>
      <c r="HX17" s="97"/>
      <c r="HY17" s="97"/>
      <c r="HZ17" s="97"/>
      <c r="IA17" s="97"/>
      <c r="IB17" s="97"/>
      <c r="IC17" s="97"/>
      <c r="ID17" s="97"/>
      <c r="IE17" s="97"/>
      <c r="IF17" s="97"/>
      <c r="IG17" s="97"/>
      <c r="IH17" s="97"/>
      <c r="II17" s="97"/>
      <c r="IJ17" s="97"/>
      <c r="IK17" s="97"/>
      <c r="IL17" s="97"/>
      <c r="IM17" s="97"/>
      <c r="IN17" s="97"/>
      <c r="IO17" s="97"/>
      <c r="IP17" s="97"/>
      <c r="IQ17" s="97"/>
      <c r="IR17" s="97"/>
      <c r="IS17" s="97"/>
      <c r="IT17" s="97"/>
      <c r="IU17" s="97"/>
      <c r="IV17" s="97"/>
      <c r="IW17" s="97"/>
    </row>
    <row r="18" spans="1:257" ht="18" customHeight="1" x14ac:dyDescent="0.35">
      <c r="A18" s="162">
        <v>3</v>
      </c>
      <c r="B18" s="142"/>
      <c r="C18" s="110"/>
      <c r="D18" s="188" t="s">
        <v>239</v>
      </c>
      <c r="E18" s="105"/>
      <c r="F18" s="105"/>
      <c r="G18" s="106"/>
      <c r="H18" s="191"/>
      <c r="I18" s="242"/>
      <c r="J18" s="186"/>
      <c r="K18" s="186">
        <v>24190</v>
      </c>
      <c r="L18" s="186"/>
      <c r="M18" s="186"/>
      <c r="N18" s="195"/>
      <c r="O18" s="1238"/>
      <c r="P18" s="184">
        <f>SUM(I18:N18)</f>
        <v>24190</v>
      </c>
      <c r="Q18" s="156"/>
    </row>
    <row r="19" spans="1:257" ht="18" customHeight="1" x14ac:dyDescent="0.35">
      <c r="A19" s="162">
        <v>4</v>
      </c>
      <c r="B19" s="893"/>
      <c r="C19" s="643"/>
      <c r="D19" s="910" t="s">
        <v>839</v>
      </c>
      <c r="E19" s="105"/>
      <c r="F19" s="205"/>
      <c r="G19" s="538"/>
      <c r="H19" s="207"/>
      <c r="I19" s="914"/>
      <c r="J19" s="914"/>
      <c r="K19" s="914">
        <v>24190</v>
      </c>
      <c r="L19" s="914"/>
      <c r="M19" s="914"/>
      <c r="N19" s="915"/>
      <c r="O19" s="538"/>
      <c r="P19" s="916">
        <f>SUM(I19:N19)</f>
        <v>24190</v>
      </c>
      <c r="Q19" s="202"/>
    </row>
    <row r="20" spans="1:257" ht="18" customHeight="1" x14ac:dyDescent="0.35">
      <c r="A20" s="162">
        <v>5</v>
      </c>
      <c r="B20" s="893"/>
      <c r="C20" s="643"/>
      <c r="D20" s="909" t="s">
        <v>617</v>
      </c>
      <c r="E20" s="105"/>
      <c r="F20" s="205"/>
      <c r="G20" s="538"/>
      <c r="H20" s="207"/>
      <c r="I20" s="917"/>
      <c r="J20" s="917"/>
      <c r="K20" s="917"/>
      <c r="L20" s="917"/>
      <c r="M20" s="917"/>
      <c r="N20" s="917"/>
      <c r="O20" s="1239"/>
      <c r="P20" s="918">
        <f>SUM(I20:N20)</f>
        <v>0</v>
      </c>
      <c r="Q20" s="202"/>
    </row>
    <row r="21" spans="1:257" ht="18" customHeight="1" x14ac:dyDescent="0.35">
      <c r="A21" s="162">
        <v>6</v>
      </c>
      <c r="B21" s="893"/>
      <c r="C21" s="643"/>
      <c r="D21" s="910" t="s">
        <v>873</v>
      </c>
      <c r="E21" s="105"/>
      <c r="F21" s="205"/>
      <c r="G21" s="538"/>
      <c r="H21" s="207"/>
      <c r="I21" s="914"/>
      <c r="J21" s="914"/>
      <c r="K21" s="914">
        <f>SUM(K19:K20)</f>
        <v>24190</v>
      </c>
      <c r="L21" s="914"/>
      <c r="M21" s="914"/>
      <c r="N21" s="915"/>
      <c r="O21" s="538"/>
      <c r="P21" s="916">
        <f>SUM(I21:O21)</f>
        <v>24190</v>
      </c>
      <c r="Q21" s="202"/>
    </row>
    <row r="22" spans="1:257" ht="35.25" customHeight="1" x14ac:dyDescent="0.35">
      <c r="A22" s="162">
        <v>7</v>
      </c>
      <c r="B22" s="537"/>
      <c r="C22" s="513">
        <v>16</v>
      </c>
      <c r="D22" s="239" t="s">
        <v>388</v>
      </c>
      <c r="E22" s="512">
        <f>F22+G22+P26+Q23+348+3876</f>
        <v>27010</v>
      </c>
      <c r="F22" s="544">
        <v>3451</v>
      </c>
      <c r="G22" s="541">
        <f>2981+6090</f>
        <v>9071</v>
      </c>
      <c r="H22" s="540" t="s">
        <v>23</v>
      </c>
      <c r="I22" s="514"/>
      <c r="J22" s="514"/>
      <c r="K22" s="514"/>
      <c r="L22" s="514"/>
      <c r="M22" s="514"/>
      <c r="N22" s="539"/>
      <c r="O22" s="1240"/>
      <c r="P22" s="203"/>
      <c r="Q22" s="202"/>
    </row>
    <row r="23" spans="1:257" s="154" customFormat="1" ht="18" customHeight="1" x14ac:dyDescent="0.35">
      <c r="A23" s="162">
        <v>8</v>
      </c>
      <c r="B23" s="537"/>
      <c r="C23" s="513"/>
      <c r="D23" s="204" t="s">
        <v>239</v>
      </c>
      <c r="E23" s="205"/>
      <c r="F23" s="205"/>
      <c r="G23" s="538"/>
      <c r="H23" s="207"/>
      <c r="I23" s="514">
        <v>117</v>
      </c>
      <c r="J23" s="514">
        <v>34</v>
      </c>
      <c r="K23" s="514">
        <v>13989</v>
      </c>
      <c r="L23" s="514"/>
      <c r="M23" s="514"/>
      <c r="N23" s="539"/>
      <c r="O23" s="1240"/>
      <c r="P23" s="203">
        <f>SUM(I23:N23)</f>
        <v>14140</v>
      </c>
      <c r="Q23" s="542"/>
      <c r="R23" s="97"/>
      <c r="S23" s="97"/>
      <c r="T23" s="97"/>
      <c r="U23" s="97"/>
      <c r="V23" s="97"/>
      <c r="W23" s="97"/>
      <c r="X23" s="97"/>
      <c r="Y23" s="97"/>
      <c r="Z23" s="97"/>
      <c r="AA23" s="97"/>
      <c r="AB23" s="97"/>
      <c r="AC23" s="97"/>
      <c r="AD23" s="97"/>
      <c r="AE23" s="97"/>
      <c r="AF23" s="97"/>
      <c r="AG23" s="97"/>
      <c r="AH23" s="97"/>
      <c r="AI23" s="97"/>
      <c r="AJ23" s="97"/>
      <c r="AK23" s="97"/>
      <c r="AL23" s="97"/>
      <c r="AM23" s="97"/>
      <c r="AN23" s="97"/>
      <c r="AO23" s="97"/>
      <c r="AP23" s="97"/>
      <c r="AQ23" s="97"/>
      <c r="AR23" s="97"/>
      <c r="AS23" s="97"/>
      <c r="AT23" s="97"/>
      <c r="AU23" s="97"/>
      <c r="AV23" s="97"/>
      <c r="AW23" s="97"/>
      <c r="AX23" s="97"/>
      <c r="AY23" s="97"/>
      <c r="AZ23" s="97"/>
      <c r="BA23" s="97"/>
      <c r="BB23" s="97"/>
      <c r="BC23" s="97"/>
      <c r="BD23" s="97"/>
      <c r="BE23" s="97"/>
      <c r="BF23" s="97"/>
      <c r="BG23" s="97"/>
      <c r="BH23" s="97"/>
      <c r="BI23" s="97"/>
      <c r="BJ23" s="97"/>
      <c r="BK23" s="97"/>
      <c r="BL23" s="97"/>
      <c r="BM23" s="97"/>
      <c r="BN23" s="97"/>
      <c r="BO23" s="97"/>
      <c r="BP23" s="97"/>
      <c r="BQ23" s="97"/>
      <c r="BR23" s="97"/>
      <c r="BS23" s="97"/>
      <c r="BT23" s="97"/>
      <c r="BU23" s="97"/>
      <c r="BV23" s="97"/>
      <c r="BW23" s="97"/>
      <c r="BX23" s="97"/>
      <c r="BY23" s="97"/>
      <c r="BZ23" s="97"/>
      <c r="CA23" s="97"/>
      <c r="CB23" s="97"/>
      <c r="CC23" s="97"/>
      <c r="CD23" s="97"/>
      <c r="CE23" s="97"/>
      <c r="CF23" s="97"/>
      <c r="CG23" s="97"/>
      <c r="CH23" s="97"/>
      <c r="CI23" s="97"/>
      <c r="CJ23" s="97"/>
      <c r="CK23" s="97"/>
      <c r="CL23" s="97"/>
      <c r="CM23" s="97"/>
      <c r="CN23" s="97"/>
      <c r="CO23" s="97"/>
      <c r="CP23" s="97"/>
      <c r="CQ23" s="97"/>
      <c r="CR23" s="97"/>
      <c r="CS23" s="97"/>
      <c r="CT23" s="97"/>
      <c r="CU23" s="97"/>
      <c r="CV23" s="97"/>
      <c r="CW23" s="97"/>
      <c r="CX23" s="97"/>
      <c r="CY23" s="97"/>
      <c r="CZ23" s="97"/>
      <c r="DA23" s="97"/>
      <c r="DB23" s="97"/>
      <c r="DC23" s="97"/>
      <c r="DD23" s="97"/>
      <c r="DE23" s="97"/>
      <c r="DF23" s="97"/>
      <c r="DG23" s="97"/>
      <c r="DH23" s="97"/>
      <c r="DI23" s="97"/>
      <c r="DJ23" s="97"/>
      <c r="DK23" s="97"/>
      <c r="DL23" s="97"/>
      <c r="DM23" s="97"/>
      <c r="DN23" s="97"/>
      <c r="DO23" s="97"/>
      <c r="DP23" s="97"/>
      <c r="DQ23" s="97"/>
      <c r="DR23" s="97"/>
      <c r="DS23" s="97"/>
      <c r="DT23" s="97"/>
      <c r="DU23" s="97"/>
      <c r="DV23" s="97"/>
      <c r="DW23" s="97"/>
      <c r="DX23" s="97"/>
      <c r="DY23" s="97"/>
      <c r="DZ23" s="97"/>
      <c r="EA23" s="97"/>
      <c r="EB23" s="97"/>
      <c r="EC23" s="97"/>
      <c r="ED23" s="97"/>
      <c r="EE23" s="97"/>
      <c r="EF23" s="97"/>
      <c r="EG23" s="97"/>
      <c r="EH23" s="97"/>
      <c r="EI23" s="97"/>
      <c r="EJ23" s="97"/>
      <c r="EK23" s="97"/>
      <c r="EL23" s="97"/>
      <c r="EM23" s="97"/>
      <c r="EN23" s="97"/>
      <c r="EO23" s="97"/>
      <c r="EP23" s="97"/>
      <c r="EQ23" s="97"/>
      <c r="ER23" s="97"/>
      <c r="ES23" s="97"/>
      <c r="ET23" s="97"/>
      <c r="EU23" s="97"/>
      <c r="EV23" s="97"/>
      <c r="EW23" s="97"/>
      <c r="EX23" s="97"/>
      <c r="EY23" s="97"/>
      <c r="EZ23" s="97"/>
      <c r="FA23" s="97"/>
      <c r="FB23" s="97"/>
      <c r="FC23" s="97"/>
      <c r="FD23" s="97"/>
      <c r="FE23" s="97"/>
      <c r="FF23" s="97"/>
      <c r="FG23" s="97"/>
      <c r="FH23" s="97"/>
      <c r="FI23" s="97"/>
      <c r="FJ23" s="97"/>
      <c r="FK23" s="97"/>
      <c r="FL23" s="97"/>
      <c r="FM23" s="97"/>
      <c r="FN23" s="97"/>
      <c r="FO23" s="97"/>
      <c r="FP23" s="97"/>
      <c r="FQ23" s="97"/>
      <c r="FR23" s="97"/>
      <c r="FS23" s="97"/>
      <c r="FT23" s="97"/>
      <c r="FU23" s="97"/>
      <c r="FV23" s="97"/>
      <c r="FW23" s="97"/>
      <c r="FX23" s="97"/>
      <c r="FY23" s="97"/>
      <c r="FZ23" s="97"/>
      <c r="GA23" s="97"/>
      <c r="GB23" s="97"/>
      <c r="GC23" s="97"/>
      <c r="GD23" s="97"/>
      <c r="GE23" s="97"/>
      <c r="GF23" s="97"/>
      <c r="GG23" s="97"/>
      <c r="GH23" s="97"/>
      <c r="GI23" s="97"/>
      <c r="GJ23" s="97"/>
      <c r="GK23" s="97"/>
      <c r="GL23" s="97"/>
      <c r="GM23" s="97"/>
      <c r="GN23" s="97"/>
      <c r="GO23" s="97"/>
      <c r="GP23" s="97"/>
      <c r="GQ23" s="97"/>
      <c r="GR23" s="97"/>
      <c r="GS23" s="97"/>
      <c r="GT23" s="97"/>
      <c r="GU23" s="97"/>
      <c r="GV23" s="97"/>
      <c r="GW23" s="97"/>
      <c r="GX23" s="97"/>
      <c r="GY23" s="97"/>
      <c r="GZ23" s="97"/>
      <c r="HA23" s="97"/>
      <c r="HB23" s="97"/>
      <c r="HC23" s="97"/>
      <c r="HD23" s="97"/>
      <c r="HE23" s="97"/>
      <c r="HF23" s="97"/>
      <c r="HG23" s="97"/>
      <c r="HH23" s="97"/>
      <c r="HI23" s="97"/>
      <c r="HJ23" s="97"/>
      <c r="HK23" s="97"/>
      <c r="HL23" s="97"/>
      <c r="HM23" s="97"/>
      <c r="HN23" s="97"/>
      <c r="HO23" s="97"/>
      <c r="HP23" s="97"/>
      <c r="HQ23" s="97"/>
      <c r="HR23" s="97"/>
      <c r="HS23" s="97"/>
      <c r="HT23" s="97"/>
      <c r="HU23" s="97"/>
      <c r="HV23" s="97"/>
      <c r="HW23" s="97"/>
      <c r="HX23" s="97"/>
      <c r="HY23" s="97"/>
      <c r="HZ23" s="97"/>
      <c r="IA23" s="97"/>
      <c r="IB23" s="97"/>
      <c r="IC23" s="97"/>
      <c r="ID23" s="97"/>
      <c r="IE23" s="97"/>
      <c r="IF23" s="97"/>
      <c r="IG23" s="97"/>
      <c r="IH23" s="97"/>
      <c r="II23" s="97"/>
      <c r="IJ23" s="97"/>
      <c r="IK23" s="97"/>
      <c r="IL23" s="97"/>
      <c r="IM23" s="97"/>
      <c r="IN23" s="97"/>
      <c r="IO23" s="97"/>
      <c r="IP23" s="97"/>
      <c r="IQ23" s="97"/>
      <c r="IR23" s="97"/>
      <c r="IS23" s="97"/>
      <c r="IT23" s="97"/>
      <c r="IU23" s="97"/>
      <c r="IV23" s="97"/>
      <c r="IW23" s="97"/>
    </row>
    <row r="24" spans="1:257" s="154" customFormat="1" ht="18" customHeight="1" x14ac:dyDescent="0.35">
      <c r="A24" s="162">
        <v>9</v>
      </c>
      <c r="B24" s="537"/>
      <c r="C24" s="513"/>
      <c r="D24" s="910" t="s">
        <v>839</v>
      </c>
      <c r="E24" s="205"/>
      <c r="F24" s="205"/>
      <c r="G24" s="538"/>
      <c r="H24" s="207"/>
      <c r="I24" s="914">
        <v>500</v>
      </c>
      <c r="J24" s="914">
        <v>145</v>
      </c>
      <c r="K24" s="914">
        <v>9619</v>
      </c>
      <c r="L24" s="914"/>
      <c r="M24" s="914"/>
      <c r="N24" s="915"/>
      <c r="O24" s="538"/>
      <c r="P24" s="919">
        <f>SUM(I24:N24)</f>
        <v>10264</v>
      </c>
      <c r="Q24" s="894"/>
      <c r="R24" s="97"/>
      <c r="S24" s="97"/>
      <c r="T24" s="97"/>
      <c r="U24" s="97"/>
      <c r="V24" s="97"/>
      <c r="W24" s="97"/>
      <c r="X24" s="97"/>
      <c r="Y24" s="97"/>
      <c r="Z24" s="97"/>
      <c r="AA24" s="97"/>
      <c r="AB24" s="97"/>
      <c r="AC24" s="97"/>
      <c r="AD24" s="97"/>
      <c r="AE24" s="97"/>
      <c r="AF24" s="97"/>
      <c r="AG24" s="97"/>
      <c r="AH24" s="97"/>
      <c r="AI24" s="97"/>
      <c r="AJ24" s="97"/>
      <c r="AK24" s="97"/>
      <c r="AL24" s="97"/>
      <c r="AM24" s="97"/>
      <c r="AN24" s="97"/>
      <c r="AO24" s="97"/>
      <c r="AP24" s="97"/>
      <c r="AQ24" s="97"/>
      <c r="AR24" s="97"/>
      <c r="AS24" s="97"/>
      <c r="AT24" s="97"/>
      <c r="AU24" s="97"/>
      <c r="AV24" s="97"/>
      <c r="AW24" s="97"/>
      <c r="AX24" s="97"/>
      <c r="AY24" s="97"/>
      <c r="AZ24" s="97"/>
      <c r="BA24" s="97"/>
      <c r="BB24" s="97"/>
      <c r="BC24" s="97"/>
      <c r="BD24" s="97"/>
      <c r="BE24" s="97"/>
      <c r="BF24" s="97"/>
      <c r="BG24" s="97"/>
      <c r="BH24" s="97"/>
      <c r="BI24" s="97"/>
      <c r="BJ24" s="97"/>
      <c r="BK24" s="97"/>
      <c r="BL24" s="97"/>
      <c r="BM24" s="97"/>
      <c r="BN24" s="97"/>
      <c r="BO24" s="97"/>
      <c r="BP24" s="97"/>
      <c r="BQ24" s="97"/>
      <c r="BR24" s="97"/>
      <c r="BS24" s="97"/>
      <c r="BT24" s="97"/>
      <c r="BU24" s="97"/>
      <c r="BV24" s="97"/>
      <c r="BW24" s="97"/>
      <c r="BX24" s="97"/>
      <c r="BY24" s="97"/>
      <c r="BZ24" s="97"/>
      <c r="CA24" s="97"/>
      <c r="CB24" s="97"/>
      <c r="CC24" s="97"/>
      <c r="CD24" s="97"/>
      <c r="CE24" s="97"/>
      <c r="CF24" s="97"/>
      <c r="CG24" s="97"/>
      <c r="CH24" s="97"/>
      <c r="CI24" s="97"/>
      <c r="CJ24" s="97"/>
      <c r="CK24" s="97"/>
      <c r="CL24" s="97"/>
      <c r="CM24" s="97"/>
      <c r="CN24" s="97"/>
      <c r="CO24" s="97"/>
      <c r="CP24" s="97"/>
      <c r="CQ24" s="97"/>
      <c r="CR24" s="97"/>
      <c r="CS24" s="97"/>
      <c r="CT24" s="97"/>
      <c r="CU24" s="97"/>
      <c r="CV24" s="97"/>
      <c r="CW24" s="97"/>
      <c r="CX24" s="97"/>
      <c r="CY24" s="97"/>
      <c r="CZ24" s="97"/>
      <c r="DA24" s="97"/>
      <c r="DB24" s="97"/>
      <c r="DC24" s="97"/>
      <c r="DD24" s="97"/>
      <c r="DE24" s="97"/>
      <c r="DF24" s="97"/>
      <c r="DG24" s="97"/>
      <c r="DH24" s="97"/>
      <c r="DI24" s="97"/>
      <c r="DJ24" s="97"/>
      <c r="DK24" s="97"/>
      <c r="DL24" s="97"/>
      <c r="DM24" s="97"/>
      <c r="DN24" s="97"/>
      <c r="DO24" s="97"/>
      <c r="DP24" s="97"/>
      <c r="DQ24" s="97"/>
      <c r="DR24" s="97"/>
      <c r="DS24" s="97"/>
      <c r="DT24" s="97"/>
      <c r="DU24" s="97"/>
      <c r="DV24" s="97"/>
      <c r="DW24" s="97"/>
      <c r="DX24" s="97"/>
      <c r="DY24" s="97"/>
      <c r="DZ24" s="97"/>
      <c r="EA24" s="97"/>
      <c r="EB24" s="97"/>
      <c r="EC24" s="97"/>
      <c r="ED24" s="97"/>
      <c r="EE24" s="97"/>
      <c r="EF24" s="97"/>
      <c r="EG24" s="97"/>
      <c r="EH24" s="97"/>
      <c r="EI24" s="97"/>
      <c r="EJ24" s="97"/>
      <c r="EK24" s="97"/>
      <c r="EL24" s="97"/>
      <c r="EM24" s="97"/>
      <c r="EN24" s="97"/>
      <c r="EO24" s="97"/>
      <c r="EP24" s="97"/>
      <c r="EQ24" s="97"/>
      <c r="ER24" s="97"/>
      <c r="ES24" s="97"/>
      <c r="ET24" s="97"/>
      <c r="EU24" s="97"/>
      <c r="EV24" s="97"/>
      <c r="EW24" s="97"/>
      <c r="EX24" s="97"/>
      <c r="EY24" s="97"/>
      <c r="EZ24" s="97"/>
      <c r="FA24" s="97"/>
      <c r="FB24" s="97"/>
      <c r="FC24" s="97"/>
      <c r="FD24" s="97"/>
      <c r="FE24" s="97"/>
      <c r="FF24" s="97"/>
      <c r="FG24" s="97"/>
      <c r="FH24" s="97"/>
      <c r="FI24" s="97"/>
      <c r="FJ24" s="97"/>
      <c r="FK24" s="97"/>
      <c r="FL24" s="97"/>
      <c r="FM24" s="97"/>
      <c r="FN24" s="97"/>
      <c r="FO24" s="97"/>
      <c r="FP24" s="97"/>
      <c r="FQ24" s="97"/>
      <c r="FR24" s="97"/>
      <c r="FS24" s="97"/>
      <c r="FT24" s="97"/>
      <c r="FU24" s="97"/>
      <c r="FV24" s="97"/>
      <c r="FW24" s="97"/>
      <c r="FX24" s="97"/>
      <c r="FY24" s="97"/>
      <c r="FZ24" s="97"/>
      <c r="GA24" s="97"/>
      <c r="GB24" s="97"/>
      <c r="GC24" s="97"/>
      <c r="GD24" s="97"/>
      <c r="GE24" s="97"/>
      <c r="GF24" s="97"/>
      <c r="GG24" s="97"/>
      <c r="GH24" s="97"/>
      <c r="GI24" s="97"/>
      <c r="GJ24" s="97"/>
      <c r="GK24" s="97"/>
      <c r="GL24" s="97"/>
      <c r="GM24" s="97"/>
      <c r="GN24" s="97"/>
      <c r="GO24" s="97"/>
      <c r="GP24" s="97"/>
      <c r="GQ24" s="97"/>
      <c r="GR24" s="97"/>
      <c r="GS24" s="97"/>
      <c r="GT24" s="97"/>
      <c r="GU24" s="97"/>
      <c r="GV24" s="97"/>
      <c r="GW24" s="97"/>
      <c r="GX24" s="97"/>
      <c r="GY24" s="97"/>
      <c r="GZ24" s="97"/>
      <c r="HA24" s="97"/>
      <c r="HB24" s="97"/>
      <c r="HC24" s="97"/>
      <c r="HD24" s="97"/>
      <c r="HE24" s="97"/>
      <c r="HF24" s="97"/>
      <c r="HG24" s="97"/>
      <c r="HH24" s="97"/>
      <c r="HI24" s="97"/>
      <c r="HJ24" s="97"/>
      <c r="HK24" s="97"/>
      <c r="HL24" s="97"/>
      <c r="HM24" s="97"/>
      <c r="HN24" s="97"/>
      <c r="HO24" s="97"/>
      <c r="HP24" s="97"/>
      <c r="HQ24" s="97"/>
      <c r="HR24" s="97"/>
      <c r="HS24" s="97"/>
      <c r="HT24" s="97"/>
      <c r="HU24" s="97"/>
      <c r="HV24" s="97"/>
      <c r="HW24" s="97"/>
      <c r="HX24" s="97"/>
      <c r="HY24" s="97"/>
      <c r="HZ24" s="97"/>
      <c r="IA24" s="97"/>
      <c r="IB24" s="97"/>
      <c r="IC24" s="97"/>
      <c r="ID24" s="97"/>
      <c r="IE24" s="97"/>
      <c r="IF24" s="97"/>
      <c r="IG24" s="97"/>
      <c r="IH24" s="97"/>
      <c r="II24" s="97"/>
      <c r="IJ24" s="97"/>
      <c r="IK24" s="97"/>
      <c r="IL24" s="97"/>
      <c r="IM24" s="97"/>
      <c r="IN24" s="97"/>
      <c r="IO24" s="97"/>
      <c r="IP24" s="97"/>
      <c r="IQ24" s="97"/>
      <c r="IR24" s="97"/>
      <c r="IS24" s="97"/>
      <c r="IT24" s="97"/>
      <c r="IU24" s="97"/>
      <c r="IV24" s="97"/>
      <c r="IW24" s="97"/>
    </row>
    <row r="25" spans="1:257" s="154" customFormat="1" ht="18" customHeight="1" x14ac:dyDescent="0.35">
      <c r="A25" s="162">
        <v>10</v>
      </c>
      <c r="B25" s="537"/>
      <c r="C25" s="513"/>
      <c r="D25" s="909" t="s">
        <v>733</v>
      </c>
      <c r="E25" s="205"/>
      <c r="F25" s="205"/>
      <c r="G25" s="538"/>
      <c r="H25" s="207"/>
      <c r="I25" s="917"/>
      <c r="J25" s="917"/>
      <c r="K25" s="917"/>
      <c r="L25" s="917"/>
      <c r="M25" s="917"/>
      <c r="N25" s="917"/>
      <c r="O25" s="1239"/>
      <c r="P25" s="920">
        <f>SUM(I25:N25)</f>
        <v>0</v>
      </c>
      <c r="Q25" s="894"/>
      <c r="R25" s="97"/>
      <c r="S25" s="97"/>
      <c r="T25" s="97"/>
      <c r="U25" s="97"/>
      <c r="V25" s="97"/>
      <c r="W25" s="97"/>
      <c r="X25" s="97"/>
      <c r="Y25" s="97"/>
      <c r="Z25" s="97"/>
      <c r="AA25" s="97"/>
      <c r="AB25" s="97"/>
      <c r="AC25" s="97"/>
      <c r="AD25" s="97"/>
      <c r="AE25" s="97"/>
      <c r="AF25" s="97"/>
      <c r="AG25" s="97"/>
      <c r="AH25" s="97"/>
      <c r="AI25" s="97"/>
      <c r="AJ25" s="97"/>
      <c r="AK25" s="97"/>
      <c r="AL25" s="97"/>
      <c r="AM25" s="97"/>
      <c r="AN25" s="97"/>
      <c r="AO25" s="97"/>
      <c r="AP25" s="97"/>
      <c r="AQ25" s="97"/>
      <c r="AR25" s="97"/>
      <c r="AS25" s="97"/>
      <c r="AT25" s="97"/>
      <c r="AU25" s="97"/>
      <c r="AV25" s="97"/>
      <c r="AW25" s="97"/>
      <c r="AX25" s="97"/>
      <c r="AY25" s="97"/>
      <c r="AZ25" s="97"/>
      <c r="BA25" s="97"/>
      <c r="BB25" s="97"/>
      <c r="BC25" s="97"/>
      <c r="BD25" s="97"/>
      <c r="BE25" s="97"/>
      <c r="BF25" s="97"/>
      <c r="BG25" s="97"/>
      <c r="BH25" s="97"/>
      <c r="BI25" s="97"/>
      <c r="BJ25" s="97"/>
      <c r="BK25" s="97"/>
      <c r="BL25" s="97"/>
      <c r="BM25" s="97"/>
      <c r="BN25" s="97"/>
      <c r="BO25" s="97"/>
      <c r="BP25" s="97"/>
      <c r="BQ25" s="97"/>
      <c r="BR25" s="97"/>
      <c r="BS25" s="97"/>
      <c r="BT25" s="97"/>
      <c r="BU25" s="97"/>
      <c r="BV25" s="97"/>
      <c r="BW25" s="97"/>
      <c r="BX25" s="97"/>
      <c r="BY25" s="97"/>
      <c r="BZ25" s="97"/>
      <c r="CA25" s="97"/>
      <c r="CB25" s="97"/>
      <c r="CC25" s="97"/>
      <c r="CD25" s="97"/>
      <c r="CE25" s="97"/>
      <c r="CF25" s="97"/>
      <c r="CG25" s="97"/>
      <c r="CH25" s="97"/>
      <c r="CI25" s="97"/>
      <c r="CJ25" s="97"/>
      <c r="CK25" s="97"/>
      <c r="CL25" s="97"/>
      <c r="CM25" s="97"/>
      <c r="CN25" s="97"/>
      <c r="CO25" s="97"/>
      <c r="CP25" s="97"/>
      <c r="CQ25" s="97"/>
      <c r="CR25" s="97"/>
      <c r="CS25" s="97"/>
      <c r="CT25" s="97"/>
      <c r="CU25" s="97"/>
      <c r="CV25" s="97"/>
      <c r="CW25" s="97"/>
      <c r="CX25" s="97"/>
      <c r="CY25" s="97"/>
      <c r="CZ25" s="97"/>
      <c r="DA25" s="97"/>
      <c r="DB25" s="97"/>
      <c r="DC25" s="97"/>
      <c r="DD25" s="97"/>
      <c r="DE25" s="97"/>
      <c r="DF25" s="97"/>
      <c r="DG25" s="97"/>
      <c r="DH25" s="97"/>
      <c r="DI25" s="97"/>
      <c r="DJ25" s="97"/>
      <c r="DK25" s="97"/>
      <c r="DL25" s="97"/>
      <c r="DM25" s="97"/>
      <c r="DN25" s="97"/>
      <c r="DO25" s="97"/>
      <c r="DP25" s="97"/>
      <c r="DQ25" s="97"/>
      <c r="DR25" s="97"/>
      <c r="DS25" s="97"/>
      <c r="DT25" s="97"/>
      <c r="DU25" s="97"/>
      <c r="DV25" s="97"/>
      <c r="DW25" s="97"/>
      <c r="DX25" s="97"/>
      <c r="DY25" s="97"/>
      <c r="DZ25" s="97"/>
      <c r="EA25" s="97"/>
      <c r="EB25" s="97"/>
      <c r="EC25" s="97"/>
      <c r="ED25" s="97"/>
      <c r="EE25" s="97"/>
      <c r="EF25" s="97"/>
      <c r="EG25" s="97"/>
      <c r="EH25" s="97"/>
      <c r="EI25" s="97"/>
      <c r="EJ25" s="97"/>
      <c r="EK25" s="97"/>
      <c r="EL25" s="97"/>
      <c r="EM25" s="97"/>
      <c r="EN25" s="97"/>
      <c r="EO25" s="97"/>
      <c r="EP25" s="97"/>
      <c r="EQ25" s="97"/>
      <c r="ER25" s="97"/>
      <c r="ES25" s="97"/>
      <c r="ET25" s="97"/>
      <c r="EU25" s="97"/>
      <c r="EV25" s="97"/>
      <c r="EW25" s="97"/>
      <c r="EX25" s="97"/>
      <c r="EY25" s="97"/>
      <c r="EZ25" s="97"/>
      <c r="FA25" s="97"/>
      <c r="FB25" s="97"/>
      <c r="FC25" s="97"/>
      <c r="FD25" s="97"/>
      <c r="FE25" s="97"/>
      <c r="FF25" s="97"/>
      <c r="FG25" s="97"/>
      <c r="FH25" s="97"/>
      <c r="FI25" s="97"/>
      <c r="FJ25" s="97"/>
      <c r="FK25" s="97"/>
      <c r="FL25" s="97"/>
      <c r="FM25" s="97"/>
      <c r="FN25" s="97"/>
      <c r="FO25" s="97"/>
      <c r="FP25" s="97"/>
      <c r="FQ25" s="97"/>
      <c r="FR25" s="97"/>
      <c r="FS25" s="97"/>
      <c r="FT25" s="97"/>
      <c r="FU25" s="97"/>
      <c r="FV25" s="97"/>
      <c r="FW25" s="97"/>
      <c r="FX25" s="97"/>
      <c r="FY25" s="97"/>
      <c r="FZ25" s="97"/>
      <c r="GA25" s="97"/>
      <c r="GB25" s="97"/>
      <c r="GC25" s="97"/>
      <c r="GD25" s="97"/>
      <c r="GE25" s="97"/>
      <c r="GF25" s="97"/>
      <c r="GG25" s="97"/>
      <c r="GH25" s="97"/>
      <c r="GI25" s="97"/>
      <c r="GJ25" s="97"/>
      <c r="GK25" s="97"/>
      <c r="GL25" s="97"/>
      <c r="GM25" s="97"/>
      <c r="GN25" s="97"/>
      <c r="GO25" s="97"/>
      <c r="GP25" s="97"/>
      <c r="GQ25" s="97"/>
      <c r="GR25" s="97"/>
      <c r="GS25" s="97"/>
      <c r="GT25" s="97"/>
      <c r="GU25" s="97"/>
      <c r="GV25" s="97"/>
      <c r="GW25" s="97"/>
      <c r="GX25" s="97"/>
      <c r="GY25" s="97"/>
      <c r="GZ25" s="97"/>
      <c r="HA25" s="97"/>
      <c r="HB25" s="97"/>
      <c r="HC25" s="97"/>
      <c r="HD25" s="97"/>
      <c r="HE25" s="97"/>
      <c r="HF25" s="97"/>
      <c r="HG25" s="97"/>
      <c r="HH25" s="97"/>
      <c r="HI25" s="97"/>
      <c r="HJ25" s="97"/>
      <c r="HK25" s="97"/>
      <c r="HL25" s="97"/>
      <c r="HM25" s="97"/>
      <c r="HN25" s="97"/>
      <c r="HO25" s="97"/>
      <c r="HP25" s="97"/>
      <c r="HQ25" s="97"/>
      <c r="HR25" s="97"/>
      <c r="HS25" s="97"/>
      <c r="HT25" s="97"/>
      <c r="HU25" s="97"/>
      <c r="HV25" s="97"/>
      <c r="HW25" s="97"/>
      <c r="HX25" s="97"/>
      <c r="HY25" s="97"/>
      <c r="HZ25" s="97"/>
      <c r="IA25" s="97"/>
      <c r="IB25" s="97"/>
      <c r="IC25" s="97"/>
      <c r="ID25" s="97"/>
      <c r="IE25" s="97"/>
      <c r="IF25" s="97"/>
      <c r="IG25" s="97"/>
      <c r="IH25" s="97"/>
      <c r="II25" s="97"/>
      <c r="IJ25" s="97"/>
      <c r="IK25" s="97"/>
      <c r="IL25" s="97"/>
      <c r="IM25" s="97"/>
      <c r="IN25" s="97"/>
      <c r="IO25" s="97"/>
      <c r="IP25" s="97"/>
      <c r="IQ25" s="97"/>
      <c r="IR25" s="97"/>
      <c r="IS25" s="97"/>
      <c r="IT25" s="97"/>
      <c r="IU25" s="97"/>
      <c r="IV25" s="97"/>
      <c r="IW25" s="97"/>
    </row>
    <row r="26" spans="1:257" s="154" customFormat="1" ht="18" customHeight="1" x14ac:dyDescent="0.35">
      <c r="A26" s="162">
        <v>11</v>
      </c>
      <c r="B26" s="537"/>
      <c r="C26" s="513"/>
      <c r="D26" s="910" t="s">
        <v>873</v>
      </c>
      <c r="E26" s="205"/>
      <c r="F26" s="205"/>
      <c r="G26" s="538"/>
      <c r="H26" s="207"/>
      <c r="I26" s="914">
        <f>SUM(I24:I25)</f>
        <v>500</v>
      </c>
      <c r="J26" s="914">
        <f>SUM(J24:J25)</f>
        <v>145</v>
      </c>
      <c r="K26" s="914">
        <f>SUM(K24:K25)</f>
        <v>9619</v>
      </c>
      <c r="L26" s="914"/>
      <c r="M26" s="914"/>
      <c r="N26" s="915"/>
      <c r="O26" s="538"/>
      <c r="P26" s="919">
        <f>SUM(I26:O26)</f>
        <v>10264</v>
      </c>
      <c r="Q26" s="894"/>
      <c r="R26" s="97"/>
      <c r="S26" s="97"/>
      <c r="T26" s="97"/>
      <c r="U26" s="97"/>
      <c r="V26" s="97"/>
      <c r="W26" s="97"/>
      <c r="X26" s="97"/>
      <c r="Y26" s="97"/>
      <c r="Z26" s="97"/>
      <c r="AA26" s="97"/>
      <c r="AB26" s="97"/>
      <c r="AC26" s="97"/>
      <c r="AD26" s="97"/>
      <c r="AE26" s="97"/>
      <c r="AF26" s="97"/>
      <c r="AG26" s="97"/>
      <c r="AH26" s="97"/>
      <c r="AI26" s="97"/>
      <c r="AJ26" s="97"/>
      <c r="AK26" s="97"/>
      <c r="AL26" s="97"/>
      <c r="AM26" s="97"/>
      <c r="AN26" s="97"/>
      <c r="AO26" s="97"/>
      <c r="AP26" s="97"/>
      <c r="AQ26" s="97"/>
      <c r="AR26" s="97"/>
      <c r="AS26" s="97"/>
      <c r="AT26" s="97"/>
      <c r="AU26" s="97"/>
      <c r="AV26" s="97"/>
      <c r="AW26" s="97"/>
      <c r="AX26" s="97"/>
      <c r="AY26" s="97"/>
      <c r="AZ26" s="97"/>
      <c r="BA26" s="97"/>
      <c r="BB26" s="97"/>
      <c r="BC26" s="97"/>
      <c r="BD26" s="97"/>
      <c r="BE26" s="97"/>
      <c r="BF26" s="97"/>
      <c r="BG26" s="97"/>
      <c r="BH26" s="97"/>
      <c r="BI26" s="97"/>
      <c r="BJ26" s="97"/>
      <c r="BK26" s="97"/>
      <c r="BL26" s="97"/>
      <c r="BM26" s="97"/>
      <c r="BN26" s="97"/>
      <c r="BO26" s="97"/>
      <c r="BP26" s="97"/>
      <c r="BQ26" s="97"/>
      <c r="BR26" s="97"/>
      <c r="BS26" s="97"/>
      <c r="BT26" s="97"/>
      <c r="BU26" s="97"/>
      <c r="BV26" s="97"/>
      <c r="BW26" s="97"/>
      <c r="BX26" s="97"/>
      <c r="BY26" s="97"/>
      <c r="BZ26" s="97"/>
      <c r="CA26" s="97"/>
      <c r="CB26" s="97"/>
      <c r="CC26" s="97"/>
      <c r="CD26" s="97"/>
      <c r="CE26" s="97"/>
      <c r="CF26" s="97"/>
      <c r="CG26" s="97"/>
      <c r="CH26" s="97"/>
      <c r="CI26" s="97"/>
      <c r="CJ26" s="97"/>
      <c r="CK26" s="97"/>
      <c r="CL26" s="97"/>
      <c r="CM26" s="97"/>
      <c r="CN26" s="97"/>
      <c r="CO26" s="97"/>
      <c r="CP26" s="97"/>
      <c r="CQ26" s="97"/>
      <c r="CR26" s="97"/>
      <c r="CS26" s="97"/>
      <c r="CT26" s="97"/>
      <c r="CU26" s="97"/>
      <c r="CV26" s="97"/>
      <c r="CW26" s="97"/>
      <c r="CX26" s="97"/>
      <c r="CY26" s="97"/>
      <c r="CZ26" s="97"/>
      <c r="DA26" s="97"/>
      <c r="DB26" s="97"/>
      <c r="DC26" s="97"/>
      <c r="DD26" s="97"/>
      <c r="DE26" s="97"/>
      <c r="DF26" s="97"/>
      <c r="DG26" s="97"/>
      <c r="DH26" s="97"/>
      <c r="DI26" s="97"/>
      <c r="DJ26" s="97"/>
      <c r="DK26" s="97"/>
      <c r="DL26" s="97"/>
      <c r="DM26" s="97"/>
      <c r="DN26" s="97"/>
      <c r="DO26" s="97"/>
      <c r="DP26" s="97"/>
      <c r="DQ26" s="97"/>
      <c r="DR26" s="97"/>
      <c r="DS26" s="97"/>
      <c r="DT26" s="97"/>
      <c r="DU26" s="97"/>
      <c r="DV26" s="97"/>
      <c r="DW26" s="97"/>
      <c r="DX26" s="97"/>
      <c r="DY26" s="97"/>
      <c r="DZ26" s="97"/>
      <c r="EA26" s="97"/>
      <c r="EB26" s="97"/>
      <c r="EC26" s="97"/>
      <c r="ED26" s="97"/>
      <c r="EE26" s="97"/>
      <c r="EF26" s="97"/>
      <c r="EG26" s="97"/>
      <c r="EH26" s="97"/>
      <c r="EI26" s="97"/>
      <c r="EJ26" s="97"/>
      <c r="EK26" s="97"/>
      <c r="EL26" s="97"/>
      <c r="EM26" s="97"/>
      <c r="EN26" s="97"/>
      <c r="EO26" s="97"/>
      <c r="EP26" s="97"/>
      <c r="EQ26" s="97"/>
      <c r="ER26" s="97"/>
      <c r="ES26" s="97"/>
      <c r="ET26" s="97"/>
      <c r="EU26" s="97"/>
      <c r="EV26" s="97"/>
      <c r="EW26" s="97"/>
      <c r="EX26" s="97"/>
      <c r="EY26" s="97"/>
      <c r="EZ26" s="97"/>
      <c r="FA26" s="97"/>
      <c r="FB26" s="97"/>
      <c r="FC26" s="97"/>
      <c r="FD26" s="97"/>
      <c r="FE26" s="97"/>
      <c r="FF26" s="97"/>
      <c r="FG26" s="97"/>
      <c r="FH26" s="97"/>
      <c r="FI26" s="97"/>
      <c r="FJ26" s="97"/>
      <c r="FK26" s="97"/>
      <c r="FL26" s="97"/>
      <c r="FM26" s="97"/>
      <c r="FN26" s="97"/>
      <c r="FO26" s="97"/>
      <c r="FP26" s="97"/>
      <c r="FQ26" s="97"/>
      <c r="FR26" s="97"/>
      <c r="FS26" s="97"/>
      <c r="FT26" s="97"/>
      <c r="FU26" s="97"/>
      <c r="FV26" s="97"/>
      <c r="FW26" s="97"/>
      <c r="FX26" s="97"/>
      <c r="FY26" s="97"/>
      <c r="FZ26" s="97"/>
      <c r="GA26" s="97"/>
      <c r="GB26" s="97"/>
      <c r="GC26" s="97"/>
      <c r="GD26" s="97"/>
      <c r="GE26" s="97"/>
      <c r="GF26" s="97"/>
      <c r="GG26" s="97"/>
      <c r="GH26" s="97"/>
      <c r="GI26" s="97"/>
      <c r="GJ26" s="97"/>
      <c r="GK26" s="97"/>
      <c r="GL26" s="97"/>
      <c r="GM26" s="97"/>
      <c r="GN26" s="97"/>
      <c r="GO26" s="97"/>
      <c r="GP26" s="97"/>
      <c r="GQ26" s="97"/>
      <c r="GR26" s="97"/>
      <c r="GS26" s="97"/>
      <c r="GT26" s="97"/>
      <c r="GU26" s="97"/>
      <c r="GV26" s="97"/>
      <c r="GW26" s="97"/>
      <c r="GX26" s="97"/>
      <c r="GY26" s="97"/>
      <c r="GZ26" s="97"/>
      <c r="HA26" s="97"/>
      <c r="HB26" s="97"/>
      <c r="HC26" s="97"/>
      <c r="HD26" s="97"/>
      <c r="HE26" s="97"/>
      <c r="HF26" s="97"/>
      <c r="HG26" s="97"/>
      <c r="HH26" s="97"/>
      <c r="HI26" s="97"/>
      <c r="HJ26" s="97"/>
      <c r="HK26" s="97"/>
      <c r="HL26" s="97"/>
      <c r="HM26" s="97"/>
      <c r="HN26" s="97"/>
      <c r="HO26" s="97"/>
      <c r="HP26" s="97"/>
      <c r="HQ26" s="97"/>
      <c r="HR26" s="97"/>
      <c r="HS26" s="97"/>
      <c r="HT26" s="97"/>
      <c r="HU26" s="97"/>
      <c r="HV26" s="97"/>
      <c r="HW26" s="97"/>
      <c r="HX26" s="97"/>
      <c r="HY26" s="97"/>
      <c r="HZ26" s="97"/>
      <c r="IA26" s="97"/>
      <c r="IB26" s="97"/>
      <c r="IC26" s="97"/>
      <c r="ID26" s="97"/>
      <c r="IE26" s="97"/>
      <c r="IF26" s="97"/>
      <c r="IG26" s="97"/>
      <c r="IH26" s="97"/>
      <c r="II26" s="97"/>
      <c r="IJ26" s="97"/>
      <c r="IK26" s="97"/>
      <c r="IL26" s="97"/>
      <c r="IM26" s="97"/>
      <c r="IN26" s="97"/>
      <c r="IO26" s="97"/>
      <c r="IP26" s="97"/>
      <c r="IQ26" s="97"/>
      <c r="IR26" s="97"/>
      <c r="IS26" s="97"/>
      <c r="IT26" s="97"/>
      <c r="IU26" s="97"/>
      <c r="IV26" s="97"/>
      <c r="IW26" s="97"/>
    </row>
    <row r="27" spans="1:257" ht="66" x14ac:dyDescent="0.35">
      <c r="A27" s="162">
        <v>12</v>
      </c>
      <c r="B27" s="537"/>
      <c r="C27" s="513">
        <v>17</v>
      </c>
      <c r="D27" s="239" t="s">
        <v>389</v>
      </c>
      <c r="E27" s="512">
        <f>F27+G27+P31+Q28+501+3268</f>
        <v>25315</v>
      </c>
      <c r="F27" s="544">
        <v>3651</v>
      </c>
      <c r="G27" s="541">
        <f>4280+3757</f>
        <v>8037</v>
      </c>
      <c r="H27" s="540" t="s">
        <v>23</v>
      </c>
      <c r="I27" s="514"/>
      <c r="J27" s="514"/>
      <c r="K27" s="514"/>
      <c r="L27" s="514"/>
      <c r="M27" s="514"/>
      <c r="N27" s="539"/>
      <c r="O27" s="1240"/>
      <c r="P27" s="203"/>
      <c r="Q27" s="202"/>
    </row>
    <row r="28" spans="1:257" s="154" customFormat="1" ht="18" customHeight="1" x14ac:dyDescent="0.35">
      <c r="A28" s="162">
        <v>13</v>
      </c>
      <c r="B28" s="537"/>
      <c r="C28" s="513"/>
      <c r="D28" s="204" t="s">
        <v>239</v>
      </c>
      <c r="E28" s="205"/>
      <c r="F28" s="205"/>
      <c r="G28" s="538"/>
      <c r="H28" s="207"/>
      <c r="I28" s="514">
        <v>562</v>
      </c>
      <c r="J28" s="514">
        <v>7</v>
      </c>
      <c r="K28" s="514">
        <v>11873</v>
      </c>
      <c r="L28" s="514"/>
      <c r="M28" s="514">
        <v>684</v>
      </c>
      <c r="N28" s="539"/>
      <c r="O28" s="1240"/>
      <c r="P28" s="203">
        <f>SUM(I28:N28)</f>
        <v>13126</v>
      </c>
      <c r="Q28" s="542"/>
      <c r="R28" s="97"/>
      <c r="S28" s="97"/>
      <c r="T28" s="97"/>
      <c r="U28" s="97"/>
      <c r="V28" s="97"/>
      <c r="W28" s="97"/>
      <c r="X28" s="97"/>
      <c r="Y28" s="97"/>
      <c r="Z28" s="97"/>
      <c r="AA28" s="97"/>
      <c r="AB28" s="97"/>
      <c r="AC28" s="97"/>
      <c r="AD28" s="97"/>
      <c r="AE28" s="97"/>
      <c r="AF28" s="97"/>
      <c r="AG28" s="97"/>
      <c r="AH28" s="97"/>
      <c r="AI28" s="97"/>
      <c r="AJ28" s="97"/>
      <c r="AK28" s="97"/>
      <c r="AL28" s="97"/>
      <c r="AM28" s="97"/>
      <c r="AN28" s="97"/>
      <c r="AO28" s="97"/>
      <c r="AP28" s="97"/>
      <c r="AQ28" s="97"/>
      <c r="AR28" s="97"/>
      <c r="AS28" s="97"/>
      <c r="AT28" s="97"/>
      <c r="AU28" s="97"/>
      <c r="AV28" s="97"/>
      <c r="AW28" s="97"/>
      <c r="AX28" s="97"/>
      <c r="AY28" s="97"/>
      <c r="AZ28" s="97"/>
      <c r="BA28" s="97"/>
      <c r="BB28" s="97"/>
      <c r="BC28" s="97"/>
      <c r="BD28" s="97"/>
      <c r="BE28" s="97"/>
      <c r="BF28" s="97"/>
      <c r="BG28" s="97"/>
      <c r="BH28" s="97"/>
      <c r="BI28" s="97"/>
      <c r="BJ28" s="97"/>
      <c r="BK28" s="97"/>
      <c r="BL28" s="97"/>
      <c r="BM28" s="97"/>
      <c r="BN28" s="97"/>
      <c r="BO28" s="97"/>
      <c r="BP28" s="97"/>
      <c r="BQ28" s="97"/>
      <c r="BR28" s="97"/>
      <c r="BS28" s="97"/>
      <c r="BT28" s="97"/>
      <c r="BU28" s="97"/>
      <c r="BV28" s="97"/>
      <c r="BW28" s="97"/>
      <c r="BX28" s="97"/>
      <c r="BY28" s="97"/>
      <c r="BZ28" s="97"/>
      <c r="CA28" s="97"/>
      <c r="CB28" s="97"/>
      <c r="CC28" s="97"/>
      <c r="CD28" s="97"/>
      <c r="CE28" s="97"/>
      <c r="CF28" s="97"/>
      <c r="CG28" s="97"/>
      <c r="CH28" s="97"/>
      <c r="CI28" s="97"/>
      <c r="CJ28" s="97"/>
      <c r="CK28" s="97"/>
      <c r="CL28" s="97"/>
      <c r="CM28" s="97"/>
      <c r="CN28" s="97"/>
      <c r="CO28" s="97"/>
      <c r="CP28" s="97"/>
      <c r="CQ28" s="97"/>
      <c r="CR28" s="97"/>
      <c r="CS28" s="97"/>
      <c r="CT28" s="97"/>
      <c r="CU28" s="97"/>
      <c r="CV28" s="97"/>
      <c r="CW28" s="97"/>
      <c r="CX28" s="97"/>
      <c r="CY28" s="97"/>
      <c r="CZ28" s="97"/>
      <c r="DA28" s="97"/>
      <c r="DB28" s="97"/>
      <c r="DC28" s="97"/>
      <c r="DD28" s="97"/>
      <c r="DE28" s="97"/>
      <c r="DF28" s="97"/>
      <c r="DG28" s="97"/>
      <c r="DH28" s="97"/>
      <c r="DI28" s="97"/>
      <c r="DJ28" s="97"/>
      <c r="DK28" s="97"/>
      <c r="DL28" s="97"/>
      <c r="DM28" s="97"/>
      <c r="DN28" s="97"/>
      <c r="DO28" s="97"/>
      <c r="DP28" s="97"/>
      <c r="DQ28" s="97"/>
      <c r="DR28" s="97"/>
      <c r="DS28" s="97"/>
      <c r="DT28" s="97"/>
      <c r="DU28" s="97"/>
      <c r="DV28" s="97"/>
      <c r="DW28" s="97"/>
      <c r="DX28" s="97"/>
      <c r="DY28" s="97"/>
      <c r="DZ28" s="97"/>
      <c r="EA28" s="97"/>
      <c r="EB28" s="97"/>
      <c r="EC28" s="97"/>
      <c r="ED28" s="97"/>
      <c r="EE28" s="97"/>
      <c r="EF28" s="97"/>
      <c r="EG28" s="97"/>
      <c r="EH28" s="97"/>
      <c r="EI28" s="97"/>
      <c r="EJ28" s="97"/>
      <c r="EK28" s="97"/>
      <c r="EL28" s="97"/>
      <c r="EM28" s="97"/>
      <c r="EN28" s="97"/>
      <c r="EO28" s="97"/>
      <c r="EP28" s="97"/>
      <c r="EQ28" s="97"/>
      <c r="ER28" s="97"/>
      <c r="ES28" s="97"/>
      <c r="ET28" s="97"/>
      <c r="EU28" s="97"/>
      <c r="EV28" s="97"/>
      <c r="EW28" s="97"/>
      <c r="EX28" s="97"/>
      <c r="EY28" s="97"/>
      <c r="EZ28" s="97"/>
      <c r="FA28" s="97"/>
      <c r="FB28" s="97"/>
      <c r="FC28" s="97"/>
      <c r="FD28" s="97"/>
      <c r="FE28" s="97"/>
      <c r="FF28" s="97"/>
      <c r="FG28" s="97"/>
      <c r="FH28" s="97"/>
      <c r="FI28" s="97"/>
      <c r="FJ28" s="97"/>
      <c r="FK28" s="97"/>
      <c r="FL28" s="97"/>
      <c r="FM28" s="97"/>
      <c r="FN28" s="97"/>
      <c r="FO28" s="97"/>
      <c r="FP28" s="97"/>
      <c r="FQ28" s="97"/>
      <c r="FR28" s="97"/>
      <c r="FS28" s="97"/>
      <c r="FT28" s="97"/>
      <c r="FU28" s="97"/>
      <c r="FV28" s="97"/>
      <c r="FW28" s="97"/>
      <c r="FX28" s="97"/>
      <c r="FY28" s="97"/>
      <c r="FZ28" s="97"/>
      <c r="GA28" s="97"/>
      <c r="GB28" s="97"/>
      <c r="GC28" s="97"/>
      <c r="GD28" s="97"/>
      <c r="GE28" s="97"/>
      <c r="GF28" s="97"/>
      <c r="GG28" s="97"/>
      <c r="GH28" s="97"/>
      <c r="GI28" s="97"/>
      <c r="GJ28" s="97"/>
      <c r="GK28" s="97"/>
      <c r="GL28" s="97"/>
      <c r="GM28" s="97"/>
      <c r="GN28" s="97"/>
      <c r="GO28" s="97"/>
      <c r="GP28" s="97"/>
      <c r="GQ28" s="97"/>
      <c r="GR28" s="97"/>
      <c r="GS28" s="97"/>
      <c r="GT28" s="97"/>
      <c r="GU28" s="97"/>
      <c r="GV28" s="97"/>
      <c r="GW28" s="97"/>
      <c r="GX28" s="97"/>
      <c r="GY28" s="97"/>
      <c r="GZ28" s="97"/>
      <c r="HA28" s="97"/>
      <c r="HB28" s="97"/>
      <c r="HC28" s="97"/>
      <c r="HD28" s="97"/>
      <c r="HE28" s="97"/>
      <c r="HF28" s="97"/>
      <c r="HG28" s="97"/>
      <c r="HH28" s="97"/>
      <c r="HI28" s="97"/>
      <c r="HJ28" s="97"/>
      <c r="HK28" s="97"/>
      <c r="HL28" s="97"/>
      <c r="HM28" s="97"/>
      <c r="HN28" s="97"/>
      <c r="HO28" s="97"/>
      <c r="HP28" s="97"/>
      <c r="HQ28" s="97"/>
      <c r="HR28" s="97"/>
      <c r="HS28" s="97"/>
      <c r="HT28" s="97"/>
      <c r="HU28" s="97"/>
      <c r="HV28" s="97"/>
      <c r="HW28" s="97"/>
      <c r="HX28" s="97"/>
      <c r="HY28" s="97"/>
      <c r="HZ28" s="97"/>
      <c r="IA28" s="97"/>
      <c r="IB28" s="97"/>
      <c r="IC28" s="97"/>
      <c r="ID28" s="97"/>
      <c r="IE28" s="97"/>
      <c r="IF28" s="97"/>
      <c r="IG28" s="97"/>
      <c r="IH28" s="97"/>
      <c r="II28" s="97"/>
      <c r="IJ28" s="97"/>
      <c r="IK28" s="97"/>
      <c r="IL28" s="97"/>
      <c r="IM28" s="97"/>
      <c r="IN28" s="97"/>
      <c r="IO28" s="97"/>
      <c r="IP28" s="97"/>
      <c r="IQ28" s="97"/>
      <c r="IR28" s="97"/>
      <c r="IS28" s="97"/>
      <c r="IT28" s="97"/>
      <c r="IU28" s="97"/>
      <c r="IV28" s="97"/>
      <c r="IW28" s="97"/>
    </row>
    <row r="29" spans="1:257" s="154" customFormat="1" ht="18" customHeight="1" x14ac:dyDescent="0.35">
      <c r="A29" s="162">
        <v>14</v>
      </c>
      <c r="B29" s="537"/>
      <c r="C29" s="513"/>
      <c r="D29" s="910" t="s">
        <v>839</v>
      </c>
      <c r="E29" s="205"/>
      <c r="F29" s="205"/>
      <c r="G29" s="538"/>
      <c r="H29" s="207"/>
      <c r="I29" s="914">
        <v>562</v>
      </c>
      <c r="J29" s="914">
        <v>163</v>
      </c>
      <c r="K29" s="914">
        <v>9133</v>
      </c>
      <c r="L29" s="914"/>
      <c r="M29" s="914">
        <v>0</v>
      </c>
      <c r="N29" s="915"/>
      <c r="O29" s="538"/>
      <c r="P29" s="919">
        <f>SUM(I29:N29)</f>
        <v>9858</v>
      </c>
      <c r="Q29" s="894"/>
      <c r="R29" s="97"/>
      <c r="S29" s="97"/>
      <c r="T29" s="97"/>
      <c r="U29" s="97"/>
      <c r="V29" s="97"/>
      <c r="W29" s="97"/>
      <c r="X29" s="97"/>
      <c r="Y29" s="97"/>
      <c r="Z29" s="97"/>
      <c r="AA29" s="97"/>
      <c r="AB29" s="97"/>
      <c r="AC29" s="97"/>
      <c r="AD29" s="97"/>
      <c r="AE29" s="97"/>
      <c r="AF29" s="97"/>
      <c r="AG29" s="97"/>
      <c r="AH29" s="97"/>
      <c r="AI29" s="97"/>
      <c r="AJ29" s="97"/>
      <c r="AK29" s="97"/>
      <c r="AL29" s="97"/>
      <c r="AM29" s="97"/>
      <c r="AN29" s="97"/>
      <c r="AO29" s="97"/>
      <c r="AP29" s="97"/>
      <c r="AQ29" s="97"/>
      <c r="AR29" s="97"/>
      <c r="AS29" s="97"/>
      <c r="AT29" s="97"/>
      <c r="AU29" s="97"/>
      <c r="AV29" s="97"/>
      <c r="AW29" s="97"/>
      <c r="AX29" s="97"/>
      <c r="AY29" s="97"/>
      <c r="AZ29" s="97"/>
      <c r="BA29" s="97"/>
      <c r="BB29" s="97"/>
      <c r="BC29" s="97"/>
      <c r="BD29" s="97"/>
      <c r="BE29" s="97"/>
      <c r="BF29" s="97"/>
      <c r="BG29" s="97"/>
      <c r="BH29" s="97"/>
      <c r="BI29" s="97"/>
      <c r="BJ29" s="97"/>
      <c r="BK29" s="97"/>
      <c r="BL29" s="97"/>
      <c r="BM29" s="97"/>
      <c r="BN29" s="97"/>
      <c r="BO29" s="97"/>
      <c r="BP29" s="97"/>
      <c r="BQ29" s="97"/>
      <c r="BR29" s="97"/>
      <c r="BS29" s="97"/>
      <c r="BT29" s="97"/>
      <c r="BU29" s="97"/>
      <c r="BV29" s="97"/>
      <c r="BW29" s="97"/>
      <c r="BX29" s="97"/>
      <c r="BY29" s="97"/>
      <c r="BZ29" s="97"/>
      <c r="CA29" s="97"/>
      <c r="CB29" s="97"/>
      <c r="CC29" s="97"/>
      <c r="CD29" s="97"/>
      <c r="CE29" s="97"/>
      <c r="CF29" s="97"/>
      <c r="CG29" s="97"/>
      <c r="CH29" s="97"/>
      <c r="CI29" s="97"/>
      <c r="CJ29" s="97"/>
      <c r="CK29" s="97"/>
      <c r="CL29" s="97"/>
      <c r="CM29" s="97"/>
      <c r="CN29" s="97"/>
      <c r="CO29" s="97"/>
      <c r="CP29" s="97"/>
      <c r="CQ29" s="97"/>
      <c r="CR29" s="97"/>
      <c r="CS29" s="97"/>
      <c r="CT29" s="97"/>
      <c r="CU29" s="97"/>
      <c r="CV29" s="97"/>
      <c r="CW29" s="97"/>
      <c r="CX29" s="97"/>
      <c r="CY29" s="97"/>
      <c r="CZ29" s="97"/>
      <c r="DA29" s="97"/>
      <c r="DB29" s="97"/>
      <c r="DC29" s="97"/>
      <c r="DD29" s="97"/>
      <c r="DE29" s="97"/>
      <c r="DF29" s="97"/>
      <c r="DG29" s="97"/>
      <c r="DH29" s="97"/>
      <c r="DI29" s="97"/>
      <c r="DJ29" s="97"/>
      <c r="DK29" s="97"/>
      <c r="DL29" s="97"/>
      <c r="DM29" s="97"/>
      <c r="DN29" s="97"/>
      <c r="DO29" s="97"/>
      <c r="DP29" s="97"/>
      <c r="DQ29" s="97"/>
      <c r="DR29" s="97"/>
      <c r="DS29" s="97"/>
      <c r="DT29" s="97"/>
      <c r="DU29" s="97"/>
      <c r="DV29" s="97"/>
      <c r="DW29" s="97"/>
      <c r="DX29" s="97"/>
      <c r="DY29" s="97"/>
      <c r="DZ29" s="97"/>
      <c r="EA29" s="97"/>
      <c r="EB29" s="97"/>
      <c r="EC29" s="97"/>
      <c r="ED29" s="97"/>
      <c r="EE29" s="97"/>
      <c r="EF29" s="97"/>
      <c r="EG29" s="97"/>
      <c r="EH29" s="97"/>
      <c r="EI29" s="97"/>
      <c r="EJ29" s="97"/>
      <c r="EK29" s="97"/>
      <c r="EL29" s="97"/>
      <c r="EM29" s="97"/>
      <c r="EN29" s="97"/>
      <c r="EO29" s="97"/>
      <c r="EP29" s="97"/>
      <c r="EQ29" s="97"/>
      <c r="ER29" s="97"/>
      <c r="ES29" s="97"/>
      <c r="ET29" s="97"/>
      <c r="EU29" s="97"/>
      <c r="EV29" s="97"/>
      <c r="EW29" s="97"/>
      <c r="EX29" s="97"/>
      <c r="EY29" s="97"/>
      <c r="EZ29" s="97"/>
      <c r="FA29" s="97"/>
      <c r="FB29" s="97"/>
      <c r="FC29" s="97"/>
      <c r="FD29" s="97"/>
      <c r="FE29" s="97"/>
      <c r="FF29" s="97"/>
      <c r="FG29" s="97"/>
      <c r="FH29" s="97"/>
      <c r="FI29" s="97"/>
      <c r="FJ29" s="97"/>
      <c r="FK29" s="97"/>
      <c r="FL29" s="97"/>
      <c r="FM29" s="97"/>
      <c r="FN29" s="97"/>
      <c r="FO29" s="97"/>
      <c r="FP29" s="97"/>
      <c r="FQ29" s="97"/>
      <c r="FR29" s="97"/>
      <c r="FS29" s="97"/>
      <c r="FT29" s="97"/>
      <c r="FU29" s="97"/>
      <c r="FV29" s="97"/>
      <c r="FW29" s="97"/>
      <c r="FX29" s="97"/>
      <c r="FY29" s="97"/>
      <c r="FZ29" s="97"/>
      <c r="GA29" s="97"/>
      <c r="GB29" s="97"/>
      <c r="GC29" s="97"/>
      <c r="GD29" s="97"/>
      <c r="GE29" s="97"/>
      <c r="GF29" s="97"/>
      <c r="GG29" s="97"/>
      <c r="GH29" s="97"/>
      <c r="GI29" s="97"/>
      <c r="GJ29" s="97"/>
      <c r="GK29" s="97"/>
      <c r="GL29" s="97"/>
      <c r="GM29" s="97"/>
      <c r="GN29" s="97"/>
      <c r="GO29" s="97"/>
      <c r="GP29" s="97"/>
      <c r="GQ29" s="97"/>
      <c r="GR29" s="97"/>
      <c r="GS29" s="97"/>
      <c r="GT29" s="97"/>
      <c r="GU29" s="97"/>
      <c r="GV29" s="97"/>
      <c r="GW29" s="97"/>
      <c r="GX29" s="97"/>
      <c r="GY29" s="97"/>
      <c r="GZ29" s="97"/>
      <c r="HA29" s="97"/>
      <c r="HB29" s="97"/>
      <c r="HC29" s="97"/>
      <c r="HD29" s="97"/>
      <c r="HE29" s="97"/>
      <c r="HF29" s="97"/>
      <c r="HG29" s="97"/>
      <c r="HH29" s="97"/>
      <c r="HI29" s="97"/>
      <c r="HJ29" s="97"/>
      <c r="HK29" s="97"/>
      <c r="HL29" s="97"/>
      <c r="HM29" s="97"/>
      <c r="HN29" s="97"/>
      <c r="HO29" s="97"/>
      <c r="HP29" s="97"/>
      <c r="HQ29" s="97"/>
      <c r="HR29" s="97"/>
      <c r="HS29" s="97"/>
      <c r="HT29" s="97"/>
      <c r="HU29" s="97"/>
      <c r="HV29" s="97"/>
      <c r="HW29" s="97"/>
      <c r="HX29" s="97"/>
      <c r="HY29" s="97"/>
      <c r="HZ29" s="97"/>
      <c r="IA29" s="97"/>
      <c r="IB29" s="97"/>
      <c r="IC29" s="97"/>
      <c r="ID29" s="97"/>
      <c r="IE29" s="97"/>
      <c r="IF29" s="97"/>
      <c r="IG29" s="97"/>
      <c r="IH29" s="97"/>
      <c r="II29" s="97"/>
      <c r="IJ29" s="97"/>
      <c r="IK29" s="97"/>
      <c r="IL29" s="97"/>
      <c r="IM29" s="97"/>
      <c r="IN29" s="97"/>
      <c r="IO29" s="97"/>
      <c r="IP29" s="97"/>
      <c r="IQ29" s="97"/>
      <c r="IR29" s="97"/>
      <c r="IS29" s="97"/>
      <c r="IT29" s="97"/>
      <c r="IU29" s="97"/>
      <c r="IV29" s="97"/>
      <c r="IW29" s="97"/>
    </row>
    <row r="30" spans="1:257" s="154" customFormat="1" ht="18" customHeight="1" x14ac:dyDescent="0.35">
      <c r="A30" s="162">
        <v>15</v>
      </c>
      <c r="B30" s="537"/>
      <c r="C30" s="513"/>
      <c r="D30" s="909" t="s">
        <v>617</v>
      </c>
      <c r="E30" s="205"/>
      <c r="F30" s="205"/>
      <c r="G30" s="538"/>
      <c r="H30" s="207"/>
      <c r="I30" s="917"/>
      <c r="J30" s="917"/>
      <c r="K30" s="917"/>
      <c r="L30" s="917"/>
      <c r="M30" s="917"/>
      <c r="N30" s="917"/>
      <c r="O30" s="1239"/>
      <c r="P30" s="920">
        <f>SUM(I30:N30)</f>
        <v>0</v>
      </c>
      <c r="Q30" s="894"/>
      <c r="R30" s="97"/>
      <c r="S30" s="97"/>
      <c r="T30" s="97"/>
      <c r="U30" s="97"/>
      <c r="V30" s="97"/>
      <c r="W30" s="97"/>
      <c r="X30" s="97"/>
      <c r="Y30" s="97"/>
      <c r="Z30" s="97"/>
      <c r="AA30" s="97"/>
      <c r="AB30" s="97"/>
      <c r="AC30" s="97"/>
      <c r="AD30" s="97"/>
      <c r="AE30" s="97"/>
      <c r="AF30" s="97"/>
      <c r="AG30" s="97"/>
      <c r="AH30" s="97"/>
      <c r="AI30" s="97"/>
      <c r="AJ30" s="97"/>
      <c r="AK30" s="97"/>
      <c r="AL30" s="97"/>
      <c r="AM30" s="97"/>
      <c r="AN30" s="97"/>
      <c r="AO30" s="97"/>
      <c r="AP30" s="97"/>
      <c r="AQ30" s="97"/>
      <c r="AR30" s="97"/>
      <c r="AS30" s="97"/>
      <c r="AT30" s="97"/>
      <c r="AU30" s="97"/>
      <c r="AV30" s="97"/>
      <c r="AW30" s="97"/>
      <c r="AX30" s="97"/>
      <c r="AY30" s="97"/>
      <c r="AZ30" s="97"/>
      <c r="BA30" s="97"/>
      <c r="BB30" s="97"/>
      <c r="BC30" s="97"/>
      <c r="BD30" s="97"/>
      <c r="BE30" s="97"/>
      <c r="BF30" s="97"/>
      <c r="BG30" s="97"/>
      <c r="BH30" s="97"/>
      <c r="BI30" s="97"/>
      <c r="BJ30" s="97"/>
      <c r="BK30" s="97"/>
      <c r="BL30" s="97"/>
      <c r="BM30" s="97"/>
      <c r="BN30" s="97"/>
      <c r="BO30" s="97"/>
      <c r="BP30" s="97"/>
      <c r="BQ30" s="97"/>
      <c r="BR30" s="97"/>
      <c r="BS30" s="97"/>
      <c r="BT30" s="97"/>
      <c r="BU30" s="97"/>
      <c r="BV30" s="97"/>
      <c r="BW30" s="97"/>
      <c r="BX30" s="97"/>
      <c r="BY30" s="97"/>
      <c r="BZ30" s="97"/>
      <c r="CA30" s="97"/>
      <c r="CB30" s="97"/>
      <c r="CC30" s="97"/>
      <c r="CD30" s="97"/>
      <c r="CE30" s="97"/>
      <c r="CF30" s="97"/>
      <c r="CG30" s="97"/>
      <c r="CH30" s="97"/>
      <c r="CI30" s="97"/>
      <c r="CJ30" s="97"/>
      <c r="CK30" s="97"/>
      <c r="CL30" s="97"/>
      <c r="CM30" s="97"/>
      <c r="CN30" s="97"/>
      <c r="CO30" s="97"/>
      <c r="CP30" s="97"/>
      <c r="CQ30" s="97"/>
      <c r="CR30" s="97"/>
      <c r="CS30" s="97"/>
      <c r="CT30" s="97"/>
      <c r="CU30" s="97"/>
      <c r="CV30" s="97"/>
      <c r="CW30" s="97"/>
      <c r="CX30" s="97"/>
      <c r="CY30" s="97"/>
      <c r="CZ30" s="97"/>
      <c r="DA30" s="97"/>
      <c r="DB30" s="97"/>
      <c r="DC30" s="97"/>
      <c r="DD30" s="97"/>
      <c r="DE30" s="97"/>
      <c r="DF30" s="97"/>
      <c r="DG30" s="97"/>
      <c r="DH30" s="97"/>
      <c r="DI30" s="97"/>
      <c r="DJ30" s="97"/>
      <c r="DK30" s="97"/>
      <c r="DL30" s="97"/>
      <c r="DM30" s="97"/>
      <c r="DN30" s="97"/>
      <c r="DO30" s="97"/>
      <c r="DP30" s="97"/>
      <c r="DQ30" s="97"/>
      <c r="DR30" s="97"/>
      <c r="DS30" s="97"/>
      <c r="DT30" s="97"/>
      <c r="DU30" s="97"/>
      <c r="DV30" s="97"/>
      <c r="DW30" s="97"/>
      <c r="DX30" s="97"/>
      <c r="DY30" s="97"/>
      <c r="DZ30" s="97"/>
      <c r="EA30" s="97"/>
      <c r="EB30" s="97"/>
      <c r="EC30" s="97"/>
      <c r="ED30" s="97"/>
      <c r="EE30" s="97"/>
      <c r="EF30" s="97"/>
      <c r="EG30" s="97"/>
      <c r="EH30" s="97"/>
      <c r="EI30" s="97"/>
      <c r="EJ30" s="97"/>
      <c r="EK30" s="97"/>
      <c r="EL30" s="97"/>
      <c r="EM30" s="97"/>
      <c r="EN30" s="97"/>
      <c r="EO30" s="97"/>
      <c r="EP30" s="97"/>
      <c r="EQ30" s="97"/>
      <c r="ER30" s="97"/>
      <c r="ES30" s="97"/>
      <c r="ET30" s="97"/>
      <c r="EU30" s="97"/>
      <c r="EV30" s="97"/>
      <c r="EW30" s="97"/>
      <c r="EX30" s="97"/>
      <c r="EY30" s="97"/>
      <c r="EZ30" s="97"/>
      <c r="FA30" s="97"/>
      <c r="FB30" s="97"/>
      <c r="FC30" s="97"/>
      <c r="FD30" s="97"/>
      <c r="FE30" s="97"/>
      <c r="FF30" s="97"/>
      <c r="FG30" s="97"/>
      <c r="FH30" s="97"/>
      <c r="FI30" s="97"/>
      <c r="FJ30" s="97"/>
      <c r="FK30" s="97"/>
      <c r="FL30" s="97"/>
      <c r="FM30" s="97"/>
      <c r="FN30" s="97"/>
      <c r="FO30" s="97"/>
      <c r="FP30" s="97"/>
      <c r="FQ30" s="97"/>
      <c r="FR30" s="97"/>
      <c r="FS30" s="97"/>
      <c r="FT30" s="97"/>
      <c r="FU30" s="97"/>
      <c r="FV30" s="97"/>
      <c r="FW30" s="97"/>
      <c r="FX30" s="97"/>
      <c r="FY30" s="97"/>
      <c r="FZ30" s="97"/>
      <c r="GA30" s="97"/>
      <c r="GB30" s="97"/>
      <c r="GC30" s="97"/>
      <c r="GD30" s="97"/>
      <c r="GE30" s="97"/>
      <c r="GF30" s="97"/>
      <c r="GG30" s="97"/>
      <c r="GH30" s="97"/>
      <c r="GI30" s="97"/>
      <c r="GJ30" s="97"/>
      <c r="GK30" s="97"/>
      <c r="GL30" s="97"/>
      <c r="GM30" s="97"/>
      <c r="GN30" s="97"/>
      <c r="GO30" s="97"/>
      <c r="GP30" s="97"/>
      <c r="GQ30" s="97"/>
      <c r="GR30" s="97"/>
      <c r="GS30" s="97"/>
      <c r="GT30" s="97"/>
      <c r="GU30" s="97"/>
      <c r="GV30" s="97"/>
      <c r="GW30" s="97"/>
      <c r="GX30" s="97"/>
      <c r="GY30" s="97"/>
      <c r="GZ30" s="97"/>
      <c r="HA30" s="97"/>
      <c r="HB30" s="97"/>
      <c r="HC30" s="97"/>
      <c r="HD30" s="97"/>
      <c r="HE30" s="97"/>
      <c r="HF30" s="97"/>
      <c r="HG30" s="97"/>
      <c r="HH30" s="97"/>
      <c r="HI30" s="97"/>
      <c r="HJ30" s="97"/>
      <c r="HK30" s="97"/>
      <c r="HL30" s="97"/>
      <c r="HM30" s="97"/>
      <c r="HN30" s="97"/>
      <c r="HO30" s="97"/>
      <c r="HP30" s="97"/>
      <c r="HQ30" s="97"/>
      <c r="HR30" s="97"/>
      <c r="HS30" s="97"/>
      <c r="HT30" s="97"/>
      <c r="HU30" s="97"/>
      <c r="HV30" s="97"/>
      <c r="HW30" s="97"/>
      <c r="HX30" s="97"/>
      <c r="HY30" s="97"/>
      <c r="HZ30" s="97"/>
      <c r="IA30" s="97"/>
      <c r="IB30" s="97"/>
      <c r="IC30" s="97"/>
      <c r="ID30" s="97"/>
      <c r="IE30" s="97"/>
      <c r="IF30" s="97"/>
      <c r="IG30" s="97"/>
      <c r="IH30" s="97"/>
      <c r="II30" s="97"/>
      <c r="IJ30" s="97"/>
      <c r="IK30" s="97"/>
      <c r="IL30" s="97"/>
      <c r="IM30" s="97"/>
      <c r="IN30" s="97"/>
      <c r="IO30" s="97"/>
      <c r="IP30" s="97"/>
      <c r="IQ30" s="97"/>
      <c r="IR30" s="97"/>
      <c r="IS30" s="97"/>
      <c r="IT30" s="97"/>
      <c r="IU30" s="97"/>
      <c r="IV30" s="97"/>
      <c r="IW30" s="97"/>
    </row>
    <row r="31" spans="1:257" s="154" customFormat="1" ht="18" customHeight="1" x14ac:dyDescent="0.35">
      <c r="A31" s="162">
        <v>16</v>
      </c>
      <c r="B31" s="537"/>
      <c r="C31" s="513"/>
      <c r="D31" s="910" t="s">
        <v>873</v>
      </c>
      <c r="E31" s="205"/>
      <c r="F31" s="205"/>
      <c r="G31" s="538"/>
      <c r="H31" s="207"/>
      <c r="I31" s="914">
        <f>SUM(I29:I30)</f>
        <v>562</v>
      </c>
      <c r="J31" s="914">
        <f>SUM(J29:J30)</f>
        <v>163</v>
      </c>
      <c r="K31" s="914">
        <f>SUM(K29:K30)</f>
        <v>9133</v>
      </c>
      <c r="L31" s="914"/>
      <c r="M31" s="914">
        <f>SUM(M29:M30)</f>
        <v>0</v>
      </c>
      <c r="N31" s="915"/>
      <c r="O31" s="538"/>
      <c r="P31" s="919">
        <f>SUM(I31:O31)</f>
        <v>9858</v>
      </c>
      <c r="Q31" s="894"/>
      <c r="R31" s="97"/>
      <c r="S31" s="97"/>
      <c r="T31" s="97"/>
      <c r="U31" s="97"/>
      <c r="V31" s="97"/>
      <c r="W31" s="97"/>
      <c r="X31" s="97"/>
      <c r="Y31" s="97"/>
      <c r="Z31" s="97"/>
      <c r="AA31" s="97"/>
      <c r="AB31" s="97"/>
      <c r="AC31" s="97"/>
      <c r="AD31" s="97"/>
      <c r="AE31" s="97"/>
      <c r="AF31" s="97"/>
      <c r="AG31" s="97"/>
      <c r="AH31" s="97"/>
      <c r="AI31" s="97"/>
      <c r="AJ31" s="97"/>
      <c r="AK31" s="97"/>
      <c r="AL31" s="97"/>
      <c r="AM31" s="97"/>
      <c r="AN31" s="97"/>
      <c r="AO31" s="97"/>
      <c r="AP31" s="97"/>
      <c r="AQ31" s="97"/>
      <c r="AR31" s="97"/>
      <c r="AS31" s="97"/>
      <c r="AT31" s="97"/>
      <c r="AU31" s="97"/>
      <c r="AV31" s="97"/>
      <c r="AW31" s="97"/>
      <c r="AX31" s="97"/>
      <c r="AY31" s="97"/>
      <c r="AZ31" s="97"/>
      <c r="BA31" s="97"/>
      <c r="BB31" s="97"/>
      <c r="BC31" s="97"/>
      <c r="BD31" s="97"/>
      <c r="BE31" s="97"/>
      <c r="BF31" s="97"/>
      <c r="BG31" s="97"/>
      <c r="BH31" s="97"/>
      <c r="BI31" s="97"/>
      <c r="BJ31" s="97"/>
      <c r="BK31" s="97"/>
      <c r="BL31" s="97"/>
      <c r="BM31" s="97"/>
      <c r="BN31" s="97"/>
      <c r="BO31" s="97"/>
      <c r="BP31" s="97"/>
      <c r="BQ31" s="97"/>
      <c r="BR31" s="97"/>
      <c r="BS31" s="97"/>
      <c r="BT31" s="97"/>
      <c r="BU31" s="97"/>
      <c r="BV31" s="97"/>
      <c r="BW31" s="97"/>
      <c r="BX31" s="97"/>
      <c r="BY31" s="97"/>
      <c r="BZ31" s="97"/>
      <c r="CA31" s="97"/>
      <c r="CB31" s="97"/>
      <c r="CC31" s="97"/>
      <c r="CD31" s="97"/>
      <c r="CE31" s="97"/>
      <c r="CF31" s="97"/>
      <c r="CG31" s="97"/>
      <c r="CH31" s="97"/>
      <c r="CI31" s="97"/>
      <c r="CJ31" s="97"/>
      <c r="CK31" s="97"/>
      <c r="CL31" s="97"/>
      <c r="CM31" s="97"/>
      <c r="CN31" s="97"/>
      <c r="CO31" s="97"/>
      <c r="CP31" s="97"/>
      <c r="CQ31" s="97"/>
      <c r="CR31" s="97"/>
      <c r="CS31" s="97"/>
      <c r="CT31" s="97"/>
      <c r="CU31" s="97"/>
      <c r="CV31" s="97"/>
      <c r="CW31" s="97"/>
      <c r="CX31" s="97"/>
      <c r="CY31" s="97"/>
      <c r="CZ31" s="97"/>
      <c r="DA31" s="97"/>
      <c r="DB31" s="97"/>
      <c r="DC31" s="97"/>
      <c r="DD31" s="97"/>
      <c r="DE31" s="97"/>
      <c r="DF31" s="97"/>
      <c r="DG31" s="97"/>
      <c r="DH31" s="97"/>
      <c r="DI31" s="97"/>
      <c r="DJ31" s="97"/>
      <c r="DK31" s="97"/>
      <c r="DL31" s="97"/>
      <c r="DM31" s="97"/>
      <c r="DN31" s="97"/>
      <c r="DO31" s="97"/>
      <c r="DP31" s="97"/>
      <c r="DQ31" s="97"/>
      <c r="DR31" s="97"/>
      <c r="DS31" s="97"/>
      <c r="DT31" s="97"/>
      <c r="DU31" s="97"/>
      <c r="DV31" s="97"/>
      <c r="DW31" s="97"/>
      <c r="DX31" s="97"/>
      <c r="DY31" s="97"/>
      <c r="DZ31" s="97"/>
      <c r="EA31" s="97"/>
      <c r="EB31" s="97"/>
      <c r="EC31" s="97"/>
      <c r="ED31" s="97"/>
      <c r="EE31" s="97"/>
      <c r="EF31" s="97"/>
      <c r="EG31" s="97"/>
      <c r="EH31" s="97"/>
      <c r="EI31" s="97"/>
      <c r="EJ31" s="97"/>
      <c r="EK31" s="97"/>
      <c r="EL31" s="97"/>
      <c r="EM31" s="97"/>
      <c r="EN31" s="97"/>
      <c r="EO31" s="97"/>
      <c r="EP31" s="97"/>
      <c r="EQ31" s="97"/>
      <c r="ER31" s="97"/>
      <c r="ES31" s="97"/>
      <c r="ET31" s="97"/>
      <c r="EU31" s="97"/>
      <c r="EV31" s="97"/>
      <c r="EW31" s="97"/>
      <c r="EX31" s="97"/>
      <c r="EY31" s="97"/>
      <c r="EZ31" s="97"/>
      <c r="FA31" s="97"/>
      <c r="FB31" s="97"/>
      <c r="FC31" s="97"/>
      <c r="FD31" s="97"/>
      <c r="FE31" s="97"/>
      <c r="FF31" s="97"/>
      <c r="FG31" s="97"/>
      <c r="FH31" s="97"/>
      <c r="FI31" s="97"/>
      <c r="FJ31" s="97"/>
      <c r="FK31" s="97"/>
      <c r="FL31" s="97"/>
      <c r="FM31" s="97"/>
      <c r="FN31" s="97"/>
      <c r="FO31" s="97"/>
      <c r="FP31" s="97"/>
      <c r="FQ31" s="97"/>
      <c r="FR31" s="97"/>
      <c r="FS31" s="97"/>
      <c r="FT31" s="97"/>
      <c r="FU31" s="97"/>
      <c r="FV31" s="97"/>
      <c r="FW31" s="97"/>
      <c r="FX31" s="97"/>
      <c r="FY31" s="97"/>
      <c r="FZ31" s="97"/>
      <c r="GA31" s="97"/>
      <c r="GB31" s="97"/>
      <c r="GC31" s="97"/>
      <c r="GD31" s="97"/>
      <c r="GE31" s="97"/>
      <c r="GF31" s="97"/>
      <c r="GG31" s="97"/>
      <c r="GH31" s="97"/>
      <c r="GI31" s="97"/>
      <c r="GJ31" s="97"/>
      <c r="GK31" s="97"/>
      <c r="GL31" s="97"/>
      <c r="GM31" s="97"/>
      <c r="GN31" s="97"/>
      <c r="GO31" s="97"/>
      <c r="GP31" s="97"/>
      <c r="GQ31" s="97"/>
      <c r="GR31" s="97"/>
      <c r="GS31" s="97"/>
      <c r="GT31" s="97"/>
      <c r="GU31" s="97"/>
      <c r="GV31" s="97"/>
      <c r="GW31" s="97"/>
      <c r="GX31" s="97"/>
      <c r="GY31" s="97"/>
      <c r="GZ31" s="97"/>
      <c r="HA31" s="97"/>
      <c r="HB31" s="97"/>
      <c r="HC31" s="97"/>
      <c r="HD31" s="97"/>
      <c r="HE31" s="97"/>
      <c r="HF31" s="97"/>
      <c r="HG31" s="97"/>
      <c r="HH31" s="97"/>
      <c r="HI31" s="97"/>
      <c r="HJ31" s="97"/>
      <c r="HK31" s="97"/>
      <c r="HL31" s="97"/>
      <c r="HM31" s="97"/>
      <c r="HN31" s="97"/>
      <c r="HO31" s="97"/>
      <c r="HP31" s="97"/>
      <c r="HQ31" s="97"/>
      <c r="HR31" s="97"/>
      <c r="HS31" s="97"/>
      <c r="HT31" s="97"/>
      <c r="HU31" s="97"/>
      <c r="HV31" s="97"/>
      <c r="HW31" s="97"/>
      <c r="HX31" s="97"/>
      <c r="HY31" s="97"/>
      <c r="HZ31" s="97"/>
      <c r="IA31" s="97"/>
      <c r="IB31" s="97"/>
      <c r="IC31" s="97"/>
      <c r="ID31" s="97"/>
      <c r="IE31" s="97"/>
      <c r="IF31" s="97"/>
      <c r="IG31" s="97"/>
      <c r="IH31" s="97"/>
      <c r="II31" s="97"/>
      <c r="IJ31" s="97"/>
      <c r="IK31" s="97"/>
      <c r="IL31" s="97"/>
      <c r="IM31" s="97"/>
      <c r="IN31" s="97"/>
      <c r="IO31" s="97"/>
      <c r="IP31" s="97"/>
      <c r="IQ31" s="97"/>
      <c r="IR31" s="97"/>
      <c r="IS31" s="97"/>
      <c r="IT31" s="97"/>
      <c r="IU31" s="97"/>
      <c r="IV31" s="97"/>
      <c r="IW31" s="97"/>
    </row>
    <row r="32" spans="1:257" s="154" customFormat="1" ht="22.5" customHeight="1" x14ac:dyDescent="0.35">
      <c r="A32" s="162">
        <v>17</v>
      </c>
      <c r="B32" s="537"/>
      <c r="C32" s="643">
        <v>18</v>
      </c>
      <c r="D32" s="99" t="s">
        <v>390</v>
      </c>
      <c r="E32" s="512">
        <f>F32+G32+P36+Q33+1021+15929</f>
        <v>70995</v>
      </c>
      <c r="F32" s="205"/>
      <c r="G32" s="541">
        <v>14154</v>
      </c>
      <c r="H32" s="540" t="s">
        <v>23</v>
      </c>
      <c r="I32" s="514"/>
      <c r="J32" s="514"/>
      <c r="K32" s="514"/>
      <c r="L32" s="514"/>
      <c r="M32" s="514"/>
      <c r="N32" s="539"/>
      <c r="O32" s="1240"/>
      <c r="P32" s="203"/>
      <c r="Q32" s="202"/>
      <c r="R32" s="97"/>
      <c r="S32" s="97"/>
      <c r="T32" s="97"/>
      <c r="U32" s="97"/>
      <c r="V32" s="97"/>
      <c r="W32" s="97"/>
      <c r="X32" s="97"/>
      <c r="Y32" s="97"/>
      <c r="Z32" s="97"/>
      <c r="AA32" s="97"/>
      <c r="AB32" s="97"/>
      <c r="AC32" s="97"/>
      <c r="AD32" s="97"/>
      <c r="AE32" s="97"/>
      <c r="AF32" s="97"/>
      <c r="AG32" s="97"/>
      <c r="AH32" s="97"/>
      <c r="AI32" s="97"/>
      <c r="AJ32" s="97"/>
      <c r="AK32" s="97"/>
      <c r="AL32" s="97"/>
      <c r="AM32" s="97"/>
      <c r="AN32" s="97"/>
      <c r="AO32" s="97"/>
      <c r="AP32" s="97"/>
      <c r="AQ32" s="97"/>
      <c r="AR32" s="97"/>
      <c r="AS32" s="97"/>
      <c r="AT32" s="97"/>
      <c r="AU32" s="97"/>
      <c r="AV32" s="97"/>
      <c r="AW32" s="97"/>
      <c r="AX32" s="97"/>
      <c r="AY32" s="97"/>
      <c r="AZ32" s="97"/>
      <c r="BA32" s="97"/>
      <c r="BB32" s="97"/>
      <c r="BC32" s="97"/>
      <c r="BD32" s="97"/>
      <c r="BE32" s="97"/>
      <c r="BF32" s="97"/>
      <c r="BG32" s="97"/>
      <c r="BH32" s="97"/>
      <c r="BI32" s="97"/>
      <c r="BJ32" s="97"/>
      <c r="BK32" s="97"/>
      <c r="BL32" s="97"/>
      <c r="BM32" s="97"/>
      <c r="BN32" s="97"/>
      <c r="BO32" s="97"/>
      <c r="BP32" s="97"/>
      <c r="BQ32" s="97"/>
      <c r="BR32" s="97"/>
      <c r="BS32" s="97"/>
      <c r="BT32" s="97"/>
      <c r="BU32" s="97"/>
      <c r="BV32" s="97"/>
      <c r="BW32" s="97"/>
      <c r="BX32" s="97"/>
      <c r="BY32" s="97"/>
      <c r="BZ32" s="97"/>
      <c r="CA32" s="97"/>
      <c r="CB32" s="97"/>
      <c r="CC32" s="97"/>
      <c r="CD32" s="97"/>
      <c r="CE32" s="97"/>
      <c r="CF32" s="97"/>
      <c r="CG32" s="97"/>
      <c r="CH32" s="97"/>
      <c r="CI32" s="97"/>
      <c r="CJ32" s="97"/>
      <c r="CK32" s="97"/>
      <c r="CL32" s="97"/>
      <c r="CM32" s="97"/>
      <c r="CN32" s="97"/>
      <c r="CO32" s="97"/>
      <c r="CP32" s="97"/>
      <c r="CQ32" s="97"/>
      <c r="CR32" s="97"/>
      <c r="CS32" s="97"/>
      <c r="CT32" s="97"/>
      <c r="CU32" s="97"/>
      <c r="CV32" s="97"/>
      <c r="CW32" s="97"/>
      <c r="CX32" s="97"/>
      <c r="CY32" s="97"/>
      <c r="CZ32" s="97"/>
      <c r="DA32" s="97"/>
      <c r="DB32" s="97"/>
      <c r="DC32" s="97"/>
      <c r="DD32" s="97"/>
      <c r="DE32" s="97"/>
      <c r="DF32" s="97"/>
      <c r="DG32" s="97"/>
      <c r="DH32" s="97"/>
      <c r="DI32" s="97"/>
      <c r="DJ32" s="97"/>
      <c r="DK32" s="97"/>
      <c r="DL32" s="97"/>
      <c r="DM32" s="97"/>
      <c r="DN32" s="97"/>
      <c r="DO32" s="97"/>
      <c r="DP32" s="97"/>
      <c r="DQ32" s="97"/>
      <c r="DR32" s="97"/>
      <c r="DS32" s="97"/>
      <c r="DT32" s="97"/>
      <c r="DU32" s="97"/>
      <c r="DV32" s="97"/>
      <c r="DW32" s="97"/>
      <c r="DX32" s="97"/>
      <c r="DY32" s="97"/>
      <c r="DZ32" s="97"/>
      <c r="EA32" s="97"/>
      <c r="EB32" s="97"/>
      <c r="EC32" s="97"/>
      <c r="ED32" s="97"/>
      <c r="EE32" s="97"/>
      <c r="EF32" s="97"/>
      <c r="EG32" s="97"/>
      <c r="EH32" s="97"/>
      <c r="EI32" s="97"/>
      <c r="EJ32" s="97"/>
      <c r="EK32" s="97"/>
      <c r="EL32" s="97"/>
      <c r="EM32" s="97"/>
      <c r="EN32" s="97"/>
      <c r="EO32" s="97"/>
      <c r="EP32" s="97"/>
      <c r="EQ32" s="97"/>
      <c r="ER32" s="97"/>
      <c r="ES32" s="97"/>
      <c r="ET32" s="97"/>
      <c r="EU32" s="97"/>
      <c r="EV32" s="97"/>
      <c r="EW32" s="97"/>
      <c r="EX32" s="97"/>
      <c r="EY32" s="97"/>
      <c r="EZ32" s="97"/>
      <c r="FA32" s="97"/>
      <c r="FB32" s="97"/>
      <c r="FC32" s="97"/>
      <c r="FD32" s="97"/>
      <c r="FE32" s="97"/>
      <c r="FF32" s="97"/>
      <c r="FG32" s="97"/>
      <c r="FH32" s="97"/>
      <c r="FI32" s="97"/>
      <c r="FJ32" s="97"/>
      <c r="FK32" s="97"/>
      <c r="FL32" s="97"/>
      <c r="FM32" s="97"/>
      <c r="FN32" s="97"/>
      <c r="FO32" s="97"/>
      <c r="FP32" s="97"/>
      <c r="FQ32" s="97"/>
      <c r="FR32" s="97"/>
      <c r="FS32" s="97"/>
      <c r="FT32" s="97"/>
      <c r="FU32" s="97"/>
      <c r="FV32" s="97"/>
      <c r="FW32" s="97"/>
      <c r="FX32" s="97"/>
      <c r="FY32" s="97"/>
      <c r="FZ32" s="97"/>
      <c r="GA32" s="97"/>
      <c r="GB32" s="97"/>
      <c r="GC32" s="97"/>
      <c r="GD32" s="97"/>
      <c r="GE32" s="97"/>
      <c r="GF32" s="97"/>
      <c r="GG32" s="97"/>
      <c r="GH32" s="97"/>
      <c r="GI32" s="97"/>
      <c r="GJ32" s="97"/>
      <c r="GK32" s="97"/>
      <c r="GL32" s="97"/>
      <c r="GM32" s="97"/>
      <c r="GN32" s="97"/>
      <c r="GO32" s="97"/>
      <c r="GP32" s="97"/>
      <c r="GQ32" s="97"/>
      <c r="GR32" s="97"/>
      <c r="GS32" s="97"/>
      <c r="GT32" s="97"/>
      <c r="GU32" s="97"/>
      <c r="GV32" s="97"/>
      <c r="GW32" s="97"/>
      <c r="GX32" s="97"/>
      <c r="GY32" s="97"/>
      <c r="GZ32" s="97"/>
      <c r="HA32" s="97"/>
      <c r="HB32" s="97"/>
      <c r="HC32" s="97"/>
      <c r="HD32" s="97"/>
      <c r="HE32" s="97"/>
      <c r="HF32" s="97"/>
      <c r="HG32" s="97"/>
      <c r="HH32" s="97"/>
      <c r="HI32" s="97"/>
      <c r="HJ32" s="97"/>
      <c r="HK32" s="97"/>
      <c r="HL32" s="97"/>
      <c r="HM32" s="97"/>
      <c r="HN32" s="97"/>
      <c r="HO32" s="97"/>
      <c r="HP32" s="97"/>
      <c r="HQ32" s="97"/>
      <c r="HR32" s="97"/>
      <c r="HS32" s="97"/>
      <c r="HT32" s="97"/>
      <c r="HU32" s="97"/>
      <c r="HV32" s="97"/>
      <c r="HW32" s="97"/>
      <c r="HX32" s="97"/>
      <c r="HY32" s="97"/>
      <c r="HZ32" s="97"/>
      <c r="IA32" s="97"/>
      <c r="IB32" s="97"/>
      <c r="IC32" s="97"/>
      <c r="ID32" s="97"/>
      <c r="IE32" s="97"/>
      <c r="IF32" s="97"/>
      <c r="IG32" s="97"/>
      <c r="IH32" s="97"/>
      <c r="II32" s="97"/>
      <c r="IJ32" s="97"/>
      <c r="IK32" s="97"/>
      <c r="IL32" s="97"/>
      <c r="IM32" s="97"/>
      <c r="IN32" s="97"/>
      <c r="IO32" s="97"/>
      <c r="IP32" s="97"/>
      <c r="IQ32" s="97"/>
      <c r="IR32" s="97"/>
      <c r="IS32" s="97"/>
      <c r="IT32" s="97"/>
      <c r="IU32" s="97"/>
      <c r="IV32" s="97"/>
      <c r="IW32" s="97"/>
    </row>
    <row r="33" spans="1:257" s="154" customFormat="1" ht="18" customHeight="1" x14ac:dyDescent="0.35">
      <c r="A33" s="162">
        <v>18</v>
      </c>
      <c r="B33" s="537"/>
      <c r="C33" s="513"/>
      <c r="D33" s="204" t="s">
        <v>239</v>
      </c>
      <c r="E33" s="205"/>
      <c r="F33" s="205"/>
      <c r="G33" s="538"/>
      <c r="H33" s="207"/>
      <c r="I33" s="514">
        <v>258</v>
      </c>
      <c r="J33" s="514">
        <v>21</v>
      </c>
      <c r="K33" s="514">
        <v>41566</v>
      </c>
      <c r="L33" s="514"/>
      <c r="M33" s="514">
        <v>100</v>
      </c>
      <c r="N33" s="539"/>
      <c r="O33" s="1240"/>
      <c r="P33" s="203">
        <f>SUM(I33:N33)</f>
        <v>41945</v>
      </c>
      <c r="Q33" s="542">
        <v>14280</v>
      </c>
      <c r="R33" s="97"/>
      <c r="S33" s="97"/>
      <c r="T33" s="97"/>
      <c r="U33" s="97"/>
      <c r="V33" s="97"/>
      <c r="W33" s="97"/>
      <c r="X33" s="97"/>
      <c r="Y33" s="97"/>
      <c r="Z33" s="97"/>
      <c r="AA33" s="97"/>
      <c r="AB33" s="97"/>
      <c r="AC33" s="97"/>
      <c r="AD33" s="97"/>
      <c r="AE33" s="97"/>
      <c r="AF33" s="97"/>
      <c r="AG33" s="97"/>
      <c r="AH33" s="97"/>
      <c r="AI33" s="97"/>
      <c r="AJ33" s="97"/>
      <c r="AK33" s="97"/>
      <c r="AL33" s="97"/>
      <c r="AM33" s="97"/>
      <c r="AN33" s="97"/>
      <c r="AO33" s="97"/>
      <c r="AP33" s="97"/>
      <c r="AQ33" s="97"/>
      <c r="AR33" s="97"/>
      <c r="AS33" s="97"/>
      <c r="AT33" s="97"/>
      <c r="AU33" s="97"/>
      <c r="AV33" s="97"/>
      <c r="AW33" s="97"/>
      <c r="AX33" s="97"/>
      <c r="AY33" s="97"/>
      <c r="AZ33" s="97"/>
      <c r="BA33" s="97"/>
      <c r="BB33" s="97"/>
      <c r="BC33" s="97"/>
      <c r="BD33" s="97"/>
      <c r="BE33" s="97"/>
      <c r="BF33" s="97"/>
      <c r="BG33" s="97"/>
      <c r="BH33" s="97"/>
      <c r="BI33" s="97"/>
      <c r="BJ33" s="97"/>
      <c r="BK33" s="97"/>
      <c r="BL33" s="97"/>
      <c r="BM33" s="97"/>
      <c r="BN33" s="97"/>
      <c r="BO33" s="97"/>
      <c r="BP33" s="97"/>
      <c r="BQ33" s="97"/>
      <c r="BR33" s="97"/>
      <c r="BS33" s="97"/>
      <c r="BT33" s="97"/>
      <c r="BU33" s="97"/>
      <c r="BV33" s="97"/>
      <c r="BW33" s="97"/>
      <c r="BX33" s="97"/>
      <c r="BY33" s="97"/>
      <c r="BZ33" s="97"/>
      <c r="CA33" s="97"/>
      <c r="CB33" s="97"/>
      <c r="CC33" s="97"/>
      <c r="CD33" s="97"/>
      <c r="CE33" s="97"/>
      <c r="CF33" s="97"/>
      <c r="CG33" s="97"/>
      <c r="CH33" s="97"/>
      <c r="CI33" s="97"/>
      <c r="CJ33" s="97"/>
      <c r="CK33" s="97"/>
      <c r="CL33" s="97"/>
      <c r="CM33" s="97"/>
      <c r="CN33" s="97"/>
      <c r="CO33" s="97"/>
      <c r="CP33" s="97"/>
      <c r="CQ33" s="97"/>
      <c r="CR33" s="97"/>
      <c r="CS33" s="97"/>
      <c r="CT33" s="97"/>
      <c r="CU33" s="97"/>
      <c r="CV33" s="97"/>
      <c r="CW33" s="97"/>
      <c r="CX33" s="97"/>
      <c r="CY33" s="97"/>
      <c r="CZ33" s="97"/>
      <c r="DA33" s="97"/>
      <c r="DB33" s="97"/>
      <c r="DC33" s="97"/>
      <c r="DD33" s="97"/>
      <c r="DE33" s="97"/>
      <c r="DF33" s="97"/>
      <c r="DG33" s="97"/>
      <c r="DH33" s="97"/>
      <c r="DI33" s="97"/>
      <c r="DJ33" s="97"/>
      <c r="DK33" s="97"/>
      <c r="DL33" s="97"/>
      <c r="DM33" s="97"/>
      <c r="DN33" s="97"/>
      <c r="DO33" s="97"/>
      <c r="DP33" s="97"/>
      <c r="DQ33" s="97"/>
      <c r="DR33" s="97"/>
      <c r="DS33" s="97"/>
      <c r="DT33" s="97"/>
      <c r="DU33" s="97"/>
      <c r="DV33" s="97"/>
      <c r="DW33" s="97"/>
      <c r="DX33" s="97"/>
      <c r="DY33" s="97"/>
      <c r="DZ33" s="97"/>
      <c r="EA33" s="97"/>
      <c r="EB33" s="97"/>
      <c r="EC33" s="97"/>
      <c r="ED33" s="97"/>
      <c r="EE33" s="97"/>
      <c r="EF33" s="97"/>
      <c r="EG33" s="97"/>
      <c r="EH33" s="97"/>
      <c r="EI33" s="97"/>
      <c r="EJ33" s="97"/>
      <c r="EK33" s="97"/>
      <c r="EL33" s="97"/>
      <c r="EM33" s="97"/>
      <c r="EN33" s="97"/>
      <c r="EO33" s="97"/>
      <c r="EP33" s="97"/>
      <c r="EQ33" s="97"/>
      <c r="ER33" s="97"/>
      <c r="ES33" s="97"/>
      <c r="ET33" s="97"/>
      <c r="EU33" s="97"/>
      <c r="EV33" s="97"/>
      <c r="EW33" s="97"/>
      <c r="EX33" s="97"/>
      <c r="EY33" s="97"/>
      <c r="EZ33" s="97"/>
      <c r="FA33" s="97"/>
      <c r="FB33" s="97"/>
      <c r="FC33" s="97"/>
      <c r="FD33" s="97"/>
      <c r="FE33" s="97"/>
      <c r="FF33" s="97"/>
      <c r="FG33" s="97"/>
      <c r="FH33" s="97"/>
      <c r="FI33" s="97"/>
      <c r="FJ33" s="97"/>
      <c r="FK33" s="97"/>
      <c r="FL33" s="97"/>
      <c r="FM33" s="97"/>
      <c r="FN33" s="97"/>
      <c r="FO33" s="97"/>
      <c r="FP33" s="97"/>
      <c r="FQ33" s="97"/>
      <c r="FR33" s="97"/>
      <c r="FS33" s="97"/>
      <c r="FT33" s="97"/>
      <c r="FU33" s="97"/>
      <c r="FV33" s="97"/>
      <c r="FW33" s="97"/>
      <c r="FX33" s="97"/>
      <c r="FY33" s="97"/>
      <c r="FZ33" s="97"/>
      <c r="GA33" s="97"/>
      <c r="GB33" s="97"/>
      <c r="GC33" s="97"/>
      <c r="GD33" s="97"/>
      <c r="GE33" s="97"/>
      <c r="GF33" s="97"/>
      <c r="GG33" s="97"/>
      <c r="GH33" s="97"/>
      <c r="GI33" s="97"/>
      <c r="GJ33" s="97"/>
      <c r="GK33" s="97"/>
      <c r="GL33" s="97"/>
      <c r="GM33" s="97"/>
      <c r="GN33" s="97"/>
      <c r="GO33" s="97"/>
      <c r="GP33" s="97"/>
      <c r="GQ33" s="97"/>
      <c r="GR33" s="97"/>
      <c r="GS33" s="97"/>
      <c r="GT33" s="97"/>
      <c r="GU33" s="97"/>
      <c r="GV33" s="97"/>
      <c r="GW33" s="97"/>
      <c r="GX33" s="97"/>
      <c r="GY33" s="97"/>
      <c r="GZ33" s="97"/>
      <c r="HA33" s="97"/>
      <c r="HB33" s="97"/>
      <c r="HC33" s="97"/>
      <c r="HD33" s="97"/>
      <c r="HE33" s="97"/>
      <c r="HF33" s="97"/>
      <c r="HG33" s="97"/>
      <c r="HH33" s="97"/>
      <c r="HI33" s="97"/>
      <c r="HJ33" s="97"/>
      <c r="HK33" s="97"/>
      <c r="HL33" s="97"/>
      <c r="HM33" s="97"/>
      <c r="HN33" s="97"/>
      <c r="HO33" s="97"/>
      <c r="HP33" s="97"/>
      <c r="HQ33" s="97"/>
      <c r="HR33" s="97"/>
      <c r="HS33" s="97"/>
      <c r="HT33" s="97"/>
      <c r="HU33" s="97"/>
      <c r="HV33" s="97"/>
      <c r="HW33" s="97"/>
      <c r="HX33" s="97"/>
      <c r="HY33" s="97"/>
      <c r="HZ33" s="97"/>
      <c r="IA33" s="97"/>
      <c r="IB33" s="97"/>
      <c r="IC33" s="97"/>
      <c r="ID33" s="97"/>
      <c r="IE33" s="97"/>
      <c r="IF33" s="97"/>
      <c r="IG33" s="97"/>
      <c r="IH33" s="97"/>
      <c r="II33" s="97"/>
      <c r="IJ33" s="97"/>
      <c r="IK33" s="97"/>
      <c r="IL33" s="97"/>
      <c r="IM33" s="97"/>
      <c r="IN33" s="97"/>
      <c r="IO33" s="97"/>
      <c r="IP33" s="97"/>
      <c r="IQ33" s="97"/>
      <c r="IR33" s="97"/>
      <c r="IS33" s="97"/>
      <c r="IT33" s="97"/>
      <c r="IU33" s="97"/>
      <c r="IV33" s="97"/>
      <c r="IW33" s="97"/>
    </row>
    <row r="34" spans="1:257" s="154" customFormat="1" ht="18" customHeight="1" x14ac:dyDescent="0.35">
      <c r="A34" s="162">
        <v>19</v>
      </c>
      <c r="B34" s="537"/>
      <c r="C34" s="513"/>
      <c r="D34" s="910" t="s">
        <v>839</v>
      </c>
      <c r="E34" s="205"/>
      <c r="F34" s="205"/>
      <c r="G34" s="538"/>
      <c r="H34" s="207"/>
      <c r="I34" s="914">
        <v>400</v>
      </c>
      <c r="J34" s="914">
        <v>52</v>
      </c>
      <c r="K34" s="914">
        <v>25159</v>
      </c>
      <c r="L34" s="914"/>
      <c r="M34" s="914">
        <v>0</v>
      </c>
      <c r="N34" s="915"/>
      <c r="O34" s="538"/>
      <c r="P34" s="919">
        <f>SUM(I34:N34)</f>
        <v>25611</v>
      </c>
      <c r="Q34" s="894"/>
      <c r="R34" s="97"/>
      <c r="S34" s="97"/>
      <c r="T34" s="97"/>
      <c r="U34" s="97"/>
      <c r="V34" s="97"/>
      <c r="W34" s="97"/>
      <c r="X34" s="97"/>
      <c r="Y34" s="97"/>
      <c r="Z34" s="97"/>
      <c r="AA34" s="97"/>
      <c r="AB34" s="97"/>
      <c r="AC34" s="97"/>
      <c r="AD34" s="97"/>
      <c r="AE34" s="97"/>
      <c r="AF34" s="97"/>
      <c r="AG34" s="97"/>
      <c r="AH34" s="97"/>
      <c r="AI34" s="97"/>
      <c r="AJ34" s="97"/>
      <c r="AK34" s="97"/>
      <c r="AL34" s="97"/>
      <c r="AM34" s="97"/>
      <c r="AN34" s="97"/>
      <c r="AO34" s="97"/>
      <c r="AP34" s="97"/>
      <c r="AQ34" s="97"/>
      <c r="AR34" s="97"/>
      <c r="AS34" s="97"/>
      <c r="AT34" s="97"/>
      <c r="AU34" s="97"/>
      <c r="AV34" s="97"/>
      <c r="AW34" s="97"/>
      <c r="AX34" s="97"/>
      <c r="AY34" s="97"/>
      <c r="AZ34" s="97"/>
      <c r="BA34" s="97"/>
      <c r="BB34" s="97"/>
      <c r="BC34" s="97"/>
      <c r="BD34" s="97"/>
      <c r="BE34" s="97"/>
      <c r="BF34" s="97"/>
      <c r="BG34" s="97"/>
      <c r="BH34" s="97"/>
      <c r="BI34" s="97"/>
      <c r="BJ34" s="97"/>
      <c r="BK34" s="97"/>
      <c r="BL34" s="97"/>
      <c r="BM34" s="97"/>
      <c r="BN34" s="97"/>
      <c r="BO34" s="97"/>
      <c r="BP34" s="97"/>
      <c r="BQ34" s="97"/>
      <c r="BR34" s="97"/>
      <c r="BS34" s="97"/>
      <c r="BT34" s="97"/>
      <c r="BU34" s="97"/>
      <c r="BV34" s="97"/>
      <c r="BW34" s="97"/>
      <c r="BX34" s="97"/>
      <c r="BY34" s="97"/>
      <c r="BZ34" s="97"/>
      <c r="CA34" s="97"/>
      <c r="CB34" s="97"/>
      <c r="CC34" s="97"/>
      <c r="CD34" s="97"/>
      <c r="CE34" s="97"/>
      <c r="CF34" s="97"/>
      <c r="CG34" s="97"/>
      <c r="CH34" s="97"/>
      <c r="CI34" s="97"/>
      <c r="CJ34" s="97"/>
      <c r="CK34" s="97"/>
      <c r="CL34" s="97"/>
      <c r="CM34" s="97"/>
      <c r="CN34" s="97"/>
      <c r="CO34" s="97"/>
      <c r="CP34" s="97"/>
      <c r="CQ34" s="97"/>
      <c r="CR34" s="97"/>
      <c r="CS34" s="97"/>
      <c r="CT34" s="97"/>
      <c r="CU34" s="97"/>
      <c r="CV34" s="97"/>
      <c r="CW34" s="97"/>
      <c r="CX34" s="97"/>
      <c r="CY34" s="97"/>
      <c r="CZ34" s="97"/>
      <c r="DA34" s="97"/>
      <c r="DB34" s="97"/>
      <c r="DC34" s="97"/>
      <c r="DD34" s="97"/>
      <c r="DE34" s="97"/>
      <c r="DF34" s="97"/>
      <c r="DG34" s="97"/>
      <c r="DH34" s="97"/>
      <c r="DI34" s="97"/>
      <c r="DJ34" s="97"/>
      <c r="DK34" s="97"/>
      <c r="DL34" s="97"/>
      <c r="DM34" s="97"/>
      <c r="DN34" s="97"/>
      <c r="DO34" s="97"/>
      <c r="DP34" s="97"/>
      <c r="DQ34" s="97"/>
      <c r="DR34" s="97"/>
      <c r="DS34" s="97"/>
      <c r="DT34" s="97"/>
      <c r="DU34" s="97"/>
      <c r="DV34" s="97"/>
      <c r="DW34" s="97"/>
      <c r="DX34" s="97"/>
      <c r="DY34" s="97"/>
      <c r="DZ34" s="97"/>
      <c r="EA34" s="97"/>
      <c r="EB34" s="97"/>
      <c r="EC34" s="97"/>
      <c r="ED34" s="97"/>
      <c r="EE34" s="97"/>
      <c r="EF34" s="97"/>
      <c r="EG34" s="97"/>
      <c r="EH34" s="97"/>
      <c r="EI34" s="97"/>
      <c r="EJ34" s="97"/>
      <c r="EK34" s="97"/>
      <c r="EL34" s="97"/>
      <c r="EM34" s="97"/>
      <c r="EN34" s="97"/>
      <c r="EO34" s="97"/>
      <c r="EP34" s="97"/>
      <c r="EQ34" s="97"/>
      <c r="ER34" s="97"/>
      <c r="ES34" s="97"/>
      <c r="ET34" s="97"/>
      <c r="EU34" s="97"/>
      <c r="EV34" s="97"/>
      <c r="EW34" s="97"/>
      <c r="EX34" s="97"/>
      <c r="EY34" s="97"/>
      <c r="EZ34" s="97"/>
      <c r="FA34" s="97"/>
      <c r="FB34" s="97"/>
      <c r="FC34" s="97"/>
      <c r="FD34" s="97"/>
      <c r="FE34" s="97"/>
      <c r="FF34" s="97"/>
      <c r="FG34" s="97"/>
      <c r="FH34" s="97"/>
      <c r="FI34" s="97"/>
      <c r="FJ34" s="97"/>
      <c r="FK34" s="97"/>
      <c r="FL34" s="97"/>
      <c r="FM34" s="97"/>
      <c r="FN34" s="97"/>
      <c r="FO34" s="97"/>
      <c r="FP34" s="97"/>
      <c r="FQ34" s="97"/>
      <c r="FR34" s="97"/>
      <c r="FS34" s="97"/>
      <c r="FT34" s="97"/>
      <c r="FU34" s="97"/>
      <c r="FV34" s="97"/>
      <c r="FW34" s="97"/>
      <c r="FX34" s="97"/>
      <c r="FY34" s="97"/>
      <c r="FZ34" s="97"/>
      <c r="GA34" s="97"/>
      <c r="GB34" s="97"/>
      <c r="GC34" s="97"/>
      <c r="GD34" s="97"/>
      <c r="GE34" s="97"/>
      <c r="GF34" s="97"/>
      <c r="GG34" s="97"/>
      <c r="GH34" s="97"/>
      <c r="GI34" s="97"/>
      <c r="GJ34" s="97"/>
      <c r="GK34" s="97"/>
      <c r="GL34" s="97"/>
      <c r="GM34" s="97"/>
      <c r="GN34" s="97"/>
      <c r="GO34" s="97"/>
      <c r="GP34" s="97"/>
      <c r="GQ34" s="97"/>
      <c r="GR34" s="97"/>
      <c r="GS34" s="97"/>
      <c r="GT34" s="97"/>
      <c r="GU34" s="97"/>
      <c r="GV34" s="97"/>
      <c r="GW34" s="97"/>
      <c r="GX34" s="97"/>
      <c r="GY34" s="97"/>
      <c r="GZ34" s="97"/>
      <c r="HA34" s="97"/>
      <c r="HB34" s="97"/>
      <c r="HC34" s="97"/>
      <c r="HD34" s="97"/>
      <c r="HE34" s="97"/>
      <c r="HF34" s="97"/>
      <c r="HG34" s="97"/>
      <c r="HH34" s="97"/>
      <c r="HI34" s="97"/>
      <c r="HJ34" s="97"/>
      <c r="HK34" s="97"/>
      <c r="HL34" s="97"/>
      <c r="HM34" s="97"/>
      <c r="HN34" s="97"/>
      <c r="HO34" s="97"/>
      <c r="HP34" s="97"/>
      <c r="HQ34" s="97"/>
      <c r="HR34" s="97"/>
      <c r="HS34" s="97"/>
      <c r="HT34" s="97"/>
      <c r="HU34" s="97"/>
      <c r="HV34" s="97"/>
      <c r="HW34" s="97"/>
      <c r="HX34" s="97"/>
      <c r="HY34" s="97"/>
      <c r="HZ34" s="97"/>
      <c r="IA34" s="97"/>
      <c r="IB34" s="97"/>
      <c r="IC34" s="97"/>
      <c r="ID34" s="97"/>
      <c r="IE34" s="97"/>
      <c r="IF34" s="97"/>
      <c r="IG34" s="97"/>
      <c r="IH34" s="97"/>
      <c r="II34" s="97"/>
      <c r="IJ34" s="97"/>
      <c r="IK34" s="97"/>
      <c r="IL34" s="97"/>
      <c r="IM34" s="97"/>
      <c r="IN34" s="97"/>
      <c r="IO34" s="97"/>
      <c r="IP34" s="97"/>
      <c r="IQ34" s="97"/>
      <c r="IR34" s="97"/>
      <c r="IS34" s="97"/>
      <c r="IT34" s="97"/>
      <c r="IU34" s="97"/>
      <c r="IV34" s="97"/>
      <c r="IW34" s="97"/>
    </row>
    <row r="35" spans="1:257" s="154" customFormat="1" ht="18" customHeight="1" x14ac:dyDescent="0.35">
      <c r="A35" s="162">
        <v>20</v>
      </c>
      <c r="B35" s="537"/>
      <c r="C35" s="513"/>
      <c r="D35" s="909" t="s">
        <v>890</v>
      </c>
      <c r="E35" s="205"/>
      <c r="F35" s="205"/>
      <c r="G35" s="538"/>
      <c r="H35" s="207"/>
      <c r="I35" s="917"/>
      <c r="J35" s="917">
        <v>3</v>
      </c>
      <c r="K35" s="917">
        <v>-3</v>
      </c>
      <c r="L35" s="917"/>
      <c r="M35" s="917"/>
      <c r="N35" s="917"/>
      <c r="O35" s="1239"/>
      <c r="P35" s="920">
        <f>SUM(I35:N35)</f>
        <v>0</v>
      </c>
      <c r="Q35" s="894"/>
      <c r="R35" s="97"/>
      <c r="S35" s="97"/>
      <c r="T35" s="97"/>
      <c r="U35" s="97"/>
      <c r="V35" s="97"/>
      <c r="W35" s="97"/>
      <c r="X35" s="97"/>
      <c r="Y35" s="97"/>
      <c r="Z35" s="97"/>
      <c r="AA35" s="97"/>
      <c r="AB35" s="97"/>
      <c r="AC35" s="97"/>
      <c r="AD35" s="97"/>
      <c r="AE35" s="97"/>
      <c r="AF35" s="97"/>
      <c r="AG35" s="97"/>
      <c r="AH35" s="97"/>
      <c r="AI35" s="97"/>
      <c r="AJ35" s="97"/>
      <c r="AK35" s="97"/>
      <c r="AL35" s="97"/>
      <c r="AM35" s="97"/>
      <c r="AN35" s="97"/>
      <c r="AO35" s="97"/>
      <c r="AP35" s="97"/>
      <c r="AQ35" s="97"/>
      <c r="AR35" s="97"/>
      <c r="AS35" s="97"/>
      <c r="AT35" s="97"/>
      <c r="AU35" s="97"/>
      <c r="AV35" s="97"/>
      <c r="AW35" s="97"/>
      <c r="AX35" s="97"/>
      <c r="AY35" s="97"/>
      <c r="AZ35" s="97"/>
      <c r="BA35" s="97"/>
      <c r="BB35" s="97"/>
      <c r="BC35" s="97"/>
      <c r="BD35" s="97"/>
      <c r="BE35" s="97"/>
      <c r="BF35" s="97"/>
      <c r="BG35" s="97"/>
      <c r="BH35" s="97"/>
      <c r="BI35" s="97"/>
      <c r="BJ35" s="97"/>
      <c r="BK35" s="97"/>
      <c r="BL35" s="97"/>
      <c r="BM35" s="97"/>
      <c r="BN35" s="97"/>
      <c r="BO35" s="97"/>
      <c r="BP35" s="97"/>
      <c r="BQ35" s="97"/>
      <c r="BR35" s="97"/>
      <c r="BS35" s="97"/>
      <c r="BT35" s="97"/>
      <c r="BU35" s="97"/>
      <c r="BV35" s="97"/>
      <c r="BW35" s="97"/>
      <c r="BX35" s="97"/>
      <c r="BY35" s="97"/>
      <c r="BZ35" s="97"/>
      <c r="CA35" s="97"/>
      <c r="CB35" s="97"/>
      <c r="CC35" s="97"/>
      <c r="CD35" s="97"/>
      <c r="CE35" s="97"/>
      <c r="CF35" s="97"/>
      <c r="CG35" s="97"/>
      <c r="CH35" s="97"/>
      <c r="CI35" s="97"/>
      <c r="CJ35" s="97"/>
      <c r="CK35" s="97"/>
      <c r="CL35" s="97"/>
      <c r="CM35" s="97"/>
      <c r="CN35" s="97"/>
      <c r="CO35" s="97"/>
      <c r="CP35" s="97"/>
      <c r="CQ35" s="97"/>
      <c r="CR35" s="97"/>
      <c r="CS35" s="97"/>
      <c r="CT35" s="97"/>
      <c r="CU35" s="97"/>
      <c r="CV35" s="97"/>
      <c r="CW35" s="97"/>
      <c r="CX35" s="97"/>
      <c r="CY35" s="97"/>
      <c r="CZ35" s="97"/>
      <c r="DA35" s="97"/>
      <c r="DB35" s="97"/>
      <c r="DC35" s="97"/>
      <c r="DD35" s="97"/>
      <c r="DE35" s="97"/>
      <c r="DF35" s="97"/>
      <c r="DG35" s="97"/>
      <c r="DH35" s="97"/>
      <c r="DI35" s="97"/>
      <c r="DJ35" s="97"/>
      <c r="DK35" s="97"/>
      <c r="DL35" s="97"/>
      <c r="DM35" s="97"/>
      <c r="DN35" s="97"/>
      <c r="DO35" s="97"/>
      <c r="DP35" s="97"/>
      <c r="DQ35" s="97"/>
      <c r="DR35" s="97"/>
      <c r="DS35" s="97"/>
      <c r="DT35" s="97"/>
      <c r="DU35" s="97"/>
      <c r="DV35" s="97"/>
      <c r="DW35" s="97"/>
      <c r="DX35" s="97"/>
      <c r="DY35" s="97"/>
      <c r="DZ35" s="97"/>
      <c r="EA35" s="97"/>
      <c r="EB35" s="97"/>
      <c r="EC35" s="97"/>
      <c r="ED35" s="97"/>
      <c r="EE35" s="97"/>
      <c r="EF35" s="97"/>
      <c r="EG35" s="97"/>
      <c r="EH35" s="97"/>
      <c r="EI35" s="97"/>
      <c r="EJ35" s="97"/>
      <c r="EK35" s="97"/>
      <c r="EL35" s="97"/>
      <c r="EM35" s="97"/>
      <c r="EN35" s="97"/>
      <c r="EO35" s="97"/>
      <c r="EP35" s="97"/>
      <c r="EQ35" s="97"/>
      <c r="ER35" s="97"/>
      <c r="ES35" s="97"/>
      <c r="ET35" s="97"/>
      <c r="EU35" s="97"/>
      <c r="EV35" s="97"/>
      <c r="EW35" s="97"/>
      <c r="EX35" s="97"/>
      <c r="EY35" s="97"/>
      <c r="EZ35" s="97"/>
      <c r="FA35" s="97"/>
      <c r="FB35" s="97"/>
      <c r="FC35" s="97"/>
      <c r="FD35" s="97"/>
      <c r="FE35" s="97"/>
      <c r="FF35" s="97"/>
      <c r="FG35" s="97"/>
      <c r="FH35" s="97"/>
      <c r="FI35" s="97"/>
      <c r="FJ35" s="97"/>
      <c r="FK35" s="97"/>
      <c r="FL35" s="97"/>
      <c r="FM35" s="97"/>
      <c r="FN35" s="97"/>
      <c r="FO35" s="97"/>
      <c r="FP35" s="97"/>
      <c r="FQ35" s="97"/>
      <c r="FR35" s="97"/>
      <c r="FS35" s="97"/>
      <c r="FT35" s="97"/>
      <c r="FU35" s="97"/>
      <c r="FV35" s="97"/>
      <c r="FW35" s="97"/>
      <c r="FX35" s="97"/>
      <c r="FY35" s="97"/>
      <c r="FZ35" s="97"/>
      <c r="GA35" s="97"/>
      <c r="GB35" s="97"/>
      <c r="GC35" s="97"/>
      <c r="GD35" s="97"/>
      <c r="GE35" s="97"/>
      <c r="GF35" s="97"/>
      <c r="GG35" s="97"/>
      <c r="GH35" s="97"/>
      <c r="GI35" s="97"/>
      <c r="GJ35" s="97"/>
      <c r="GK35" s="97"/>
      <c r="GL35" s="97"/>
      <c r="GM35" s="97"/>
      <c r="GN35" s="97"/>
      <c r="GO35" s="97"/>
      <c r="GP35" s="97"/>
      <c r="GQ35" s="97"/>
      <c r="GR35" s="97"/>
      <c r="GS35" s="97"/>
      <c r="GT35" s="97"/>
      <c r="GU35" s="97"/>
      <c r="GV35" s="97"/>
      <c r="GW35" s="97"/>
      <c r="GX35" s="97"/>
      <c r="GY35" s="97"/>
      <c r="GZ35" s="97"/>
      <c r="HA35" s="97"/>
      <c r="HB35" s="97"/>
      <c r="HC35" s="97"/>
      <c r="HD35" s="97"/>
      <c r="HE35" s="97"/>
      <c r="HF35" s="97"/>
      <c r="HG35" s="97"/>
      <c r="HH35" s="97"/>
      <c r="HI35" s="97"/>
      <c r="HJ35" s="97"/>
      <c r="HK35" s="97"/>
      <c r="HL35" s="97"/>
      <c r="HM35" s="97"/>
      <c r="HN35" s="97"/>
      <c r="HO35" s="97"/>
      <c r="HP35" s="97"/>
      <c r="HQ35" s="97"/>
      <c r="HR35" s="97"/>
      <c r="HS35" s="97"/>
      <c r="HT35" s="97"/>
      <c r="HU35" s="97"/>
      <c r="HV35" s="97"/>
      <c r="HW35" s="97"/>
      <c r="HX35" s="97"/>
      <c r="HY35" s="97"/>
      <c r="HZ35" s="97"/>
      <c r="IA35" s="97"/>
      <c r="IB35" s="97"/>
      <c r="IC35" s="97"/>
      <c r="ID35" s="97"/>
      <c r="IE35" s="97"/>
      <c r="IF35" s="97"/>
      <c r="IG35" s="97"/>
      <c r="IH35" s="97"/>
      <c r="II35" s="97"/>
      <c r="IJ35" s="97"/>
      <c r="IK35" s="97"/>
      <c r="IL35" s="97"/>
      <c r="IM35" s="97"/>
      <c r="IN35" s="97"/>
      <c r="IO35" s="97"/>
      <c r="IP35" s="97"/>
      <c r="IQ35" s="97"/>
      <c r="IR35" s="97"/>
      <c r="IS35" s="97"/>
      <c r="IT35" s="97"/>
      <c r="IU35" s="97"/>
      <c r="IV35" s="97"/>
      <c r="IW35" s="97"/>
    </row>
    <row r="36" spans="1:257" s="154" customFormat="1" ht="18" customHeight="1" x14ac:dyDescent="0.35">
      <c r="A36" s="162">
        <v>21</v>
      </c>
      <c r="B36" s="537"/>
      <c r="C36" s="513"/>
      <c r="D36" s="910" t="s">
        <v>873</v>
      </c>
      <c r="E36" s="205"/>
      <c r="F36" s="205"/>
      <c r="G36" s="538"/>
      <c r="H36" s="207"/>
      <c r="I36" s="914">
        <f>SUM(I34:I35)</f>
        <v>400</v>
      </c>
      <c r="J36" s="914">
        <f>SUM(J34:J35)</f>
        <v>55</v>
      </c>
      <c r="K36" s="914">
        <f>SUM(K34:K35)</f>
        <v>25156</v>
      </c>
      <c r="L36" s="914"/>
      <c r="M36" s="914">
        <f>SUM(M34:M35)</f>
        <v>0</v>
      </c>
      <c r="N36" s="914"/>
      <c r="O36" s="1241"/>
      <c r="P36" s="919">
        <f>SUM(I36:O36)</f>
        <v>25611</v>
      </c>
      <c r="Q36" s="894"/>
      <c r="R36" s="97"/>
      <c r="S36" s="97"/>
      <c r="T36" s="97"/>
      <c r="U36" s="97"/>
      <c r="V36" s="97"/>
      <c r="W36" s="97"/>
      <c r="X36" s="97"/>
      <c r="Y36" s="97"/>
      <c r="Z36" s="97"/>
      <c r="AA36" s="97"/>
      <c r="AB36" s="97"/>
      <c r="AC36" s="97"/>
      <c r="AD36" s="97"/>
      <c r="AE36" s="97"/>
      <c r="AF36" s="97"/>
      <c r="AG36" s="97"/>
      <c r="AH36" s="97"/>
      <c r="AI36" s="97"/>
      <c r="AJ36" s="97"/>
      <c r="AK36" s="97"/>
      <c r="AL36" s="97"/>
      <c r="AM36" s="97"/>
      <c r="AN36" s="97"/>
      <c r="AO36" s="97"/>
      <c r="AP36" s="97"/>
      <c r="AQ36" s="97"/>
      <c r="AR36" s="97"/>
      <c r="AS36" s="97"/>
      <c r="AT36" s="97"/>
      <c r="AU36" s="97"/>
      <c r="AV36" s="97"/>
      <c r="AW36" s="97"/>
      <c r="AX36" s="97"/>
      <c r="AY36" s="97"/>
      <c r="AZ36" s="97"/>
      <c r="BA36" s="97"/>
      <c r="BB36" s="97"/>
      <c r="BC36" s="97"/>
      <c r="BD36" s="97"/>
      <c r="BE36" s="97"/>
      <c r="BF36" s="97"/>
      <c r="BG36" s="97"/>
      <c r="BH36" s="97"/>
      <c r="BI36" s="97"/>
      <c r="BJ36" s="97"/>
      <c r="BK36" s="97"/>
      <c r="BL36" s="97"/>
      <c r="BM36" s="97"/>
      <c r="BN36" s="97"/>
      <c r="BO36" s="97"/>
      <c r="BP36" s="97"/>
      <c r="BQ36" s="97"/>
      <c r="BR36" s="97"/>
      <c r="BS36" s="97"/>
      <c r="BT36" s="97"/>
      <c r="BU36" s="97"/>
      <c r="BV36" s="97"/>
      <c r="BW36" s="97"/>
      <c r="BX36" s="97"/>
      <c r="BY36" s="97"/>
      <c r="BZ36" s="97"/>
      <c r="CA36" s="97"/>
      <c r="CB36" s="97"/>
      <c r="CC36" s="97"/>
      <c r="CD36" s="97"/>
      <c r="CE36" s="97"/>
      <c r="CF36" s="97"/>
      <c r="CG36" s="97"/>
      <c r="CH36" s="97"/>
      <c r="CI36" s="97"/>
      <c r="CJ36" s="97"/>
      <c r="CK36" s="97"/>
      <c r="CL36" s="97"/>
      <c r="CM36" s="97"/>
      <c r="CN36" s="97"/>
      <c r="CO36" s="97"/>
      <c r="CP36" s="97"/>
      <c r="CQ36" s="97"/>
      <c r="CR36" s="97"/>
      <c r="CS36" s="97"/>
      <c r="CT36" s="97"/>
      <c r="CU36" s="97"/>
      <c r="CV36" s="97"/>
      <c r="CW36" s="97"/>
      <c r="CX36" s="97"/>
      <c r="CY36" s="97"/>
      <c r="CZ36" s="97"/>
      <c r="DA36" s="97"/>
      <c r="DB36" s="97"/>
      <c r="DC36" s="97"/>
      <c r="DD36" s="97"/>
      <c r="DE36" s="97"/>
      <c r="DF36" s="97"/>
      <c r="DG36" s="97"/>
      <c r="DH36" s="97"/>
      <c r="DI36" s="97"/>
      <c r="DJ36" s="97"/>
      <c r="DK36" s="97"/>
      <c r="DL36" s="97"/>
      <c r="DM36" s="97"/>
      <c r="DN36" s="97"/>
      <c r="DO36" s="97"/>
      <c r="DP36" s="97"/>
      <c r="DQ36" s="97"/>
      <c r="DR36" s="97"/>
      <c r="DS36" s="97"/>
      <c r="DT36" s="97"/>
      <c r="DU36" s="97"/>
      <c r="DV36" s="97"/>
      <c r="DW36" s="97"/>
      <c r="DX36" s="97"/>
      <c r="DY36" s="97"/>
      <c r="DZ36" s="97"/>
      <c r="EA36" s="97"/>
      <c r="EB36" s="97"/>
      <c r="EC36" s="97"/>
      <c r="ED36" s="97"/>
      <c r="EE36" s="97"/>
      <c r="EF36" s="97"/>
      <c r="EG36" s="97"/>
      <c r="EH36" s="97"/>
      <c r="EI36" s="97"/>
      <c r="EJ36" s="97"/>
      <c r="EK36" s="97"/>
      <c r="EL36" s="97"/>
      <c r="EM36" s="97"/>
      <c r="EN36" s="97"/>
      <c r="EO36" s="97"/>
      <c r="EP36" s="97"/>
      <c r="EQ36" s="97"/>
      <c r="ER36" s="97"/>
      <c r="ES36" s="97"/>
      <c r="ET36" s="97"/>
      <c r="EU36" s="97"/>
      <c r="EV36" s="97"/>
      <c r="EW36" s="97"/>
      <c r="EX36" s="97"/>
      <c r="EY36" s="97"/>
      <c r="EZ36" s="97"/>
      <c r="FA36" s="97"/>
      <c r="FB36" s="97"/>
      <c r="FC36" s="97"/>
      <c r="FD36" s="97"/>
      <c r="FE36" s="97"/>
      <c r="FF36" s="97"/>
      <c r="FG36" s="97"/>
      <c r="FH36" s="97"/>
      <c r="FI36" s="97"/>
      <c r="FJ36" s="97"/>
      <c r="FK36" s="97"/>
      <c r="FL36" s="97"/>
      <c r="FM36" s="97"/>
      <c r="FN36" s="97"/>
      <c r="FO36" s="97"/>
      <c r="FP36" s="97"/>
      <c r="FQ36" s="97"/>
      <c r="FR36" s="97"/>
      <c r="FS36" s="97"/>
      <c r="FT36" s="97"/>
      <c r="FU36" s="97"/>
      <c r="FV36" s="97"/>
      <c r="FW36" s="97"/>
      <c r="FX36" s="97"/>
      <c r="FY36" s="97"/>
      <c r="FZ36" s="97"/>
      <c r="GA36" s="97"/>
      <c r="GB36" s="97"/>
      <c r="GC36" s="97"/>
      <c r="GD36" s="97"/>
      <c r="GE36" s="97"/>
      <c r="GF36" s="97"/>
      <c r="GG36" s="97"/>
      <c r="GH36" s="97"/>
      <c r="GI36" s="97"/>
      <c r="GJ36" s="97"/>
      <c r="GK36" s="97"/>
      <c r="GL36" s="97"/>
      <c r="GM36" s="97"/>
      <c r="GN36" s="97"/>
      <c r="GO36" s="97"/>
      <c r="GP36" s="97"/>
      <c r="GQ36" s="97"/>
      <c r="GR36" s="97"/>
      <c r="GS36" s="97"/>
      <c r="GT36" s="97"/>
      <c r="GU36" s="97"/>
      <c r="GV36" s="97"/>
      <c r="GW36" s="97"/>
      <c r="GX36" s="97"/>
      <c r="GY36" s="97"/>
      <c r="GZ36" s="97"/>
      <c r="HA36" s="97"/>
      <c r="HB36" s="97"/>
      <c r="HC36" s="97"/>
      <c r="HD36" s="97"/>
      <c r="HE36" s="97"/>
      <c r="HF36" s="97"/>
      <c r="HG36" s="97"/>
      <c r="HH36" s="97"/>
      <c r="HI36" s="97"/>
      <c r="HJ36" s="97"/>
      <c r="HK36" s="97"/>
      <c r="HL36" s="97"/>
      <c r="HM36" s="97"/>
      <c r="HN36" s="97"/>
      <c r="HO36" s="97"/>
      <c r="HP36" s="97"/>
      <c r="HQ36" s="97"/>
      <c r="HR36" s="97"/>
      <c r="HS36" s="97"/>
      <c r="HT36" s="97"/>
      <c r="HU36" s="97"/>
      <c r="HV36" s="97"/>
      <c r="HW36" s="97"/>
      <c r="HX36" s="97"/>
      <c r="HY36" s="97"/>
      <c r="HZ36" s="97"/>
      <c r="IA36" s="97"/>
      <c r="IB36" s="97"/>
      <c r="IC36" s="97"/>
      <c r="ID36" s="97"/>
      <c r="IE36" s="97"/>
      <c r="IF36" s="97"/>
      <c r="IG36" s="97"/>
      <c r="IH36" s="97"/>
      <c r="II36" s="97"/>
      <c r="IJ36" s="97"/>
      <c r="IK36" s="97"/>
      <c r="IL36" s="97"/>
      <c r="IM36" s="97"/>
      <c r="IN36" s="97"/>
      <c r="IO36" s="97"/>
      <c r="IP36" s="97"/>
      <c r="IQ36" s="97"/>
      <c r="IR36" s="97"/>
      <c r="IS36" s="97"/>
      <c r="IT36" s="97"/>
      <c r="IU36" s="97"/>
      <c r="IV36" s="97"/>
      <c r="IW36" s="97"/>
    </row>
    <row r="37" spans="1:257" ht="22.5" customHeight="1" x14ac:dyDescent="0.35">
      <c r="A37" s="162">
        <v>22</v>
      </c>
      <c r="B37" s="537"/>
      <c r="C37" s="643">
        <v>19</v>
      </c>
      <c r="D37" s="99" t="s">
        <v>391</v>
      </c>
      <c r="E37" s="512">
        <f>F37+G37+P41+Q38+1064+14012</f>
        <v>81765</v>
      </c>
      <c r="F37" s="205"/>
      <c r="G37" s="538">
        <v>8682</v>
      </c>
      <c r="H37" s="540" t="s">
        <v>23</v>
      </c>
      <c r="I37" s="514"/>
      <c r="J37" s="514"/>
      <c r="K37" s="514"/>
      <c r="L37" s="514"/>
      <c r="M37" s="514"/>
      <c r="N37" s="539"/>
      <c r="O37" s="1240"/>
      <c r="P37" s="203"/>
      <c r="Q37" s="202"/>
    </row>
    <row r="38" spans="1:257" s="154" customFormat="1" ht="18" customHeight="1" x14ac:dyDescent="0.35">
      <c r="A38" s="162">
        <v>23</v>
      </c>
      <c r="B38" s="537"/>
      <c r="C38" s="513"/>
      <c r="D38" s="204" t="s">
        <v>239</v>
      </c>
      <c r="E38" s="205"/>
      <c r="F38" s="205"/>
      <c r="G38" s="538"/>
      <c r="H38" s="207"/>
      <c r="I38" s="514">
        <v>372</v>
      </c>
      <c r="J38" s="514">
        <v>41</v>
      </c>
      <c r="K38" s="514">
        <v>34812</v>
      </c>
      <c r="L38" s="514"/>
      <c r="M38" s="514"/>
      <c r="N38" s="539"/>
      <c r="O38" s="1240"/>
      <c r="P38" s="203">
        <f>SUM(I38:N38)</f>
        <v>35225</v>
      </c>
      <c r="Q38" s="542">
        <v>36794</v>
      </c>
      <c r="R38" s="97"/>
      <c r="S38" s="97"/>
      <c r="T38" s="97"/>
      <c r="U38" s="97"/>
      <c r="V38" s="97"/>
      <c r="W38" s="97"/>
      <c r="X38" s="97"/>
      <c r="Y38" s="97"/>
      <c r="Z38" s="97"/>
      <c r="AA38" s="97"/>
      <c r="AB38" s="97"/>
      <c r="AC38" s="97"/>
      <c r="AD38" s="97"/>
      <c r="AE38" s="97"/>
      <c r="AF38" s="97"/>
      <c r="AG38" s="97"/>
      <c r="AH38" s="97"/>
      <c r="AI38" s="97"/>
      <c r="AJ38" s="97"/>
      <c r="AK38" s="97"/>
      <c r="AL38" s="97"/>
      <c r="AM38" s="97"/>
      <c r="AN38" s="97"/>
      <c r="AO38" s="97"/>
      <c r="AP38" s="97"/>
      <c r="AQ38" s="97"/>
      <c r="AR38" s="97"/>
      <c r="AS38" s="97"/>
      <c r="AT38" s="97"/>
      <c r="AU38" s="97"/>
      <c r="AV38" s="97"/>
      <c r="AW38" s="97"/>
      <c r="AX38" s="97"/>
      <c r="AY38" s="97"/>
      <c r="AZ38" s="97"/>
      <c r="BA38" s="97"/>
      <c r="BB38" s="97"/>
      <c r="BC38" s="97"/>
      <c r="BD38" s="97"/>
      <c r="BE38" s="97"/>
      <c r="BF38" s="97"/>
      <c r="BG38" s="97"/>
      <c r="BH38" s="97"/>
      <c r="BI38" s="97"/>
      <c r="BJ38" s="97"/>
      <c r="BK38" s="97"/>
      <c r="BL38" s="97"/>
      <c r="BM38" s="97"/>
      <c r="BN38" s="97"/>
      <c r="BO38" s="97"/>
      <c r="BP38" s="97"/>
      <c r="BQ38" s="97"/>
      <c r="BR38" s="97"/>
      <c r="BS38" s="97"/>
      <c r="BT38" s="97"/>
      <c r="BU38" s="97"/>
      <c r="BV38" s="97"/>
      <c r="BW38" s="97"/>
      <c r="BX38" s="97"/>
      <c r="BY38" s="97"/>
      <c r="BZ38" s="97"/>
      <c r="CA38" s="97"/>
      <c r="CB38" s="97"/>
      <c r="CC38" s="97"/>
      <c r="CD38" s="97"/>
      <c r="CE38" s="97"/>
      <c r="CF38" s="97"/>
      <c r="CG38" s="97"/>
      <c r="CH38" s="97"/>
      <c r="CI38" s="97"/>
      <c r="CJ38" s="97"/>
      <c r="CK38" s="97"/>
      <c r="CL38" s="97"/>
      <c r="CM38" s="97"/>
      <c r="CN38" s="97"/>
      <c r="CO38" s="97"/>
      <c r="CP38" s="97"/>
      <c r="CQ38" s="97"/>
      <c r="CR38" s="97"/>
      <c r="CS38" s="97"/>
      <c r="CT38" s="97"/>
      <c r="CU38" s="97"/>
      <c r="CV38" s="97"/>
      <c r="CW38" s="97"/>
      <c r="CX38" s="97"/>
      <c r="CY38" s="97"/>
      <c r="CZ38" s="97"/>
      <c r="DA38" s="97"/>
      <c r="DB38" s="97"/>
      <c r="DC38" s="97"/>
      <c r="DD38" s="97"/>
      <c r="DE38" s="97"/>
      <c r="DF38" s="97"/>
      <c r="DG38" s="97"/>
      <c r="DH38" s="97"/>
      <c r="DI38" s="97"/>
      <c r="DJ38" s="97"/>
      <c r="DK38" s="97"/>
      <c r="DL38" s="97"/>
      <c r="DM38" s="97"/>
      <c r="DN38" s="97"/>
      <c r="DO38" s="97"/>
      <c r="DP38" s="97"/>
      <c r="DQ38" s="97"/>
      <c r="DR38" s="97"/>
      <c r="DS38" s="97"/>
      <c r="DT38" s="97"/>
      <c r="DU38" s="97"/>
      <c r="DV38" s="97"/>
      <c r="DW38" s="97"/>
      <c r="DX38" s="97"/>
      <c r="DY38" s="97"/>
      <c r="DZ38" s="97"/>
      <c r="EA38" s="97"/>
      <c r="EB38" s="97"/>
      <c r="EC38" s="97"/>
      <c r="ED38" s="97"/>
      <c r="EE38" s="97"/>
      <c r="EF38" s="97"/>
      <c r="EG38" s="97"/>
      <c r="EH38" s="97"/>
      <c r="EI38" s="97"/>
      <c r="EJ38" s="97"/>
      <c r="EK38" s="97"/>
      <c r="EL38" s="97"/>
      <c r="EM38" s="97"/>
      <c r="EN38" s="97"/>
      <c r="EO38" s="97"/>
      <c r="EP38" s="97"/>
      <c r="EQ38" s="97"/>
      <c r="ER38" s="97"/>
      <c r="ES38" s="97"/>
      <c r="ET38" s="97"/>
      <c r="EU38" s="97"/>
      <c r="EV38" s="97"/>
      <c r="EW38" s="97"/>
      <c r="EX38" s="97"/>
      <c r="EY38" s="97"/>
      <c r="EZ38" s="97"/>
      <c r="FA38" s="97"/>
      <c r="FB38" s="97"/>
      <c r="FC38" s="97"/>
      <c r="FD38" s="97"/>
      <c r="FE38" s="97"/>
      <c r="FF38" s="97"/>
      <c r="FG38" s="97"/>
      <c r="FH38" s="97"/>
      <c r="FI38" s="97"/>
      <c r="FJ38" s="97"/>
      <c r="FK38" s="97"/>
      <c r="FL38" s="97"/>
      <c r="FM38" s="97"/>
      <c r="FN38" s="97"/>
      <c r="FO38" s="97"/>
      <c r="FP38" s="97"/>
      <c r="FQ38" s="97"/>
      <c r="FR38" s="97"/>
      <c r="FS38" s="97"/>
      <c r="FT38" s="97"/>
      <c r="FU38" s="97"/>
      <c r="FV38" s="97"/>
      <c r="FW38" s="97"/>
      <c r="FX38" s="97"/>
      <c r="FY38" s="97"/>
      <c r="FZ38" s="97"/>
      <c r="GA38" s="97"/>
      <c r="GB38" s="97"/>
      <c r="GC38" s="97"/>
      <c r="GD38" s="97"/>
      <c r="GE38" s="97"/>
      <c r="GF38" s="97"/>
      <c r="GG38" s="97"/>
      <c r="GH38" s="97"/>
      <c r="GI38" s="97"/>
      <c r="GJ38" s="97"/>
      <c r="GK38" s="97"/>
      <c r="GL38" s="97"/>
      <c r="GM38" s="97"/>
      <c r="GN38" s="97"/>
      <c r="GO38" s="97"/>
      <c r="GP38" s="97"/>
      <c r="GQ38" s="97"/>
      <c r="GR38" s="97"/>
      <c r="GS38" s="97"/>
      <c r="GT38" s="97"/>
      <c r="GU38" s="97"/>
      <c r="GV38" s="97"/>
      <c r="GW38" s="97"/>
      <c r="GX38" s="97"/>
      <c r="GY38" s="97"/>
      <c r="GZ38" s="97"/>
      <c r="HA38" s="97"/>
      <c r="HB38" s="97"/>
      <c r="HC38" s="97"/>
      <c r="HD38" s="97"/>
      <c r="HE38" s="97"/>
      <c r="HF38" s="97"/>
      <c r="HG38" s="97"/>
      <c r="HH38" s="97"/>
      <c r="HI38" s="97"/>
      <c r="HJ38" s="97"/>
      <c r="HK38" s="97"/>
      <c r="HL38" s="97"/>
      <c r="HM38" s="97"/>
      <c r="HN38" s="97"/>
      <c r="HO38" s="97"/>
      <c r="HP38" s="97"/>
      <c r="HQ38" s="97"/>
      <c r="HR38" s="97"/>
      <c r="HS38" s="97"/>
      <c r="HT38" s="97"/>
      <c r="HU38" s="97"/>
      <c r="HV38" s="97"/>
      <c r="HW38" s="97"/>
      <c r="HX38" s="97"/>
      <c r="HY38" s="97"/>
      <c r="HZ38" s="97"/>
      <c r="IA38" s="97"/>
      <c r="IB38" s="97"/>
      <c r="IC38" s="97"/>
      <c r="ID38" s="97"/>
      <c r="IE38" s="97"/>
      <c r="IF38" s="97"/>
      <c r="IG38" s="97"/>
      <c r="IH38" s="97"/>
      <c r="II38" s="97"/>
      <c r="IJ38" s="97"/>
      <c r="IK38" s="97"/>
      <c r="IL38" s="97"/>
      <c r="IM38" s="97"/>
      <c r="IN38" s="97"/>
      <c r="IO38" s="97"/>
      <c r="IP38" s="97"/>
      <c r="IQ38" s="97"/>
      <c r="IR38" s="97"/>
      <c r="IS38" s="97"/>
      <c r="IT38" s="97"/>
      <c r="IU38" s="97"/>
      <c r="IV38" s="97"/>
      <c r="IW38" s="97"/>
    </row>
    <row r="39" spans="1:257" s="154" customFormat="1" ht="18" customHeight="1" x14ac:dyDescent="0.35">
      <c r="A39" s="162">
        <v>24</v>
      </c>
      <c r="B39" s="537"/>
      <c r="C39" s="513"/>
      <c r="D39" s="910" t="s">
        <v>839</v>
      </c>
      <c r="E39" s="205"/>
      <c r="F39" s="205"/>
      <c r="G39" s="538"/>
      <c r="H39" s="207"/>
      <c r="I39" s="914">
        <v>372</v>
      </c>
      <c r="J39" s="914">
        <v>41</v>
      </c>
      <c r="K39" s="914">
        <v>20800</v>
      </c>
      <c r="L39" s="914"/>
      <c r="M39" s="914"/>
      <c r="N39" s="915"/>
      <c r="O39" s="538"/>
      <c r="P39" s="919">
        <f>SUM(I39:N39)</f>
        <v>21213</v>
      </c>
      <c r="Q39" s="894"/>
      <c r="R39" s="97"/>
      <c r="S39" s="97"/>
      <c r="T39" s="97"/>
      <c r="U39" s="97"/>
      <c r="V39" s="97"/>
      <c r="W39" s="97"/>
      <c r="X39" s="97"/>
      <c r="Y39" s="97"/>
      <c r="Z39" s="97"/>
      <c r="AA39" s="97"/>
      <c r="AB39" s="97"/>
      <c r="AC39" s="97"/>
      <c r="AD39" s="97"/>
      <c r="AE39" s="97"/>
      <c r="AF39" s="97"/>
      <c r="AG39" s="97"/>
      <c r="AH39" s="97"/>
      <c r="AI39" s="97"/>
      <c r="AJ39" s="97"/>
      <c r="AK39" s="97"/>
      <c r="AL39" s="97"/>
      <c r="AM39" s="97"/>
      <c r="AN39" s="97"/>
      <c r="AO39" s="97"/>
      <c r="AP39" s="97"/>
      <c r="AQ39" s="97"/>
      <c r="AR39" s="97"/>
      <c r="AS39" s="97"/>
      <c r="AT39" s="97"/>
      <c r="AU39" s="97"/>
      <c r="AV39" s="97"/>
      <c r="AW39" s="97"/>
      <c r="AX39" s="97"/>
      <c r="AY39" s="97"/>
      <c r="AZ39" s="97"/>
      <c r="BA39" s="97"/>
      <c r="BB39" s="97"/>
      <c r="BC39" s="97"/>
      <c r="BD39" s="97"/>
      <c r="BE39" s="97"/>
      <c r="BF39" s="97"/>
      <c r="BG39" s="97"/>
      <c r="BH39" s="97"/>
      <c r="BI39" s="97"/>
      <c r="BJ39" s="97"/>
      <c r="BK39" s="97"/>
      <c r="BL39" s="97"/>
      <c r="BM39" s="97"/>
      <c r="BN39" s="97"/>
      <c r="BO39" s="97"/>
      <c r="BP39" s="97"/>
      <c r="BQ39" s="97"/>
      <c r="BR39" s="97"/>
      <c r="BS39" s="97"/>
      <c r="BT39" s="97"/>
      <c r="BU39" s="97"/>
      <c r="BV39" s="97"/>
      <c r="BW39" s="97"/>
      <c r="BX39" s="97"/>
      <c r="BY39" s="97"/>
      <c r="BZ39" s="97"/>
      <c r="CA39" s="97"/>
      <c r="CB39" s="97"/>
      <c r="CC39" s="97"/>
      <c r="CD39" s="97"/>
      <c r="CE39" s="97"/>
      <c r="CF39" s="97"/>
      <c r="CG39" s="97"/>
      <c r="CH39" s="97"/>
      <c r="CI39" s="97"/>
      <c r="CJ39" s="97"/>
      <c r="CK39" s="97"/>
      <c r="CL39" s="97"/>
      <c r="CM39" s="97"/>
      <c r="CN39" s="97"/>
      <c r="CO39" s="97"/>
      <c r="CP39" s="97"/>
      <c r="CQ39" s="97"/>
      <c r="CR39" s="97"/>
      <c r="CS39" s="97"/>
      <c r="CT39" s="97"/>
      <c r="CU39" s="97"/>
      <c r="CV39" s="97"/>
      <c r="CW39" s="97"/>
      <c r="CX39" s="97"/>
      <c r="CY39" s="97"/>
      <c r="CZ39" s="97"/>
      <c r="DA39" s="97"/>
      <c r="DB39" s="97"/>
      <c r="DC39" s="97"/>
      <c r="DD39" s="97"/>
      <c r="DE39" s="97"/>
      <c r="DF39" s="97"/>
      <c r="DG39" s="97"/>
      <c r="DH39" s="97"/>
      <c r="DI39" s="97"/>
      <c r="DJ39" s="97"/>
      <c r="DK39" s="97"/>
      <c r="DL39" s="97"/>
      <c r="DM39" s="97"/>
      <c r="DN39" s="97"/>
      <c r="DO39" s="97"/>
      <c r="DP39" s="97"/>
      <c r="DQ39" s="97"/>
      <c r="DR39" s="97"/>
      <c r="DS39" s="97"/>
      <c r="DT39" s="97"/>
      <c r="DU39" s="97"/>
      <c r="DV39" s="97"/>
      <c r="DW39" s="97"/>
      <c r="DX39" s="97"/>
      <c r="DY39" s="97"/>
      <c r="DZ39" s="97"/>
      <c r="EA39" s="97"/>
      <c r="EB39" s="97"/>
      <c r="EC39" s="97"/>
      <c r="ED39" s="97"/>
      <c r="EE39" s="97"/>
      <c r="EF39" s="97"/>
      <c r="EG39" s="97"/>
      <c r="EH39" s="97"/>
      <c r="EI39" s="97"/>
      <c r="EJ39" s="97"/>
      <c r="EK39" s="97"/>
      <c r="EL39" s="97"/>
      <c r="EM39" s="97"/>
      <c r="EN39" s="97"/>
      <c r="EO39" s="97"/>
      <c r="EP39" s="97"/>
      <c r="EQ39" s="97"/>
      <c r="ER39" s="97"/>
      <c r="ES39" s="97"/>
      <c r="ET39" s="97"/>
      <c r="EU39" s="97"/>
      <c r="EV39" s="97"/>
      <c r="EW39" s="97"/>
      <c r="EX39" s="97"/>
      <c r="EY39" s="97"/>
      <c r="EZ39" s="97"/>
      <c r="FA39" s="97"/>
      <c r="FB39" s="97"/>
      <c r="FC39" s="97"/>
      <c r="FD39" s="97"/>
      <c r="FE39" s="97"/>
      <c r="FF39" s="97"/>
      <c r="FG39" s="97"/>
      <c r="FH39" s="97"/>
      <c r="FI39" s="97"/>
      <c r="FJ39" s="97"/>
      <c r="FK39" s="97"/>
      <c r="FL39" s="97"/>
      <c r="FM39" s="97"/>
      <c r="FN39" s="97"/>
      <c r="FO39" s="97"/>
      <c r="FP39" s="97"/>
      <c r="FQ39" s="97"/>
      <c r="FR39" s="97"/>
      <c r="FS39" s="97"/>
      <c r="FT39" s="97"/>
      <c r="FU39" s="97"/>
      <c r="FV39" s="97"/>
      <c r="FW39" s="97"/>
      <c r="FX39" s="97"/>
      <c r="FY39" s="97"/>
      <c r="FZ39" s="97"/>
      <c r="GA39" s="97"/>
      <c r="GB39" s="97"/>
      <c r="GC39" s="97"/>
      <c r="GD39" s="97"/>
      <c r="GE39" s="97"/>
      <c r="GF39" s="97"/>
      <c r="GG39" s="97"/>
      <c r="GH39" s="97"/>
      <c r="GI39" s="97"/>
      <c r="GJ39" s="97"/>
      <c r="GK39" s="97"/>
      <c r="GL39" s="97"/>
      <c r="GM39" s="97"/>
      <c r="GN39" s="97"/>
      <c r="GO39" s="97"/>
      <c r="GP39" s="97"/>
      <c r="GQ39" s="97"/>
      <c r="GR39" s="97"/>
      <c r="GS39" s="97"/>
      <c r="GT39" s="97"/>
      <c r="GU39" s="97"/>
      <c r="GV39" s="97"/>
      <c r="GW39" s="97"/>
      <c r="GX39" s="97"/>
      <c r="GY39" s="97"/>
      <c r="GZ39" s="97"/>
      <c r="HA39" s="97"/>
      <c r="HB39" s="97"/>
      <c r="HC39" s="97"/>
      <c r="HD39" s="97"/>
      <c r="HE39" s="97"/>
      <c r="HF39" s="97"/>
      <c r="HG39" s="97"/>
      <c r="HH39" s="97"/>
      <c r="HI39" s="97"/>
      <c r="HJ39" s="97"/>
      <c r="HK39" s="97"/>
      <c r="HL39" s="97"/>
      <c r="HM39" s="97"/>
      <c r="HN39" s="97"/>
      <c r="HO39" s="97"/>
      <c r="HP39" s="97"/>
      <c r="HQ39" s="97"/>
      <c r="HR39" s="97"/>
      <c r="HS39" s="97"/>
      <c r="HT39" s="97"/>
      <c r="HU39" s="97"/>
      <c r="HV39" s="97"/>
      <c r="HW39" s="97"/>
      <c r="HX39" s="97"/>
      <c r="HY39" s="97"/>
      <c r="HZ39" s="97"/>
      <c r="IA39" s="97"/>
      <c r="IB39" s="97"/>
      <c r="IC39" s="97"/>
      <c r="ID39" s="97"/>
      <c r="IE39" s="97"/>
      <c r="IF39" s="97"/>
      <c r="IG39" s="97"/>
      <c r="IH39" s="97"/>
      <c r="II39" s="97"/>
      <c r="IJ39" s="97"/>
      <c r="IK39" s="97"/>
      <c r="IL39" s="97"/>
      <c r="IM39" s="97"/>
      <c r="IN39" s="97"/>
      <c r="IO39" s="97"/>
      <c r="IP39" s="97"/>
      <c r="IQ39" s="97"/>
      <c r="IR39" s="97"/>
      <c r="IS39" s="97"/>
      <c r="IT39" s="97"/>
      <c r="IU39" s="97"/>
      <c r="IV39" s="97"/>
      <c r="IW39" s="97"/>
    </row>
    <row r="40" spans="1:257" s="154" customFormat="1" ht="18" customHeight="1" x14ac:dyDescent="0.35">
      <c r="A40" s="162">
        <v>25</v>
      </c>
      <c r="B40" s="537"/>
      <c r="C40" s="513"/>
      <c r="D40" s="909" t="s">
        <v>617</v>
      </c>
      <c r="E40" s="205"/>
      <c r="F40" s="205"/>
      <c r="G40" s="538"/>
      <c r="H40" s="207"/>
      <c r="I40" s="917"/>
      <c r="J40" s="917"/>
      <c r="K40" s="917"/>
      <c r="L40" s="917"/>
      <c r="M40" s="917"/>
      <c r="N40" s="917"/>
      <c r="O40" s="1239"/>
      <c r="P40" s="920">
        <f>SUM(I40:N40)</f>
        <v>0</v>
      </c>
      <c r="Q40" s="894"/>
      <c r="R40" s="97"/>
      <c r="S40" s="97"/>
      <c r="T40" s="97"/>
      <c r="U40" s="97"/>
      <c r="V40" s="97"/>
      <c r="W40" s="97"/>
      <c r="X40" s="97"/>
      <c r="Y40" s="97"/>
      <c r="Z40" s="97"/>
      <c r="AA40" s="97"/>
      <c r="AB40" s="97"/>
      <c r="AC40" s="97"/>
      <c r="AD40" s="97"/>
      <c r="AE40" s="97"/>
      <c r="AF40" s="97"/>
      <c r="AG40" s="97"/>
      <c r="AH40" s="97"/>
      <c r="AI40" s="97"/>
      <c r="AJ40" s="97"/>
      <c r="AK40" s="97"/>
      <c r="AL40" s="97"/>
      <c r="AM40" s="97"/>
      <c r="AN40" s="97"/>
      <c r="AO40" s="97"/>
      <c r="AP40" s="97"/>
      <c r="AQ40" s="97"/>
      <c r="AR40" s="97"/>
      <c r="AS40" s="97"/>
      <c r="AT40" s="97"/>
      <c r="AU40" s="97"/>
      <c r="AV40" s="97"/>
      <c r="AW40" s="97"/>
      <c r="AX40" s="97"/>
      <c r="AY40" s="97"/>
      <c r="AZ40" s="97"/>
      <c r="BA40" s="97"/>
      <c r="BB40" s="97"/>
      <c r="BC40" s="97"/>
      <c r="BD40" s="97"/>
      <c r="BE40" s="97"/>
      <c r="BF40" s="97"/>
      <c r="BG40" s="97"/>
      <c r="BH40" s="97"/>
      <c r="BI40" s="97"/>
      <c r="BJ40" s="97"/>
      <c r="BK40" s="97"/>
      <c r="BL40" s="97"/>
      <c r="BM40" s="97"/>
      <c r="BN40" s="97"/>
      <c r="BO40" s="97"/>
      <c r="BP40" s="97"/>
      <c r="BQ40" s="97"/>
      <c r="BR40" s="97"/>
      <c r="BS40" s="97"/>
      <c r="BT40" s="97"/>
      <c r="BU40" s="97"/>
      <c r="BV40" s="97"/>
      <c r="BW40" s="97"/>
      <c r="BX40" s="97"/>
      <c r="BY40" s="97"/>
      <c r="BZ40" s="97"/>
      <c r="CA40" s="97"/>
      <c r="CB40" s="97"/>
      <c r="CC40" s="97"/>
      <c r="CD40" s="97"/>
      <c r="CE40" s="97"/>
      <c r="CF40" s="97"/>
      <c r="CG40" s="97"/>
      <c r="CH40" s="97"/>
      <c r="CI40" s="97"/>
      <c r="CJ40" s="97"/>
      <c r="CK40" s="97"/>
      <c r="CL40" s="97"/>
      <c r="CM40" s="97"/>
      <c r="CN40" s="97"/>
      <c r="CO40" s="97"/>
      <c r="CP40" s="97"/>
      <c r="CQ40" s="97"/>
      <c r="CR40" s="97"/>
      <c r="CS40" s="97"/>
      <c r="CT40" s="97"/>
      <c r="CU40" s="97"/>
      <c r="CV40" s="97"/>
      <c r="CW40" s="97"/>
      <c r="CX40" s="97"/>
      <c r="CY40" s="97"/>
      <c r="CZ40" s="97"/>
      <c r="DA40" s="97"/>
      <c r="DB40" s="97"/>
      <c r="DC40" s="97"/>
      <c r="DD40" s="97"/>
      <c r="DE40" s="97"/>
      <c r="DF40" s="97"/>
      <c r="DG40" s="97"/>
      <c r="DH40" s="97"/>
      <c r="DI40" s="97"/>
      <c r="DJ40" s="97"/>
      <c r="DK40" s="97"/>
      <c r="DL40" s="97"/>
      <c r="DM40" s="97"/>
      <c r="DN40" s="97"/>
      <c r="DO40" s="97"/>
      <c r="DP40" s="97"/>
      <c r="DQ40" s="97"/>
      <c r="DR40" s="97"/>
      <c r="DS40" s="97"/>
      <c r="DT40" s="97"/>
      <c r="DU40" s="97"/>
      <c r="DV40" s="97"/>
      <c r="DW40" s="97"/>
      <c r="DX40" s="97"/>
      <c r="DY40" s="97"/>
      <c r="DZ40" s="97"/>
      <c r="EA40" s="97"/>
      <c r="EB40" s="97"/>
      <c r="EC40" s="97"/>
      <c r="ED40" s="97"/>
      <c r="EE40" s="97"/>
      <c r="EF40" s="97"/>
      <c r="EG40" s="97"/>
      <c r="EH40" s="97"/>
      <c r="EI40" s="97"/>
      <c r="EJ40" s="97"/>
      <c r="EK40" s="97"/>
      <c r="EL40" s="97"/>
      <c r="EM40" s="97"/>
      <c r="EN40" s="97"/>
      <c r="EO40" s="97"/>
      <c r="EP40" s="97"/>
      <c r="EQ40" s="97"/>
      <c r="ER40" s="97"/>
      <c r="ES40" s="97"/>
      <c r="ET40" s="97"/>
      <c r="EU40" s="97"/>
      <c r="EV40" s="97"/>
      <c r="EW40" s="97"/>
      <c r="EX40" s="97"/>
      <c r="EY40" s="97"/>
      <c r="EZ40" s="97"/>
      <c r="FA40" s="97"/>
      <c r="FB40" s="97"/>
      <c r="FC40" s="97"/>
      <c r="FD40" s="97"/>
      <c r="FE40" s="97"/>
      <c r="FF40" s="97"/>
      <c r="FG40" s="97"/>
      <c r="FH40" s="97"/>
      <c r="FI40" s="97"/>
      <c r="FJ40" s="97"/>
      <c r="FK40" s="97"/>
      <c r="FL40" s="97"/>
      <c r="FM40" s="97"/>
      <c r="FN40" s="97"/>
      <c r="FO40" s="97"/>
      <c r="FP40" s="97"/>
      <c r="FQ40" s="97"/>
      <c r="FR40" s="97"/>
      <c r="FS40" s="97"/>
      <c r="FT40" s="97"/>
      <c r="FU40" s="97"/>
      <c r="FV40" s="97"/>
      <c r="FW40" s="97"/>
      <c r="FX40" s="97"/>
      <c r="FY40" s="97"/>
      <c r="FZ40" s="97"/>
      <c r="GA40" s="97"/>
      <c r="GB40" s="97"/>
      <c r="GC40" s="97"/>
      <c r="GD40" s="97"/>
      <c r="GE40" s="97"/>
      <c r="GF40" s="97"/>
      <c r="GG40" s="97"/>
      <c r="GH40" s="97"/>
      <c r="GI40" s="97"/>
      <c r="GJ40" s="97"/>
      <c r="GK40" s="97"/>
      <c r="GL40" s="97"/>
      <c r="GM40" s="97"/>
      <c r="GN40" s="97"/>
      <c r="GO40" s="97"/>
      <c r="GP40" s="97"/>
      <c r="GQ40" s="97"/>
      <c r="GR40" s="97"/>
      <c r="GS40" s="97"/>
      <c r="GT40" s="97"/>
      <c r="GU40" s="97"/>
      <c r="GV40" s="97"/>
      <c r="GW40" s="97"/>
      <c r="GX40" s="97"/>
      <c r="GY40" s="97"/>
      <c r="GZ40" s="97"/>
      <c r="HA40" s="97"/>
      <c r="HB40" s="97"/>
      <c r="HC40" s="97"/>
      <c r="HD40" s="97"/>
      <c r="HE40" s="97"/>
      <c r="HF40" s="97"/>
      <c r="HG40" s="97"/>
      <c r="HH40" s="97"/>
      <c r="HI40" s="97"/>
      <c r="HJ40" s="97"/>
      <c r="HK40" s="97"/>
      <c r="HL40" s="97"/>
      <c r="HM40" s="97"/>
      <c r="HN40" s="97"/>
      <c r="HO40" s="97"/>
      <c r="HP40" s="97"/>
      <c r="HQ40" s="97"/>
      <c r="HR40" s="97"/>
      <c r="HS40" s="97"/>
      <c r="HT40" s="97"/>
      <c r="HU40" s="97"/>
      <c r="HV40" s="97"/>
      <c r="HW40" s="97"/>
      <c r="HX40" s="97"/>
      <c r="HY40" s="97"/>
      <c r="HZ40" s="97"/>
      <c r="IA40" s="97"/>
      <c r="IB40" s="97"/>
      <c r="IC40" s="97"/>
      <c r="ID40" s="97"/>
      <c r="IE40" s="97"/>
      <c r="IF40" s="97"/>
      <c r="IG40" s="97"/>
      <c r="IH40" s="97"/>
      <c r="II40" s="97"/>
      <c r="IJ40" s="97"/>
      <c r="IK40" s="97"/>
      <c r="IL40" s="97"/>
      <c r="IM40" s="97"/>
      <c r="IN40" s="97"/>
      <c r="IO40" s="97"/>
      <c r="IP40" s="97"/>
      <c r="IQ40" s="97"/>
      <c r="IR40" s="97"/>
      <c r="IS40" s="97"/>
      <c r="IT40" s="97"/>
      <c r="IU40" s="97"/>
      <c r="IV40" s="97"/>
      <c r="IW40" s="97"/>
    </row>
    <row r="41" spans="1:257" s="154" customFormat="1" ht="18" customHeight="1" x14ac:dyDescent="0.35">
      <c r="A41" s="162">
        <v>26</v>
      </c>
      <c r="B41" s="537"/>
      <c r="C41" s="513"/>
      <c r="D41" s="910" t="s">
        <v>873</v>
      </c>
      <c r="E41" s="205"/>
      <c r="F41" s="205"/>
      <c r="G41" s="538"/>
      <c r="H41" s="207"/>
      <c r="I41" s="914">
        <f>SUM(I39:I40)</f>
        <v>372</v>
      </c>
      <c r="J41" s="914">
        <f>SUM(J39:J40)</f>
        <v>41</v>
      </c>
      <c r="K41" s="914">
        <f>SUM(K39:K40)</f>
        <v>20800</v>
      </c>
      <c r="L41" s="914"/>
      <c r="M41" s="914"/>
      <c r="N41" s="915"/>
      <c r="O41" s="538"/>
      <c r="P41" s="919">
        <f>SUM(I41:O41)</f>
        <v>21213</v>
      </c>
      <c r="Q41" s="894"/>
      <c r="R41" s="97"/>
      <c r="S41" s="97"/>
      <c r="T41" s="97"/>
      <c r="U41" s="97"/>
      <c r="V41" s="97"/>
      <c r="W41" s="97"/>
      <c r="X41" s="97"/>
      <c r="Y41" s="97"/>
      <c r="Z41" s="97"/>
      <c r="AA41" s="97"/>
      <c r="AB41" s="97"/>
      <c r="AC41" s="97"/>
      <c r="AD41" s="97"/>
      <c r="AE41" s="97"/>
      <c r="AF41" s="97"/>
      <c r="AG41" s="97"/>
      <c r="AH41" s="97"/>
      <c r="AI41" s="97"/>
      <c r="AJ41" s="97"/>
      <c r="AK41" s="97"/>
      <c r="AL41" s="97"/>
      <c r="AM41" s="97"/>
      <c r="AN41" s="97"/>
      <c r="AO41" s="97"/>
      <c r="AP41" s="97"/>
      <c r="AQ41" s="97"/>
      <c r="AR41" s="97"/>
      <c r="AS41" s="97"/>
      <c r="AT41" s="97"/>
      <c r="AU41" s="97"/>
      <c r="AV41" s="97"/>
      <c r="AW41" s="97"/>
      <c r="AX41" s="97"/>
      <c r="AY41" s="97"/>
      <c r="AZ41" s="97"/>
      <c r="BA41" s="97"/>
      <c r="BB41" s="97"/>
      <c r="BC41" s="97"/>
      <c r="BD41" s="97"/>
      <c r="BE41" s="97"/>
      <c r="BF41" s="97"/>
      <c r="BG41" s="97"/>
      <c r="BH41" s="97"/>
      <c r="BI41" s="97"/>
      <c r="BJ41" s="97"/>
      <c r="BK41" s="97"/>
      <c r="BL41" s="97"/>
      <c r="BM41" s="97"/>
      <c r="BN41" s="97"/>
      <c r="BO41" s="97"/>
      <c r="BP41" s="97"/>
      <c r="BQ41" s="97"/>
      <c r="BR41" s="97"/>
      <c r="BS41" s="97"/>
      <c r="BT41" s="97"/>
      <c r="BU41" s="97"/>
      <c r="BV41" s="97"/>
      <c r="BW41" s="97"/>
      <c r="BX41" s="97"/>
      <c r="BY41" s="97"/>
      <c r="BZ41" s="97"/>
      <c r="CA41" s="97"/>
      <c r="CB41" s="97"/>
      <c r="CC41" s="97"/>
      <c r="CD41" s="97"/>
      <c r="CE41" s="97"/>
      <c r="CF41" s="97"/>
      <c r="CG41" s="97"/>
      <c r="CH41" s="97"/>
      <c r="CI41" s="97"/>
      <c r="CJ41" s="97"/>
      <c r="CK41" s="97"/>
      <c r="CL41" s="97"/>
      <c r="CM41" s="97"/>
      <c r="CN41" s="97"/>
      <c r="CO41" s="97"/>
      <c r="CP41" s="97"/>
      <c r="CQ41" s="97"/>
      <c r="CR41" s="97"/>
      <c r="CS41" s="97"/>
      <c r="CT41" s="97"/>
      <c r="CU41" s="97"/>
      <c r="CV41" s="97"/>
      <c r="CW41" s="97"/>
      <c r="CX41" s="97"/>
      <c r="CY41" s="97"/>
      <c r="CZ41" s="97"/>
      <c r="DA41" s="97"/>
      <c r="DB41" s="97"/>
      <c r="DC41" s="97"/>
      <c r="DD41" s="97"/>
      <c r="DE41" s="97"/>
      <c r="DF41" s="97"/>
      <c r="DG41" s="97"/>
      <c r="DH41" s="97"/>
      <c r="DI41" s="97"/>
      <c r="DJ41" s="97"/>
      <c r="DK41" s="97"/>
      <c r="DL41" s="97"/>
      <c r="DM41" s="97"/>
      <c r="DN41" s="97"/>
      <c r="DO41" s="97"/>
      <c r="DP41" s="97"/>
      <c r="DQ41" s="97"/>
      <c r="DR41" s="97"/>
      <c r="DS41" s="97"/>
      <c r="DT41" s="97"/>
      <c r="DU41" s="97"/>
      <c r="DV41" s="97"/>
      <c r="DW41" s="97"/>
      <c r="DX41" s="97"/>
      <c r="DY41" s="97"/>
      <c r="DZ41" s="97"/>
      <c r="EA41" s="97"/>
      <c r="EB41" s="97"/>
      <c r="EC41" s="97"/>
      <c r="ED41" s="97"/>
      <c r="EE41" s="97"/>
      <c r="EF41" s="97"/>
      <c r="EG41" s="97"/>
      <c r="EH41" s="97"/>
      <c r="EI41" s="97"/>
      <c r="EJ41" s="97"/>
      <c r="EK41" s="97"/>
      <c r="EL41" s="97"/>
      <c r="EM41" s="97"/>
      <c r="EN41" s="97"/>
      <c r="EO41" s="97"/>
      <c r="EP41" s="97"/>
      <c r="EQ41" s="97"/>
      <c r="ER41" s="97"/>
      <c r="ES41" s="97"/>
      <c r="ET41" s="97"/>
      <c r="EU41" s="97"/>
      <c r="EV41" s="97"/>
      <c r="EW41" s="97"/>
      <c r="EX41" s="97"/>
      <c r="EY41" s="97"/>
      <c r="EZ41" s="97"/>
      <c r="FA41" s="97"/>
      <c r="FB41" s="97"/>
      <c r="FC41" s="97"/>
      <c r="FD41" s="97"/>
      <c r="FE41" s="97"/>
      <c r="FF41" s="97"/>
      <c r="FG41" s="97"/>
      <c r="FH41" s="97"/>
      <c r="FI41" s="97"/>
      <c r="FJ41" s="97"/>
      <c r="FK41" s="97"/>
      <c r="FL41" s="97"/>
      <c r="FM41" s="97"/>
      <c r="FN41" s="97"/>
      <c r="FO41" s="97"/>
      <c r="FP41" s="97"/>
      <c r="FQ41" s="97"/>
      <c r="FR41" s="97"/>
      <c r="FS41" s="97"/>
      <c r="FT41" s="97"/>
      <c r="FU41" s="97"/>
      <c r="FV41" s="97"/>
      <c r="FW41" s="97"/>
      <c r="FX41" s="97"/>
      <c r="FY41" s="97"/>
      <c r="FZ41" s="97"/>
      <c r="GA41" s="97"/>
      <c r="GB41" s="97"/>
      <c r="GC41" s="97"/>
      <c r="GD41" s="97"/>
      <c r="GE41" s="97"/>
      <c r="GF41" s="97"/>
      <c r="GG41" s="97"/>
      <c r="GH41" s="97"/>
      <c r="GI41" s="97"/>
      <c r="GJ41" s="97"/>
      <c r="GK41" s="97"/>
      <c r="GL41" s="97"/>
      <c r="GM41" s="97"/>
      <c r="GN41" s="97"/>
      <c r="GO41" s="97"/>
      <c r="GP41" s="97"/>
      <c r="GQ41" s="97"/>
      <c r="GR41" s="97"/>
      <c r="GS41" s="97"/>
      <c r="GT41" s="97"/>
      <c r="GU41" s="97"/>
      <c r="GV41" s="97"/>
      <c r="GW41" s="97"/>
      <c r="GX41" s="97"/>
      <c r="GY41" s="97"/>
      <c r="GZ41" s="97"/>
      <c r="HA41" s="97"/>
      <c r="HB41" s="97"/>
      <c r="HC41" s="97"/>
      <c r="HD41" s="97"/>
      <c r="HE41" s="97"/>
      <c r="HF41" s="97"/>
      <c r="HG41" s="97"/>
      <c r="HH41" s="97"/>
      <c r="HI41" s="97"/>
      <c r="HJ41" s="97"/>
      <c r="HK41" s="97"/>
      <c r="HL41" s="97"/>
      <c r="HM41" s="97"/>
      <c r="HN41" s="97"/>
      <c r="HO41" s="97"/>
      <c r="HP41" s="97"/>
      <c r="HQ41" s="97"/>
      <c r="HR41" s="97"/>
      <c r="HS41" s="97"/>
      <c r="HT41" s="97"/>
      <c r="HU41" s="97"/>
      <c r="HV41" s="97"/>
      <c r="HW41" s="97"/>
      <c r="HX41" s="97"/>
      <c r="HY41" s="97"/>
      <c r="HZ41" s="97"/>
      <c r="IA41" s="97"/>
      <c r="IB41" s="97"/>
      <c r="IC41" s="97"/>
      <c r="ID41" s="97"/>
      <c r="IE41" s="97"/>
      <c r="IF41" s="97"/>
      <c r="IG41" s="97"/>
      <c r="IH41" s="97"/>
      <c r="II41" s="97"/>
      <c r="IJ41" s="97"/>
      <c r="IK41" s="97"/>
      <c r="IL41" s="97"/>
      <c r="IM41" s="97"/>
      <c r="IN41" s="97"/>
      <c r="IO41" s="97"/>
      <c r="IP41" s="97"/>
      <c r="IQ41" s="97"/>
      <c r="IR41" s="97"/>
      <c r="IS41" s="97"/>
      <c r="IT41" s="97"/>
      <c r="IU41" s="97"/>
      <c r="IV41" s="97"/>
      <c r="IW41" s="97"/>
    </row>
    <row r="42" spans="1:257" ht="22.5" customHeight="1" x14ac:dyDescent="0.35">
      <c r="A42" s="162">
        <v>27</v>
      </c>
      <c r="B42" s="537"/>
      <c r="C42" s="643">
        <v>20</v>
      </c>
      <c r="D42" s="99" t="s">
        <v>392</v>
      </c>
      <c r="E42" s="512">
        <f>F42+G42+P46+Q43+3578+1</f>
        <v>10220</v>
      </c>
      <c r="F42" s="205"/>
      <c r="G42" s="538"/>
      <c r="H42" s="540" t="s">
        <v>23</v>
      </c>
      <c r="I42" s="514"/>
      <c r="J42" s="514"/>
      <c r="K42" s="514"/>
      <c r="L42" s="514"/>
      <c r="M42" s="514"/>
      <c r="N42" s="539"/>
      <c r="O42" s="1240"/>
      <c r="P42" s="203"/>
      <c r="Q42" s="202"/>
    </row>
    <row r="43" spans="1:257" s="154" customFormat="1" ht="18" customHeight="1" x14ac:dyDescent="0.35">
      <c r="A43" s="162">
        <v>28</v>
      </c>
      <c r="B43" s="537"/>
      <c r="C43" s="513"/>
      <c r="D43" s="204" t="s">
        <v>239</v>
      </c>
      <c r="E43" s="205"/>
      <c r="F43" s="205"/>
      <c r="G43" s="538"/>
      <c r="H43" s="207"/>
      <c r="I43" s="514"/>
      <c r="J43" s="514"/>
      <c r="K43" s="514">
        <v>3694</v>
      </c>
      <c r="L43" s="514"/>
      <c r="M43" s="514"/>
      <c r="N43" s="539"/>
      <c r="O43" s="1240"/>
      <c r="P43" s="203">
        <f>SUM(I43:N43)</f>
        <v>3694</v>
      </c>
      <c r="Q43" s="542">
        <f>6526-451</f>
        <v>6075</v>
      </c>
      <c r="R43" s="97"/>
      <c r="S43" s="97"/>
      <c r="T43" s="97"/>
      <c r="U43" s="97"/>
      <c r="V43" s="97"/>
      <c r="W43" s="97"/>
      <c r="X43" s="97"/>
      <c r="Y43" s="97"/>
      <c r="Z43" s="97"/>
      <c r="AA43" s="97"/>
      <c r="AB43" s="97"/>
      <c r="AC43" s="97"/>
      <c r="AD43" s="97"/>
      <c r="AE43" s="97"/>
      <c r="AF43" s="97"/>
      <c r="AG43" s="97"/>
      <c r="AH43" s="97"/>
      <c r="AI43" s="97"/>
      <c r="AJ43" s="97"/>
      <c r="AK43" s="97"/>
      <c r="AL43" s="97"/>
      <c r="AM43" s="97"/>
      <c r="AN43" s="97"/>
      <c r="AO43" s="97"/>
      <c r="AP43" s="97"/>
      <c r="AQ43" s="97"/>
      <c r="AR43" s="97"/>
      <c r="AS43" s="97"/>
      <c r="AT43" s="97"/>
      <c r="AU43" s="97"/>
      <c r="AV43" s="97"/>
      <c r="AW43" s="97"/>
      <c r="AX43" s="97"/>
      <c r="AY43" s="97"/>
      <c r="AZ43" s="97"/>
      <c r="BA43" s="97"/>
      <c r="BB43" s="97"/>
      <c r="BC43" s="97"/>
      <c r="BD43" s="97"/>
      <c r="BE43" s="97"/>
      <c r="BF43" s="97"/>
      <c r="BG43" s="97"/>
      <c r="BH43" s="97"/>
      <c r="BI43" s="97"/>
      <c r="BJ43" s="97"/>
      <c r="BK43" s="97"/>
      <c r="BL43" s="97"/>
      <c r="BM43" s="97"/>
      <c r="BN43" s="97"/>
      <c r="BO43" s="97"/>
      <c r="BP43" s="97"/>
      <c r="BQ43" s="97"/>
      <c r="BR43" s="97"/>
      <c r="BS43" s="97"/>
      <c r="BT43" s="97"/>
      <c r="BU43" s="97"/>
      <c r="BV43" s="97"/>
      <c r="BW43" s="97"/>
      <c r="BX43" s="97"/>
      <c r="BY43" s="97"/>
      <c r="BZ43" s="97"/>
      <c r="CA43" s="97"/>
      <c r="CB43" s="97"/>
      <c r="CC43" s="97"/>
      <c r="CD43" s="97"/>
      <c r="CE43" s="97"/>
      <c r="CF43" s="97"/>
      <c r="CG43" s="97"/>
      <c r="CH43" s="97"/>
      <c r="CI43" s="97"/>
      <c r="CJ43" s="97"/>
      <c r="CK43" s="97"/>
      <c r="CL43" s="97"/>
      <c r="CM43" s="97"/>
      <c r="CN43" s="97"/>
      <c r="CO43" s="97"/>
      <c r="CP43" s="97"/>
      <c r="CQ43" s="97"/>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c r="DT43" s="97"/>
      <c r="DU43" s="97"/>
      <c r="DV43" s="97"/>
      <c r="DW43" s="97"/>
      <c r="DX43" s="97"/>
      <c r="DY43" s="97"/>
      <c r="DZ43" s="97"/>
      <c r="EA43" s="97"/>
      <c r="EB43" s="97"/>
      <c r="EC43" s="97"/>
      <c r="ED43" s="97"/>
      <c r="EE43" s="97"/>
      <c r="EF43" s="97"/>
      <c r="EG43" s="97"/>
      <c r="EH43" s="97"/>
      <c r="EI43" s="97"/>
      <c r="EJ43" s="97"/>
      <c r="EK43" s="97"/>
      <c r="EL43" s="97"/>
      <c r="EM43" s="97"/>
      <c r="EN43" s="97"/>
      <c r="EO43" s="97"/>
      <c r="EP43" s="97"/>
      <c r="EQ43" s="97"/>
      <c r="ER43" s="97"/>
      <c r="ES43" s="97"/>
      <c r="ET43" s="97"/>
      <c r="EU43" s="97"/>
      <c r="EV43" s="97"/>
      <c r="EW43" s="97"/>
      <c r="EX43" s="97"/>
      <c r="EY43" s="97"/>
      <c r="EZ43" s="97"/>
      <c r="FA43" s="97"/>
      <c r="FB43" s="97"/>
      <c r="FC43" s="97"/>
      <c r="FD43" s="97"/>
      <c r="FE43" s="97"/>
      <c r="FF43" s="97"/>
      <c r="FG43" s="97"/>
      <c r="FH43" s="97"/>
      <c r="FI43" s="97"/>
      <c r="FJ43" s="97"/>
      <c r="FK43" s="97"/>
      <c r="FL43" s="97"/>
      <c r="FM43" s="97"/>
      <c r="FN43" s="97"/>
      <c r="FO43" s="97"/>
      <c r="FP43" s="97"/>
      <c r="FQ43" s="97"/>
      <c r="FR43" s="97"/>
      <c r="FS43" s="97"/>
      <c r="FT43" s="97"/>
      <c r="FU43" s="97"/>
      <c r="FV43" s="97"/>
      <c r="FW43" s="97"/>
      <c r="FX43" s="97"/>
      <c r="FY43" s="97"/>
      <c r="FZ43" s="97"/>
      <c r="GA43" s="97"/>
      <c r="GB43" s="97"/>
      <c r="GC43" s="97"/>
      <c r="GD43" s="97"/>
      <c r="GE43" s="97"/>
      <c r="GF43" s="97"/>
      <c r="GG43" s="97"/>
      <c r="GH43" s="97"/>
      <c r="GI43" s="97"/>
      <c r="GJ43" s="97"/>
      <c r="GK43" s="97"/>
      <c r="GL43" s="97"/>
      <c r="GM43" s="97"/>
      <c r="GN43" s="97"/>
      <c r="GO43" s="97"/>
      <c r="GP43" s="97"/>
      <c r="GQ43" s="97"/>
      <c r="GR43" s="97"/>
      <c r="GS43" s="97"/>
      <c r="GT43" s="97"/>
      <c r="GU43" s="97"/>
      <c r="GV43" s="97"/>
      <c r="GW43" s="97"/>
      <c r="GX43" s="97"/>
      <c r="GY43" s="97"/>
      <c r="GZ43" s="97"/>
      <c r="HA43" s="97"/>
      <c r="HB43" s="97"/>
      <c r="HC43" s="97"/>
      <c r="HD43" s="97"/>
      <c r="HE43" s="97"/>
      <c r="HF43" s="97"/>
      <c r="HG43" s="97"/>
      <c r="HH43" s="97"/>
      <c r="HI43" s="97"/>
      <c r="HJ43" s="97"/>
      <c r="HK43" s="97"/>
      <c r="HL43" s="97"/>
      <c r="HM43" s="97"/>
      <c r="HN43" s="97"/>
      <c r="HO43" s="97"/>
      <c r="HP43" s="97"/>
      <c r="HQ43" s="97"/>
      <c r="HR43" s="97"/>
      <c r="HS43" s="97"/>
      <c r="HT43" s="97"/>
      <c r="HU43" s="97"/>
      <c r="HV43" s="97"/>
      <c r="HW43" s="97"/>
      <c r="HX43" s="97"/>
      <c r="HY43" s="97"/>
      <c r="HZ43" s="97"/>
      <c r="IA43" s="97"/>
      <c r="IB43" s="97"/>
      <c r="IC43" s="97"/>
      <c r="ID43" s="97"/>
      <c r="IE43" s="97"/>
      <c r="IF43" s="97"/>
      <c r="IG43" s="97"/>
      <c r="IH43" s="97"/>
      <c r="II43" s="97"/>
      <c r="IJ43" s="97"/>
      <c r="IK43" s="97"/>
      <c r="IL43" s="97"/>
      <c r="IM43" s="97"/>
      <c r="IN43" s="97"/>
      <c r="IO43" s="97"/>
      <c r="IP43" s="97"/>
      <c r="IQ43" s="97"/>
      <c r="IR43" s="97"/>
      <c r="IS43" s="97"/>
      <c r="IT43" s="97"/>
      <c r="IU43" s="97"/>
      <c r="IV43" s="97"/>
      <c r="IW43" s="97"/>
    </row>
    <row r="44" spans="1:257" s="154" customFormat="1" ht="18" customHeight="1" x14ac:dyDescent="0.35">
      <c r="A44" s="162">
        <v>29</v>
      </c>
      <c r="B44" s="537"/>
      <c r="C44" s="513"/>
      <c r="D44" s="910" t="s">
        <v>839</v>
      </c>
      <c r="E44" s="205"/>
      <c r="F44" s="205"/>
      <c r="G44" s="538"/>
      <c r="H44" s="207"/>
      <c r="I44" s="914">
        <v>15</v>
      </c>
      <c r="J44" s="914">
        <v>5</v>
      </c>
      <c r="K44" s="914">
        <v>546</v>
      </c>
      <c r="L44" s="914"/>
      <c r="M44" s="914"/>
      <c r="N44" s="915"/>
      <c r="O44" s="538"/>
      <c r="P44" s="919">
        <f>SUM(I44:N44)</f>
        <v>566</v>
      </c>
      <c r="Q44" s="894"/>
      <c r="R44" s="97"/>
      <c r="S44" s="97"/>
      <c r="T44" s="97"/>
      <c r="U44" s="97"/>
      <c r="V44" s="97"/>
      <c r="W44" s="97"/>
      <c r="X44" s="97"/>
      <c r="Y44" s="97"/>
      <c r="Z44" s="97"/>
      <c r="AA44" s="97"/>
      <c r="AB44" s="97"/>
      <c r="AC44" s="97"/>
      <c r="AD44" s="97"/>
      <c r="AE44" s="97"/>
      <c r="AF44" s="97"/>
      <c r="AG44" s="97"/>
      <c r="AH44" s="97"/>
      <c r="AI44" s="97"/>
      <c r="AJ44" s="97"/>
      <c r="AK44" s="97"/>
      <c r="AL44" s="97"/>
      <c r="AM44" s="97"/>
      <c r="AN44" s="97"/>
      <c r="AO44" s="97"/>
      <c r="AP44" s="97"/>
      <c r="AQ44" s="97"/>
      <c r="AR44" s="97"/>
      <c r="AS44" s="97"/>
      <c r="AT44" s="97"/>
      <c r="AU44" s="97"/>
      <c r="AV44" s="97"/>
      <c r="AW44" s="97"/>
      <c r="AX44" s="97"/>
      <c r="AY44" s="97"/>
      <c r="AZ44" s="97"/>
      <c r="BA44" s="97"/>
      <c r="BB44" s="97"/>
      <c r="BC44" s="97"/>
      <c r="BD44" s="97"/>
      <c r="BE44" s="97"/>
      <c r="BF44" s="97"/>
      <c r="BG44" s="97"/>
      <c r="BH44" s="97"/>
      <c r="BI44" s="97"/>
      <c r="BJ44" s="97"/>
      <c r="BK44" s="97"/>
      <c r="BL44" s="97"/>
      <c r="BM44" s="97"/>
      <c r="BN44" s="97"/>
      <c r="BO44" s="97"/>
      <c r="BP44" s="97"/>
      <c r="BQ44" s="97"/>
      <c r="BR44" s="97"/>
      <c r="BS44" s="97"/>
      <c r="BT44" s="97"/>
      <c r="BU44" s="97"/>
      <c r="BV44" s="97"/>
      <c r="BW44" s="97"/>
      <c r="BX44" s="97"/>
      <c r="BY44" s="97"/>
      <c r="BZ44" s="97"/>
      <c r="CA44" s="97"/>
      <c r="CB44" s="97"/>
      <c r="CC44" s="97"/>
      <c r="CD44" s="97"/>
      <c r="CE44" s="97"/>
      <c r="CF44" s="97"/>
      <c r="CG44" s="97"/>
      <c r="CH44" s="97"/>
      <c r="CI44" s="97"/>
      <c r="CJ44" s="97"/>
      <c r="CK44" s="97"/>
      <c r="CL44" s="97"/>
      <c r="CM44" s="97"/>
      <c r="CN44" s="97"/>
      <c r="CO44" s="97"/>
      <c r="CP44" s="97"/>
      <c r="CQ44" s="97"/>
      <c r="CR44" s="97"/>
      <c r="CS44" s="97"/>
      <c r="CT44" s="97"/>
      <c r="CU44" s="97"/>
      <c r="CV44" s="97"/>
      <c r="CW44" s="97"/>
      <c r="CX44" s="97"/>
      <c r="CY44" s="97"/>
      <c r="CZ44" s="97"/>
      <c r="DA44" s="97"/>
      <c r="DB44" s="97"/>
      <c r="DC44" s="97"/>
      <c r="DD44" s="97"/>
      <c r="DE44" s="97"/>
      <c r="DF44" s="97"/>
      <c r="DG44" s="97"/>
      <c r="DH44" s="97"/>
      <c r="DI44" s="97"/>
      <c r="DJ44" s="97"/>
      <c r="DK44" s="97"/>
      <c r="DL44" s="97"/>
      <c r="DM44" s="97"/>
      <c r="DN44" s="97"/>
      <c r="DO44" s="97"/>
      <c r="DP44" s="97"/>
      <c r="DQ44" s="97"/>
      <c r="DR44" s="97"/>
      <c r="DS44" s="97"/>
      <c r="DT44" s="97"/>
      <c r="DU44" s="97"/>
      <c r="DV44" s="97"/>
      <c r="DW44" s="97"/>
      <c r="DX44" s="97"/>
      <c r="DY44" s="97"/>
      <c r="DZ44" s="97"/>
      <c r="EA44" s="97"/>
      <c r="EB44" s="97"/>
      <c r="EC44" s="97"/>
      <c r="ED44" s="97"/>
      <c r="EE44" s="97"/>
      <c r="EF44" s="97"/>
      <c r="EG44" s="97"/>
      <c r="EH44" s="97"/>
      <c r="EI44" s="97"/>
      <c r="EJ44" s="97"/>
      <c r="EK44" s="97"/>
      <c r="EL44" s="97"/>
      <c r="EM44" s="97"/>
      <c r="EN44" s="97"/>
      <c r="EO44" s="97"/>
      <c r="EP44" s="97"/>
      <c r="EQ44" s="97"/>
      <c r="ER44" s="97"/>
      <c r="ES44" s="97"/>
      <c r="ET44" s="97"/>
      <c r="EU44" s="97"/>
      <c r="EV44" s="97"/>
      <c r="EW44" s="97"/>
      <c r="EX44" s="97"/>
      <c r="EY44" s="97"/>
      <c r="EZ44" s="97"/>
      <c r="FA44" s="97"/>
      <c r="FB44" s="97"/>
      <c r="FC44" s="97"/>
      <c r="FD44" s="97"/>
      <c r="FE44" s="97"/>
      <c r="FF44" s="97"/>
      <c r="FG44" s="97"/>
      <c r="FH44" s="97"/>
      <c r="FI44" s="97"/>
      <c r="FJ44" s="97"/>
      <c r="FK44" s="97"/>
      <c r="FL44" s="97"/>
      <c r="FM44" s="97"/>
      <c r="FN44" s="97"/>
      <c r="FO44" s="97"/>
      <c r="FP44" s="97"/>
      <c r="FQ44" s="97"/>
      <c r="FR44" s="97"/>
      <c r="FS44" s="97"/>
      <c r="FT44" s="97"/>
      <c r="FU44" s="97"/>
      <c r="FV44" s="97"/>
      <c r="FW44" s="97"/>
      <c r="FX44" s="97"/>
      <c r="FY44" s="97"/>
      <c r="FZ44" s="97"/>
      <c r="GA44" s="97"/>
      <c r="GB44" s="97"/>
      <c r="GC44" s="97"/>
      <c r="GD44" s="97"/>
      <c r="GE44" s="97"/>
      <c r="GF44" s="97"/>
      <c r="GG44" s="97"/>
      <c r="GH44" s="97"/>
      <c r="GI44" s="97"/>
      <c r="GJ44" s="97"/>
      <c r="GK44" s="97"/>
      <c r="GL44" s="97"/>
      <c r="GM44" s="97"/>
      <c r="GN44" s="97"/>
      <c r="GO44" s="97"/>
      <c r="GP44" s="97"/>
      <c r="GQ44" s="97"/>
      <c r="GR44" s="97"/>
      <c r="GS44" s="97"/>
      <c r="GT44" s="97"/>
      <c r="GU44" s="97"/>
      <c r="GV44" s="97"/>
      <c r="GW44" s="97"/>
      <c r="GX44" s="97"/>
      <c r="GY44" s="97"/>
      <c r="GZ44" s="97"/>
      <c r="HA44" s="97"/>
      <c r="HB44" s="97"/>
      <c r="HC44" s="97"/>
      <c r="HD44" s="97"/>
      <c r="HE44" s="97"/>
      <c r="HF44" s="97"/>
      <c r="HG44" s="97"/>
      <c r="HH44" s="97"/>
      <c r="HI44" s="97"/>
      <c r="HJ44" s="97"/>
      <c r="HK44" s="97"/>
      <c r="HL44" s="97"/>
      <c r="HM44" s="97"/>
      <c r="HN44" s="97"/>
      <c r="HO44" s="97"/>
      <c r="HP44" s="97"/>
      <c r="HQ44" s="97"/>
      <c r="HR44" s="97"/>
      <c r="HS44" s="97"/>
      <c r="HT44" s="97"/>
      <c r="HU44" s="97"/>
      <c r="HV44" s="97"/>
      <c r="HW44" s="97"/>
      <c r="HX44" s="97"/>
      <c r="HY44" s="97"/>
      <c r="HZ44" s="97"/>
      <c r="IA44" s="97"/>
      <c r="IB44" s="97"/>
      <c r="IC44" s="97"/>
      <c r="ID44" s="97"/>
      <c r="IE44" s="97"/>
      <c r="IF44" s="97"/>
      <c r="IG44" s="97"/>
      <c r="IH44" s="97"/>
      <c r="II44" s="97"/>
      <c r="IJ44" s="97"/>
      <c r="IK44" s="97"/>
      <c r="IL44" s="97"/>
      <c r="IM44" s="97"/>
      <c r="IN44" s="97"/>
      <c r="IO44" s="97"/>
      <c r="IP44" s="97"/>
      <c r="IQ44" s="97"/>
      <c r="IR44" s="97"/>
      <c r="IS44" s="97"/>
      <c r="IT44" s="97"/>
      <c r="IU44" s="97"/>
      <c r="IV44" s="97"/>
      <c r="IW44" s="97"/>
    </row>
    <row r="45" spans="1:257" s="154" customFormat="1" ht="18" customHeight="1" x14ac:dyDescent="0.35">
      <c r="A45" s="162">
        <v>30</v>
      </c>
      <c r="B45" s="537"/>
      <c r="C45" s="513"/>
      <c r="D45" s="909" t="s">
        <v>733</v>
      </c>
      <c r="E45" s="205"/>
      <c r="F45" s="205"/>
      <c r="G45" s="538"/>
      <c r="H45" s="207"/>
      <c r="I45" s="917"/>
      <c r="J45" s="917"/>
      <c r="K45" s="917"/>
      <c r="L45" s="917"/>
      <c r="M45" s="917"/>
      <c r="N45" s="917"/>
      <c r="O45" s="1239"/>
      <c r="P45" s="920">
        <f>SUM(I45:N45)</f>
        <v>0</v>
      </c>
      <c r="Q45" s="894"/>
      <c r="R45" s="97"/>
      <c r="S45" s="97"/>
      <c r="T45" s="97"/>
      <c r="U45" s="97"/>
      <c r="V45" s="97"/>
      <c r="W45" s="97"/>
      <c r="X45" s="97"/>
      <c r="Y45" s="97"/>
      <c r="Z45" s="97"/>
      <c r="AA45" s="97"/>
      <c r="AB45" s="97"/>
      <c r="AC45" s="97"/>
      <c r="AD45" s="97"/>
      <c r="AE45" s="97"/>
      <c r="AF45" s="97"/>
      <c r="AG45" s="97"/>
      <c r="AH45" s="97"/>
      <c r="AI45" s="97"/>
      <c r="AJ45" s="97"/>
      <c r="AK45" s="97"/>
      <c r="AL45" s="97"/>
      <c r="AM45" s="97"/>
      <c r="AN45" s="97"/>
      <c r="AO45" s="97"/>
      <c r="AP45" s="97"/>
      <c r="AQ45" s="97"/>
      <c r="AR45" s="97"/>
      <c r="AS45" s="97"/>
      <c r="AT45" s="97"/>
      <c r="AU45" s="97"/>
      <c r="AV45" s="97"/>
      <c r="AW45" s="97"/>
      <c r="AX45" s="97"/>
      <c r="AY45" s="97"/>
      <c r="AZ45" s="97"/>
      <c r="BA45" s="97"/>
      <c r="BB45" s="97"/>
      <c r="BC45" s="97"/>
      <c r="BD45" s="97"/>
      <c r="BE45" s="97"/>
      <c r="BF45" s="97"/>
      <c r="BG45" s="97"/>
      <c r="BH45" s="97"/>
      <c r="BI45" s="97"/>
      <c r="BJ45" s="97"/>
      <c r="BK45" s="97"/>
      <c r="BL45" s="97"/>
      <c r="BM45" s="97"/>
      <c r="BN45" s="97"/>
      <c r="BO45" s="97"/>
      <c r="BP45" s="97"/>
      <c r="BQ45" s="97"/>
      <c r="BR45" s="97"/>
      <c r="BS45" s="97"/>
      <c r="BT45" s="97"/>
      <c r="BU45" s="97"/>
      <c r="BV45" s="97"/>
      <c r="BW45" s="97"/>
      <c r="BX45" s="97"/>
      <c r="BY45" s="97"/>
      <c r="BZ45" s="97"/>
      <c r="CA45" s="97"/>
      <c r="CB45" s="97"/>
      <c r="CC45" s="97"/>
      <c r="CD45" s="97"/>
      <c r="CE45" s="97"/>
      <c r="CF45" s="97"/>
      <c r="CG45" s="97"/>
      <c r="CH45" s="97"/>
      <c r="CI45" s="97"/>
      <c r="CJ45" s="97"/>
      <c r="CK45" s="97"/>
      <c r="CL45" s="97"/>
      <c r="CM45" s="97"/>
      <c r="CN45" s="97"/>
      <c r="CO45" s="97"/>
      <c r="CP45" s="97"/>
      <c r="CQ45" s="97"/>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c r="DT45" s="97"/>
      <c r="DU45" s="97"/>
      <c r="DV45" s="97"/>
      <c r="DW45" s="97"/>
      <c r="DX45" s="97"/>
      <c r="DY45" s="97"/>
      <c r="DZ45" s="97"/>
      <c r="EA45" s="97"/>
      <c r="EB45" s="97"/>
      <c r="EC45" s="97"/>
      <c r="ED45" s="97"/>
      <c r="EE45" s="97"/>
      <c r="EF45" s="97"/>
      <c r="EG45" s="97"/>
      <c r="EH45" s="97"/>
      <c r="EI45" s="97"/>
      <c r="EJ45" s="97"/>
      <c r="EK45" s="97"/>
      <c r="EL45" s="97"/>
      <c r="EM45" s="97"/>
      <c r="EN45" s="97"/>
      <c r="EO45" s="97"/>
      <c r="EP45" s="97"/>
      <c r="EQ45" s="97"/>
      <c r="ER45" s="97"/>
      <c r="ES45" s="97"/>
      <c r="ET45" s="97"/>
      <c r="EU45" s="97"/>
      <c r="EV45" s="97"/>
      <c r="EW45" s="97"/>
      <c r="EX45" s="97"/>
      <c r="EY45" s="97"/>
      <c r="EZ45" s="97"/>
      <c r="FA45" s="97"/>
      <c r="FB45" s="97"/>
      <c r="FC45" s="97"/>
      <c r="FD45" s="97"/>
      <c r="FE45" s="97"/>
      <c r="FF45" s="97"/>
      <c r="FG45" s="97"/>
      <c r="FH45" s="97"/>
      <c r="FI45" s="97"/>
      <c r="FJ45" s="97"/>
      <c r="FK45" s="97"/>
      <c r="FL45" s="97"/>
      <c r="FM45" s="97"/>
      <c r="FN45" s="97"/>
      <c r="FO45" s="97"/>
      <c r="FP45" s="97"/>
      <c r="FQ45" s="97"/>
      <c r="FR45" s="97"/>
      <c r="FS45" s="97"/>
      <c r="FT45" s="97"/>
      <c r="FU45" s="97"/>
      <c r="FV45" s="97"/>
      <c r="FW45" s="97"/>
      <c r="FX45" s="97"/>
      <c r="FY45" s="97"/>
      <c r="FZ45" s="97"/>
      <c r="GA45" s="97"/>
      <c r="GB45" s="97"/>
      <c r="GC45" s="97"/>
      <c r="GD45" s="97"/>
      <c r="GE45" s="97"/>
      <c r="GF45" s="97"/>
      <c r="GG45" s="97"/>
      <c r="GH45" s="97"/>
      <c r="GI45" s="97"/>
      <c r="GJ45" s="97"/>
      <c r="GK45" s="97"/>
      <c r="GL45" s="97"/>
      <c r="GM45" s="97"/>
      <c r="GN45" s="97"/>
      <c r="GO45" s="97"/>
      <c r="GP45" s="97"/>
      <c r="GQ45" s="97"/>
      <c r="GR45" s="97"/>
      <c r="GS45" s="97"/>
      <c r="GT45" s="97"/>
      <c r="GU45" s="97"/>
      <c r="GV45" s="97"/>
      <c r="GW45" s="97"/>
      <c r="GX45" s="97"/>
      <c r="GY45" s="97"/>
      <c r="GZ45" s="97"/>
      <c r="HA45" s="97"/>
      <c r="HB45" s="97"/>
      <c r="HC45" s="97"/>
      <c r="HD45" s="97"/>
      <c r="HE45" s="97"/>
      <c r="HF45" s="97"/>
      <c r="HG45" s="97"/>
      <c r="HH45" s="97"/>
      <c r="HI45" s="97"/>
      <c r="HJ45" s="97"/>
      <c r="HK45" s="97"/>
      <c r="HL45" s="97"/>
      <c r="HM45" s="97"/>
      <c r="HN45" s="97"/>
      <c r="HO45" s="97"/>
      <c r="HP45" s="97"/>
      <c r="HQ45" s="97"/>
      <c r="HR45" s="97"/>
      <c r="HS45" s="97"/>
      <c r="HT45" s="97"/>
      <c r="HU45" s="97"/>
      <c r="HV45" s="97"/>
      <c r="HW45" s="97"/>
      <c r="HX45" s="97"/>
      <c r="HY45" s="97"/>
      <c r="HZ45" s="97"/>
      <c r="IA45" s="97"/>
      <c r="IB45" s="97"/>
      <c r="IC45" s="97"/>
      <c r="ID45" s="97"/>
      <c r="IE45" s="97"/>
      <c r="IF45" s="97"/>
      <c r="IG45" s="97"/>
      <c r="IH45" s="97"/>
      <c r="II45" s="97"/>
      <c r="IJ45" s="97"/>
      <c r="IK45" s="97"/>
      <c r="IL45" s="97"/>
      <c r="IM45" s="97"/>
      <c r="IN45" s="97"/>
      <c r="IO45" s="97"/>
      <c r="IP45" s="97"/>
      <c r="IQ45" s="97"/>
      <c r="IR45" s="97"/>
      <c r="IS45" s="97"/>
      <c r="IT45" s="97"/>
      <c r="IU45" s="97"/>
      <c r="IV45" s="97"/>
      <c r="IW45" s="97"/>
    </row>
    <row r="46" spans="1:257" s="154" customFormat="1" ht="18" customHeight="1" x14ac:dyDescent="0.35">
      <c r="A46" s="162">
        <v>31</v>
      </c>
      <c r="B46" s="537"/>
      <c r="C46" s="513"/>
      <c r="D46" s="910" t="s">
        <v>873</v>
      </c>
      <c r="E46" s="205"/>
      <c r="F46" s="205"/>
      <c r="G46" s="538"/>
      <c r="H46" s="207"/>
      <c r="I46" s="914">
        <f>SUM(I44:I45)</f>
        <v>15</v>
      </c>
      <c r="J46" s="914">
        <f>SUM(J44:J45)</f>
        <v>5</v>
      </c>
      <c r="K46" s="914">
        <f>SUM(K44:K45)</f>
        <v>546</v>
      </c>
      <c r="L46" s="914"/>
      <c r="M46" s="914"/>
      <c r="N46" s="915"/>
      <c r="O46" s="538"/>
      <c r="P46" s="919">
        <f>SUM(I46:O46)</f>
        <v>566</v>
      </c>
      <c r="Q46" s="894"/>
      <c r="R46" s="97"/>
      <c r="S46" s="97"/>
      <c r="T46" s="97"/>
      <c r="U46" s="97"/>
      <c r="V46" s="97"/>
      <c r="W46" s="97"/>
      <c r="X46" s="97"/>
      <c r="Y46" s="97"/>
      <c r="Z46" s="97"/>
      <c r="AA46" s="97"/>
      <c r="AB46" s="97"/>
      <c r="AC46" s="97"/>
      <c r="AD46" s="97"/>
      <c r="AE46" s="97"/>
      <c r="AF46" s="97"/>
      <c r="AG46" s="97"/>
      <c r="AH46" s="97"/>
      <c r="AI46" s="97"/>
      <c r="AJ46" s="97"/>
      <c r="AK46" s="97"/>
      <c r="AL46" s="97"/>
      <c r="AM46" s="97"/>
      <c r="AN46" s="97"/>
      <c r="AO46" s="97"/>
      <c r="AP46" s="97"/>
      <c r="AQ46" s="97"/>
      <c r="AR46" s="97"/>
      <c r="AS46" s="97"/>
      <c r="AT46" s="97"/>
      <c r="AU46" s="97"/>
      <c r="AV46" s="97"/>
      <c r="AW46" s="97"/>
      <c r="AX46" s="97"/>
      <c r="AY46" s="97"/>
      <c r="AZ46" s="97"/>
      <c r="BA46" s="97"/>
      <c r="BB46" s="97"/>
      <c r="BC46" s="97"/>
      <c r="BD46" s="97"/>
      <c r="BE46" s="97"/>
      <c r="BF46" s="97"/>
      <c r="BG46" s="97"/>
      <c r="BH46" s="97"/>
      <c r="BI46" s="97"/>
      <c r="BJ46" s="97"/>
      <c r="BK46" s="97"/>
      <c r="BL46" s="97"/>
      <c r="BM46" s="97"/>
      <c r="BN46" s="97"/>
      <c r="BO46" s="97"/>
      <c r="BP46" s="97"/>
      <c r="BQ46" s="97"/>
      <c r="BR46" s="97"/>
      <c r="BS46" s="97"/>
      <c r="BT46" s="97"/>
      <c r="BU46" s="97"/>
      <c r="BV46" s="97"/>
      <c r="BW46" s="97"/>
      <c r="BX46" s="97"/>
      <c r="BY46" s="97"/>
      <c r="BZ46" s="97"/>
      <c r="CA46" s="97"/>
      <c r="CB46" s="97"/>
      <c r="CC46" s="97"/>
      <c r="CD46" s="97"/>
      <c r="CE46" s="97"/>
      <c r="CF46" s="97"/>
      <c r="CG46" s="97"/>
      <c r="CH46" s="97"/>
      <c r="CI46" s="97"/>
      <c r="CJ46" s="97"/>
      <c r="CK46" s="97"/>
      <c r="CL46" s="97"/>
      <c r="CM46" s="97"/>
      <c r="CN46" s="97"/>
      <c r="CO46" s="97"/>
      <c r="CP46" s="97"/>
      <c r="CQ46" s="97"/>
      <c r="CR46" s="97"/>
      <c r="CS46" s="97"/>
      <c r="CT46" s="97"/>
      <c r="CU46" s="97"/>
      <c r="CV46" s="97"/>
      <c r="CW46" s="97"/>
      <c r="CX46" s="97"/>
      <c r="CY46" s="97"/>
      <c r="CZ46" s="97"/>
      <c r="DA46" s="97"/>
      <c r="DB46" s="97"/>
      <c r="DC46" s="97"/>
      <c r="DD46" s="97"/>
      <c r="DE46" s="97"/>
      <c r="DF46" s="97"/>
      <c r="DG46" s="97"/>
      <c r="DH46" s="97"/>
      <c r="DI46" s="97"/>
      <c r="DJ46" s="97"/>
      <c r="DK46" s="97"/>
      <c r="DL46" s="97"/>
      <c r="DM46" s="97"/>
      <c r="DN46" s="97"/>
      <c r="DO46" s="97"/>
      <c r="DP46" s="97"/>
      <c r="DQ46" s="97"/>
      <c r="DR46" s="97"/>
      <c r="DS46" s="97"/>
      <c r="DT46" s="97"/>
      <c r="DU46" s="97"/>
      <c r="DV46" s="97"/>
      <c r="DW46" s="97"/>
      <c r="DX46" s="97"/>
      <c r="DY46" s="97"/>
      <c r="DZ46" s="97"/>
      <c r="EA46" s="97"/>
      <c r="EB46" s="97"/>
      <c r="EC46" s="97"/>
      <c r="ED46" s="97"/>
      <c r="EE46" s="97"/>
      <c r="EF46" s="97"/>
      <c r="EG46" s="97"/>
      <c r="EH46" s="97"/>
      <c r="EI46" s="97"/>
      <c r="EJ46" s="97"/>
      <c r="EK46" s="97"/>
      <c r="EL46" s="97"/>
      <c r="EM46" s="97"/>
      <c r="EN46" s="97"/>
      <c r="EO46" s="97"/>
      <c r="EP46" s="97"/>
      <c r="EQ46" s="97"/>
      <c r="ER46" s="97"/>
      <c r="ES46" s="97"/>
      <c r="ET46" s="97"/>
      <c r="EU46" s="97"/>
      <c r="EV46" s="97"/>
      <c r="EW46" s="97"/>
      <c r="EX46" s="97"/>
      <c r="EY46" s="97"/>
      <c r="EZ46" s="97"/>
      <c r="FA46" s="97"/>
      <c r="FB46" s="97"/>
      <c r="FC46" s="97"/>
      <c r="FD46" s="97"/>
      <c r="FE46" s="97"/>
      <c r="FF46" s="97"/>
      <c r="FG46" s="97"/>
      <c r="FH46" s="97"/>
      <c r="FI46" s="97"/>
      <c r="FJ46" s="97"/>
      <c r="FK46" s="97"/>
      <c r="FL46" s="97"/>
      <c r="FM46" s="97"/>
      <c r="FN46" s="97"/>
      <c r="FO46" s="97"/>
      <c r="FP46" s="97"/>
      <c r="FQ46" s="97"/>
      <c r="FR46" s="97"/>
      <c r="FS46" s="97"/>
      <c r="FT46" s="97"/>
      <c r="FU46" s="97"/>
      <c r="FV46" s="97"/>
      <c r="FW46" s="97"/>
      <c r="FX46" s="97"/>
      <c r="FY46" s="97"/>
      <c r="FZ46" s="97"/>
      <c r="GA46" s="97"/>
      <c r="GB46" s="97"/>
      <c r="GC46" s="97"/>
      <c r="GD46" s="97"/>
      <c r="GE46" s="97"/>
      <c r="GF46" s="97"/>
      <c r="GG46" s="97"/>
      <c r="GH46" s="97"/>
      <c r="GI46" s="97"/>
      <c r="GJ46" s="97"/>
      <c r="GK46" s="97"/>
      <c r="GL46" s="97"/>
      <c r="GM46" s="97"/>
      <c r="GN46" s="97"/>
      <c r="GO46" s="97"/>
      <c r="GP46" s="97"/>
      <c r="GQ46" s="97"/>
      <c r="GR46" s="97"/>
      <c r="GS46" s="97"/>
      <c r="GT46" s="97"/>
      <c r="GU46" s="97"/>
      <c r="GV46" s="97"/>
      <c r="GW46" s="97"/>
      <c r="GX46" s="97"/>
      <c r="GY46" s="97"/>
      <c r="GZ46" s="97"/>
      <c r="HA46" s="97"/>
      <c r="HB46" s="97"/>
      <c r="HC46" s="97"/>
      <c r="HD46" s="97"/>
      <c r="HE46" s="97"/>
      <c r="HF46" s="97"/>
      <c r="HG46" s="97"/>
      <c r="HH46" s="97"/>
      <c r="HI46" s="97"/>
      <c r="HJ46" s="97"/>
      <c r="HK46" s="97"/>
      <c r="HL46" s="97"/>
      <c r="HM46" s="97"/>
      <c r="HN46" s="97"/>
      <c r="HO46" s="97"/>
      <c r="HP46" s="97"/>
      <c r="HQ46" s="97"/>
      <c r="HR46" s="97"/>
      <c r="HS46" s="97"/>
      <c r="HT46" s="97"/>
      <c r="HU46" s="97"/>
      <c r="HV46" s="97"/>
      <c r="HW46" s="97"/>
      <c r="HX46" s="97"/>
      <c r="HY46" s="97"/>
      <c r="HZ46" s="97"/>
      <c r="IA46" s="97"/>
      <c r="IB46" s="97"/>
      <c r="IC46" s="97"/>
      <c r="ID46" s="97"/>
      <c r="IE46" s="97"/>
      <c r="IF46" s="97"/>
      <c r="IG46" s="97"/>
      <c r="IH46" s="97"/>
      <c r="II46" s="97"/>
      <c r="IJ46" s="97"/>
      <c r="IK46" s="97"/>
      <c r="IL46" s="97"/>
      <c r="IM46" s="97"/>
      <c r="IN46" s="97"/>
      <c r="IO46" s="97"/>
      <c r="IP46" s="97"/>
      <c r="IQ46" s="97"/>
      <c r="IR46" s="97"/>
      <c r="IS46" s="97"/>
      <c r="IT46" s="97"/>
      <c r="IU46" s="97"/>
      <c r="IV46" s="97"/>
      <c r="IW46" s="97"/>
    </row>
    <row r="47" spans="1:257" ht="33" customHeight="1" x14ac:dyDescent="0.35">
      <c r="A47" s="162">
        <v>32</v>
      </c>
      <c r="B47" s="537"/>
      <c r="C47" s="513">
        <v>23</v>
      </c>
      <c r="D47" s="627" t="s">
        <v>488</v>
      </c>
      <c r="E47" s="512">
        <f>F47+G47+P51+Q48</f>
        <v>227212</v>
      </c>
      <c r="F47" s="205"/>
      <c r="G47" s="538"/>
      <c r="H47" s="540" t="s">
        <v>23</v>
      </c>
      <c r="I47" s="514"/>
      <c r="J47" s="514"/>
      <c r="K47" s="514"/>
      <c r="L47" s="514"/>
      <c r="M47" s="514"/>
      <c r="N47" s="539"/>
      <c r="O47" s="1240"/>
      <c r="P47" s="203"/>
      <c r="Q47" s="202"/>
    </row>
    <row r="48" spans="1:257" ht="18" customHeight="1" x14ac:dyDescent="0.35">
      <c r="A48" s="162">
        <v>33</v>
      </c>
      <c r="B48" s="537"/>
      <c r="C48" s="513"/>
      <c r="D48" s="204" t="s">
        <v>239</v>
      </c>
      <c r="E48" s="205"/>
      <c r="F48" s="205"/>
      <c r="G48" s="538"/>
      <c r="H48" s="191"/>
      <c r="I48" s="242"/>
      <c r="J48" s="242"/>
      <c r="K48" s="242">
        <v>1800</v>
      </c>
      <c r="L48" s="242"/>
      <c r="M48" s="242">
        <v>225412</v>
      </c>
      <c r="N48" s="625"/>
      <c r="O48" s="1242"/>
      <c r="P48" s="184">
        <f>SUM(I48:N48)</f>
        <v>227212</v>
      </c>
      <c r="Q48" s="626"/>
    </row>
    <row r="49" spans="1:257" ht="18" customHeight="1" x14ac:dyDescent="0.35">
      <c r="A49" s="162">
        <v>34</v>
      </c>
      <c r="B49" s="537"/>
      <c r="C49" s="513"/>
      <c r="D49" s="910" t="s">
        <v>839</v>
      </c>
      <c r="E49" s="205"/>
      <c r="F49" s="205"/>
      <c r="G49" s="538"/>
      <c r="H49" s="190"/>
      <c r="I49" s="621"/>
      <c r="J49" s="621"/>
      <c r="K49" s="921">
        <v>1800</v>
      </c>
      <c r="L49" s="921"/>
      <c r="M49" s="921">
        <v>225412</v>
      </c>
      <c r="N49" s="922"/>
      <c r="O49" s="1243"/>
      <c r="P49" s="916">
        <f>SUM(I49:N49)</f>
        <v>227212</v>
      </c>
      <c r="Q49" s="895"/>
    </row>
    <row r="50" spans="1:257" ht="18" customHeight="1" x14ac:dyDescent="0.35">
      <c r="A50" s="162">
        <v>35</v>
      </c>
      <c r="B50" s="537"/>
      <c r="C50" s="513"/>
      <c r="D50" s="909" t="s">
        <v>617</v>
      </c>
      <c r="E50" s="205"/>
      <c r="F50" s="205"/>
      <c r="G50" s="538"/>
      <c r="H50" s="190"/>
      <c r="I50" s="923"/>
      <c r="J50" s="923"/>
      <c r="K50" s="923"/>
      <c r="L50" s="923"/>
      <c r="M50" s="923"/>
      <c r="N50" s="923"/>
      <c r="O50" s="1244"/>
      <c r="P50" s="918">
        <f>SUM(I50:N50)</f>
        <v>0</v>
      </c>
      <c r="Q50" s="895"/>
    </row>
    <row r="51" spans="1:257" ht="18" customHeight="1" x14ac:dyDescent="0.35">
      <c r="A51" s="162">
        <v>36</v>
      </c>
      <c r="B51" s="537"/>
      <c r="C51" s="513"/>
      <c r="D51" s="910" t="s">
        <v>873</v>
      </c>
      <c r="E51" s="205"/>
      <c r="F51" s="205"/>
      <c r="G51" s="538"/>
      <c r="H51" s="190"/>
      <c r="I51" s="921"/>
      <c r="J51" s="921"/>
      <c r="K51" s="921">
        <f>SUM(K49:K50)</f>
        <v>1800</v>
      </c>
      <c r="L51" s="921"/>
      <c r="M51" s="921">
        <f>SUM(M49:M50)</f>
        <v>225412</v>
      </c>
      <c r="N51" s="922"/>
      <c r="O51" s="1243"/>
      <c r="P51" s="916">
        <f>SUM(I51:O51)</f>
        <v>227212</v>
      </c>
      <c r="Q51" s="895"/>
    </row>
    <row r="52" spans="1:257" ht="22.5" customHeight="1" x14ac:dyDescent="0.35">
      <c r="A52" s="162">
        <v>37</v>
      </c>
      <c r="B52" s="142"/>
      <c r="C52" s="110">
        <v>24</v>
      </c>
      <c r="D52" s="161" t="s">
        <v>489</v>
      </c>
      <c r="E52" s="512">
        <f>F52+G52+P56+Q53</f>
        <v>5350</v>
      </c>
      <c r="F52" s="512"/>
      <c r="G52" s="517"/>
      <c r="H52" s="190" t="s">
        <v>23</v>
      </c>
      <c r="I52" s="621"/>
      <c r="J52" s="622"/>
      <c r="K52" s="622"/>
      <c r="L52" s="622"/>
      <c r="M52" s="622"/>
      <c r="N52" s="623"/>
      <c r="O52" s="1245"/>
      <c r="P52" s="624"/>
      <c r="Q52" s="155"/>
    </row>
    <row r="53" spans="1:257" ht="18" customHeight="1" x14ac:dyDescent="0.35">
      <c r="A53" s="162">
        <v>38</v>
      </c>
      <c r="B53" s="142"/>
      <c r="C53" s="110"/>
      <c r="D53" s="188" t="s">
        <v>239</v>
      </c>
      <c r="E53" s="105"/>
      <c r="F53" s="105"/>
      <c r="G53" s="106"/>
      <c r="H53" s="191"/>
      <c r="I53" s="524"/>
      <c r="J53" s="241"/>
      <c r="K53" s="186">
        <v>5801</v>
      </c>
      <c r="L53" s="186"/>
      <c r="M53" s="186"/>
      <c r="N53" s="195"/>
      <c r="O53" s="1238"/>
      <c r="P53" s="184">
        <f>SUM(I53:N53)</f>
        <v>5801</v>
      </c>
      <c r="Q53" s="156"/>
    </row>
    <row r="54" spans="1:257" ht="18" customHeight="1" x14ac:dyDescent="0.35">
      <c r="A54" s="162">
        <v>39</v>
      </c>
      <c r="B54" s="142"/>
      <c r="C54" s="110"/>
      <c r="D54" s="910" t="s">
        <v>839</v>
      </c>
      <c r="E54" s="105"/>
      <c r="F54" s="105"/>
      <c r="G54" s="106"/>
      <c r="H54" s="191"/>
      <c r="I54" s="524"/>
      <c r="J54" s="241"/>
      <c r="K54" s="241">
        <v>5350</v>
      </c>
      <c r="L54" s="241"/>
      <c r="M54" s="241"/>
      <c r="N54" s="105"/>
      <c r="O54" s="106"/>
      <c r="P54" s="916">
        <f>SUM(I54:N54)</f>
        <v>5350</v>
      </c>
      <c r="Q54" s="156"/>
    </row>
    <row r="55" spans="1:257" ht="18" customHeight="1" x14ac:dyDescent="0.35">
      <c r="A55" s="162">
        <v>40</v>
      </c>
      <c r="B55" s="142"/>
      <c r="C55" s="110"/>
      <c r="D55" s="909" t="s">
        <v>890</v>
      </c>
      <c r="E55" s="105"/>
      <c r="F55" s="105"/>
      <c r="G55" s="106"/>
      <c r="H55" s="191"/>
      <c r="I55" s="925">
        <v>62</v>
      </c>
      <c r="J55" s="926">
        <v>26</v>
      </c>
      <c r="K55" s="926">
        <f>-62-26</f>
        <v>-88</v>
      </c>
      <c r="L55" s="186"/>
      <c r="M55" s="186"/>
      <c r="N55" s="195"/>
      <c r="O55" s="1238"/>
      <c r="P55" s="918">
        <f>SUM(I55:N55)</f>
        <v>0</v>
      </c>
      <c r="Q55" s="156"/>
    </row>
    <row r="56" spans="1:257" ht="18" customHeight="1" x14ac:dyDescent="0.35">
      <c r="A56" s="162">
        <v>41</v>
      </c>
      <c r="B56" s="142"/>
      <c r="C56" s="110"/>
      <c r="D56" s="910" t="s">
        <v>873</v>
      </c>
      <c r="E56" s="105"/>
      <c r="F56" s="105"/>
      <c r="G56" s="106"/>
      <c r="H56" s="191"/>
      <c r="I56" s="241">
        <f t="shared" ref="I56:J56" si="0">SUM(I54:I55)</f>
        <v>62</v>
      </c>
      <c r="J56" s="241">
        <f t="shared" si="0"/>
        <v>26</v>
      </c>
      <c r="K56" s="241">
        <f>SUM(K54:K55)</f>
        <v>5262</v>
      </c>
      <c r="L56" s="186"/>
      <c r="M56" s="186"/>
      <c r="N56" s="195"/>
      <c r="O56" s="1238"/>
      <c r="P56" s="916">
        <f>SUM(I56:O56)</f>
        <v>5350</v>
      </c>
      <c r="Q56" s="156"/>
    </row>
    <row r="57" spans="1:257" ht="22.5" customHeight="1" x14ac:dyDescent="0.35">
      <c r="A57" s="162">
        <v>42</v>
      </c>
      <c r="B57" s="142"/>
      <c r="C57" s="110">
        <v>25</v>
      </c>
      <c r="D57" s="161" t="s">
        <v>490</v>
      </c>
      <c r="E57" s="512">
        <f>F57+G57+P61+Q58+4000</f>
        <v>72000</v>
      </c>
      <c r="F57" s="512"/>
      <c r="G57" s="517"/>
      <c r="H57" s="191" t="s">
        <v>23</v>
      </c>
      <c r="I57" s="242"/>
      <c r="J57" s="186"/>
      <c r="K57" s="186"/>
      <c r="L57" s="186"/>
      <c r="M57" s="186"/>
      <c r="N57" s="195"/>
      <c r="O57" s="1238"/>
      <c r="P57" s="199"/>
      <c r="Q57" s="156"/>
    </row>
    <row r="58" spans="1:257" ht="18" customHeight="1" x14ac:dyDescent="0.35">
      <c r="A58" s="162">
        <v>43</v>
      </c>
      <c r="B58" s="142"/>
      <c r="C58" s="110"/>
      <c r="D58" s="188" t="s">
        <v>239</v>
      </c>
      <c r="E58" s="105"/>
      <c r="F58" s="105"/>
      <c r="G58" s="106"/>
      <c r="H58" s="191"/>
      <c r="I58" s="242"/>
      <c r="J58" s="186"/>
      <c r="K58" s="186">
        <v>21600</v>
      </c>
      <c r="L58" s="186"/>
      <c r="M58" s="186"/>
      <c r="N58" s="186"/>
      <c r="O58" s="1246"/>
      <c r="P58" s="184">
        <f>SUM(I58:N58)</f>
        <v>21600</v>
      </c>
      <c r="Q58" s="542">
        <v>50400</v>
      </c>
    </row>
    <row r="59" spans="1:257" ht="18" customHeight="1" x14ac:dyDescent="0.35">
      <c r="A59" s="162">
        <v>44</v>
      </c>
      <c r="B59" s="142"/>
      <c r="C59" s="110"/>
      <c r="D59" s="910" t="s">
        <v>839</v>
      </c>
      <c r="E59" s="105"/>
      <c r="F59" s="105"/>
      <c r="G59" s="106"/>
      <c r="H59" s="191"/>
      <c r="I59" s="524">
        <v>150</v>
      </c>
      <c r="J59" s="241">
        <v>50</v>
      </c>
      <c r="K59" s="241">
        <v>17400</v>
      </c>
      <c r="L59" s="241"/>
      <c r="M59" s="241"/>
      <c r="N59" s="241"/>
      <c r="O59" s="1247"/>
      <c r="P59" s="916">
        <f>SUM(I59:N59)</f>
        <v>17600</v>
      </c>
      <c r="Q59" s="632"/>
    </row>
    <row r="60" spans="1:257" ht="18" customHeight="1" x14ac:dyDescent="0.35">
      <c r="A60" s="162">
        <v>45</v>
      </c>
      <c r="B60" s="142"/>
      <c r="C60" s="110"/>
      <c r="D60" s="909" t="s">
        <v>617</v>
      </c>
      <c r="E60" s="105"/>
      <c r="F60" s="105"/>
      <c r="G60" s="106"/>
      <c r="H60" s="191"/>
      <c r="I60" s="925"/>
      <c r="J60" s="926"/>
      <c r="K60" s="926"/>
      <c r="L60" s="926"/>
      <c r="M60" s="926"/>
      <c r="N60" s="926"/>
      <c r="O60" s="1248"/>
      <c r="P60" s="918">
        <f>SUM(I60:N60)</f>
        <v>0</v>
      </c>
      <c r="Q60" s="632"/>
    </row>
    <row r="61" spans="1:257" ht="18" customHeight="1" x14ac:dyDescent="0.35">
      <c r="A61" s="162">
        <v>46</v>
      </c>
      <c r="B61" s="142"/>
      <c r="C61" s="110"/>
      <c r="D61" s="910" t="s">
        <v>873</v>
      </c>
      <c r="E61" s="105"/>
      <c r="F61" s="105"/>
      <c r="G61" s="106"/>
      <c r="H61" s="191"/>
      <c r="I61" s="241">
        <f t="shared" ref="I61:J61" si="1">SUM(I59:I60)</f>
        <v>150</v>
      </c>
      <c r="J61" s="241">
        <f t="shared" si="1"/>
        <v>50</v>
      </c>
      <c r="K61" s="241">
        <f>SUM(K59:K60)</f>
        <v>17400</v>
      </c>
      <c r="L61" s="241"/>
      <c r="M61" s="241"/>
      <c r="N61" s="241"/>
      <c r="O61" s="1247"/>
      <c r="P61" s="916">
        <f>SUM(I61:O61)</f>
        <v>17600</v>
      </c>
      <c r="Q61" s="632"/>
    </row>
    <row r="62" spans="1:257" ht="22.5" customHeight="1" x14ac:dyDescent="0.35">
      <c r="A62" s="162">
        <v>47</v>
      </c>
      <c r="B62" s="142"/>
      <c r="C62" s="110">
        <v>26</v>
      </c>
      <c r="D62" s="644" t="s">
        <v>491</v>
      </c>
      <c r="E62" s="512">
        <f>F62+G62+P66+Q63</f>
        <v>0</v>
      </c>
      <c r="F62" s="512"/>
      <c r="G62" s="517"/>
      <c r="H62" s="200" t="s">
        <v>23</v>
      </c>
      <c r="I62" s="242"/>
      <c r="J62" s="186"/>
      <c r="K62" s="186"/>
      <c r="L62" s="186"/>
      <c r="M62" s="186"/>
      <c r="N62" s="195"/>
      <c r="O62" s="1238"/>
      <c r="P62" s="199"/>
      <c r="Q62" s="156"/>
    </row>
    <row r="63" spans="1:257" s="154" customFormat="1" ht="18" customHeight="1" x14ac:dyDescent="0.35">
      <c r="A63" s="162">
        <v>48</v>
      </c>
      <c r="B63" s="240"/>
      <c r="C63" s="513"/>
      <c r="D63" s="204" t="s">
        <v>239</v>
      </c>
      <c r="E63" s="205"/>
      <c r="F63" s="205"/>
      <c r="G63" s="206"/>
      <c r="H63" s="207"/>
      <c r="I63" s="514"/>
      <c r="J63" s="515"/>
      <c r="K63" s="515"/>
      <c r="L63" s="515"/>
      <c r="M63" s="515">
        <v>19696</v>
      </c>
      <c r="N63" s="516"/>
      <c r="O63" s="1249"/>
      <c r="P63" s="203">
        <f>SUM(I63:N63)</f>
        <v>19696</v>
      </c>
      <c r="Q63" s="542">
        <f>1162050-1162050</f>
        <v>0</v>
      </c>
      <c r="R63" s="97"/>
      <c r="S63" s="97"/>
      <c r="T63" s="97"/>
      <c r="U63" s="97"/>
      <c r="V63" s="97"/>
      <c r="W63" s="97"/>
      <c r="X63" s="97"/>
      <c r="Y63" s="97"/>
      <c r="Z63" s="97"/>
      <c r="AA63" s="97"/>
      <c r="AB63" s="97"/>
      <c r="AC63" s="97"/>
      <c r="AD63" s="97"/>
      <c r="AE63" s="97"/>
      <c r="AF63" s="97"/>
      <c r="AG63" s="97"/>
      <c r="AH63" s="97"/>
      <c r="AI63" s="97"/>
      <c r="AJ63" s="97"/>
      <c r="AK63" s="97"/>
      <c r="AL63" s="97"/>
      <c r="AM63" s="97"/>
      <c r="AN63" s="97"/>
      <c r="AO63" s="97"/>
      <c r="AP63" s="97"/>
      <c r="AQ63" s="97"/>
      <c r="AR63" s="97"/>
      <c r="AS63" s="97"/>
      <c r="AT63" s="97"/>
      <c r="AU63" s="97"/>
      <c r="AV63" s="97"/>
      <c r="AW63" s="97"/>
      <c r="AX63" s="97"/>
      <c r="AY63" s="97"/>
      <c r="AZ63" s="97"/>
      <c r="BA63" s="97"/>
      <c r="BB63" s="97"/>
      <c r="BC63" s="97"/>
      <c r="BD63" s="97"/>
      <c r="BE63" s="97"/>
      <c r="BF63" s="97"/>
      <c r="BG63" s="97"/>
      <c r="BH63" s="97"/>
      <c r="BI63" s="97"/>
      <c r="BJ63" s="97"/>
      <c r="BK63" s="97"/>
      <c r="BL63" s="97"/>
      <c r="BM63" s="97"/>
      <c r="BN63" s="97"/>
      <c r="BO63" s="97"/>
      <c r="BP63" s="97"/>
      <c r="BQ63" s="97"/>
      <c r="BR63" s="97"/>
      <c r="BS63" s="97"/>
      <c r="BT63" s="97"/>
      <c r="BU63" s="97"/>
      <c r="BV63" s="97"/>
      <c r="BW63" s="97"/>
      <c r="BX63" s="97"/>
      <c r="BY63" s="97"/>
      <c r="BZ63" s="97"/>
      <c r="CA63" s="97"/>
      <c r="CB63" s="97"/>
      <c r="CC63" s="97"/>
      <c r="CD63" s="97"/>
      <c r="CE63" s="97"/>
      <c r="CF63" s="97"/>
      <c r="CG63" s="97"/>
      <c r="CH63" s="97"/>
      <c r="CI63" s="97"/>
      <c r="CJ63" s="97"/>
      <c r="CK63" s="97"/>
      <c r="CL63" s="97"/>
      <c r="CM63" s="97"/>
      <c r="CN63" s="97"/>
      <c r="CO63" s="97"/>
      <c r="CP63" s="97"/>
      <c r="CQ63" s="97"/>
      <c r="CR63" s="97"/>
      <c r="CS63" s="97"/>
      <c r="CT63" s="97"/>
      <c r="CU63" s="97"/>
      <c r="CV63" s="97"/>
      <c r="CW63" s="97"/>
      <c r="CX63" s="97"/>
      <c r="CY63" s="97"/>
      <c r="CZ63" s="97"/>
      <c r="DA63" s="97"/>
      <c r="DB63" s="97"/>
      <c r="DC63" s="97"/>
      <c r="DD63" s="97"/>
      <c r="DE63" s="97"/>
      <c r="DF63" s="97"/>
      <c r="DG63" s="97"/>
      <c r="DH63" s="97"/>
      <c r="DI63" s="97"/>
      <c r="DJ63" s="97"/>
      <c r="DK63" s="97"/>
      <c r="DL63" s="97"/>
      <c r="DM63" s="97"/>
      <c r="DN63" s="97"/>
      <c r="DO63" s="97"/>
      <c r="DP63" s="97"/>
      <c r="DQ63" s="97"/>
      <c r="DR63" s="97"/>
      <c r="DS63" s="97"/>
      <c r="DT63" s="97"/>
      <c r="DU63" s="97"/>
      <c r="DV63" s="97"/>
      <c r="DW63" s="97"/>
      <c r="DX63" s="97"/>
      <c r="DY63" s="97"/>
      <c r="DZ63" s="97"/>
      <c r="EA63" s="97"/>
      <c r="EB63" s="97"/>
      <c r="EC63" s="97"/>
      <c r="ED63" s="97"/>
      <c r="EE63" s="97"/>
      <c r="EF63" s="97"/>
      <c r="EG63" s="97"/>
      <c r="EH63" s="97"/>
      <c r="EI63" s="97"/>
      <c r="EJ63" s="97"/>
      <c r="EK63" s="97"/>
      <c r="EL63" s="97"/>
      <c r="EM63" s="97"/>
      <c r="EN63" s="97"/>
      <c r="EO63" s="97"/>
      <c r="EP63" s="97"/>
      <c r="EQ63" s="97"/>
      <c r="ER63" s="97"/>
      <c r="ES63" s="97"/>
      <c r="ET63" s="97"/>
      <c r="EU63" s="97"/>
      <c r="EV63" s="97"/>
      <c r="EW63" s="97"/>
      <c r="EX63" s="97"/>
      <c r="EY63" s="97"/>
      <c r="EZ63" s="97"/>
      <c r="FA63" s="97"/>
      <c r="FB63" s="97"/>
      <c r="FC63" s="97"/>
      <c r="FD63" s="97"/>
      <c r="FE63" s="97"/>
      <c r="FF63" s="97"/>
      <c r="FG63" s="97"/>
      <c r="FH63" s="97"/>
      <c r="FI63" s="97"/>
      <c r="FJ63" s="97"/>
      <c r="FK63" s="97"/>
      <c r="FL63" s="97"/>
      <c r="FM63" s="97"/>
      <c r="FN63" s="97"/>
      <c r="FO63" s="97"/>
      <c r="FP63" s="97"/>
      <c r="FQ63" s="97"/>
      <c r="FR63" s="97"/>
      <c r="FS63" s="97"/>
      <c r="FT63" s="97"/>
      <c r="FU63" s="97"/>
      <c r="FV63" s="97"/>
      <c r="FW63" s="97"/>
      <c r="FX63" s="97"/>
      <c r="FY63" s="97"/>
      <c r="FZ63" s="97"/>
      <c r="GA63" s="97"/>
      <c r="GB63" s="97"/>
      <c r="GC63" s="97"/>
      <c r="GD63" s="97"/>
      <c r="GE63" s="97"/>
      <c r="GF63" s="97"/>
      <c r="GG63" s="97"/>
      <c r="GH63" s="97"/>
      <c r="GI63" s="97"/>
      <c r="GJ63" s="97"/>
      <c r="GK63" s="97"/>
      <c r="GL63" s="97"/>
      <c r="GM63" s="97"/>
      <c r="GN63" s="97"/>
      <c r="GO63" s="97"/>
      <c r="GP63" s="97"/>
      <c r="GQ63" s="97"/>
      <c r="GR63" s="97"/>
      <c r="GS63" s="97"/>
      <c r="GT63" s="97"/>
      <c r="GU63" s="97"/>
      <c r="GV63" s="97"/>
      <c r="GW63" s="97"/>
      <c r="GX63" s="97"/>
      <c r="GY63" s="97"/>
      <c r="GZ63" s="97"/>
      <c r="HA63" s="97"/>
      <c r="HB63" s="97"/>
      <c r="HC63" s="97"/>
      <c r="HD63" s="97"/>
      <c r="HE63" s="97"/>
      <c r="HF63" s="97"/>
      <c r="HG63" s="97"/>
      <c r="HH63" s="97"/>
      <c r="HI63" s="97"/>
      <c r="HJ63" s="97"/>
      <c r="HK63" s="97"/>
      <c r="HL63" s="97"/>
      <c r="HM63" s="97"/>
      <c r="HN63" s="97"/>
      <c r="HO63" s="97"/>
      <c r="HP63" s="97"/>
      <c r="HQ63" s="97"/>
      <c r="HR63" s="97"/>
      <c r="HS63" s="97"/>
      <c r="HT63" s="97"/>
      <c r="HU63" s="97"/>
      <c r="HV63" s="97"/>
      <c r="HW63" s="97"/>
      <c r="HX63" s="97"/>
      <c r="HY63" s="97"/>
      <c r="HZ63" s="97"/>
      <c r="IA63" s="97"/>
      <c r="IB63" s="97"/>
      <c r="IC63" s="97"/>
      <c r="ID63" s="97"/>
      <c r="IE63" s="97"/>
      <c r="IF63" s="97"/>
      <c r="IG63" s="97"/>
      <c r="IH63" s="97"/>
      <c r="II63" s="97"/>
      <c r="IJ63" s="97"/>
      <c r="IK63" s="97"/>
      <c r="IL63" s="97"/>
      <c r="IM63" s="97"/>
      <c r="IN63" s="97"/>
      <c r="IO63" s="97"/>
      <c r="IP63" s="97"/>
      <c r="IQ63" s="97"/>
      <c r="IR63" s="97"/>
      <c r="IS63" s="97"/>
      <c r="IT63" s="97"/>
      <c r="IU63" s="97"/>
      <c r="IV63" s="97"/>
      <c r="IW63" s="97"/>
    </row>
    <row r="64" spans="1:257" s="154" customFormat="1" ht="18" customHeight="1" x14ac:dyDescent="0.35">
      <c r="A64" s="162">
        <v>49</v>
      </c>
      <c r="B64" s="537"/>
      <c r="C64" s="513"/>
      <c r="D64" s="910" t="s">
        <v>839</v>
      </c>
      <c r="E64" s="205"/>
      <c r="F64" s="205"/>
      <c r="G64" s="538"/>
      <c r="H64" s="207"/>
      <c r="I64" s="514"/>
      <c r="J64" s="514"/>
      <c r="K64" s="514"/>
      <c r="L64" s="514"/>
      <c r="M64" s="914">
        <v>0</v>
      </c>
      <c r="N64" s="915"/>
      <c r="O64" s="538"/>
      <c r="P64" s="919">
        <f>SUM(I64:N64)</f>
        <v>0</v>
      </c>
      <c r="Q64" s="894"/>
      <c r="R64" s="97"/>
      <c r="S64" s="97"/>
      <c r="T64" s="97"/>
      <c r="U64" s="97"/>
      <c r="V64" s="97"/>
      <c r="W64" s="97"/>
      <c r="X64" s="97"/>
      <c r="Y64" s="97"/>
      <c r="Z64" s="97"/>
      <c r="AA64" s="97"/>
      <c r="AB64" s="97"/>
      <c r="AC64" s="97"/>
      <c r="AD64" s="97"/>
      <c r="AE64" s="97"/>
      <c r="AF64" s="97"/>
      <c r="AG64" s="97"/>
      <c r="AH64" s="97"/>
      <c r="AI64" s="97"/>
      <c r="AJ64" s="97"/>
      <c r="AK64" s="97"/>
      <c r="AL64" s="97"/>
      <c r="AM64" s="97"/>
      <c r="AN64" s="97"/>
      <c r="AO64" s="97"/>
      <c r="AP64" s="97"/>
      <c r="AQ64" s="97"/>
      <c r="AR64" s="97"/>
      <c r="AS64" s="97"/>
      <c r="AT64" s="97"/>
      <c r="AU64" s="97"/>
      <c r="AV64" s="97"/>
      <c r="AW64" s="97"/>
      <c r="AX64" s="97"/>
      <c r="AY64" s="97"/>
      <c r="AZ64" s="97"/>
      <c r="BA64" s="97"/>
      <c r="BB64" s="97"/>
      <c r="BC64" s="97"/>
      <c r="BD64" s="97"/>
      <c r="BE64" s="97"/>
      <c r="BF64" s="97"/>
      <c r="BG64" s="97"/>
      <c r="BH64" s="97"/>
      <c r="BI64" s="97"/>
      <c r="BJ64" s="97"/>
      <c r="BK64" s="97"/>
      <c r="BL64" s="97"/>
      <c r="BM64" s="97"/>
      <c r="BN64" s="97"/>
      <c r="BO64" s="97"/>
      <c r="BP64" s="97"/>
      <c r="BQ64" s="97"/>
      <c r="BR64" s="97"/>
      <c r="BS64" s="97"/>
      <c r="BT64" s="97"/>
      <c r="BU64" s="97"/>
      <c r="BV64" s="97"/>
      <c r="BW64" s="97"/>
      <c r="BX64" s="97"/>
      <c r="BY64" s="97"/>
      <c r="BZ64" s="97"/>
      <c r="CA64" s="97"/>
      <c r="CB64" s="97"/>
      <c r="CC64" s="97"/>
      <c r="CD64" s="97"/>
      <c r="CE64" s="97"/>
      <c r="CF64" s="97"/>
      <c r="CG64" s="97"/>
      <c r="CH64" s="97"/>
      <c r="CI64" s="97"/>
      <c r="CJ64" s="97"/>
      <c r="CK64" s="97"/>
      <c r="CL64" s="97"/>
      <c r="CM64" s="97"/>
      <c r="CN64" s="97"/>
      <c r="CO64" s="97"/>
      <c r="CP64" s="97"/>
      <c r="CQ64" s="97"/>
      <c r="CR64" s="97"/>
      <c r="CS64" s="97"/>
      <c r="CT64" s="97"/>
      <c r="CU64" s="97"/>
      <c r="CV64" s="97"/>
      <c r="CW64" s="97"/>
      <c r="CX64" s="97"/>
      <c r="CY64" s="97"/>
      <c r="CZ64" s="97"/>
      <c r="DA64" s="97"/>
      <c r="DB64" s="97"/>
      <c r="DC64" s="97"/>
      <c r="DD64" s="97"/>
      <c r="DE64" s="97"/>
      <c r="DF64" s="97"/>
      <c r="DG64" s="97"/>
      <c r="DH64" s="97"/>
      <c r="DI64" s="97"/>
      <c r="DJ64" s="97"/>
      <c r="DK64" s="97"/>
      <c r="DL64" s="97"/>
      <c r="DM64" s="97"/>
      <c r="DN64" s="97"/>
      <c r="DO64" s="97"/>
      <c r="DP64" s="97"/>
      <c r="DQ64" s="97"/>
      <c r="DR64" s="97"/>
      <c r="DS64" s="97"/>
      <c r="DT64" s="97"/>
      <c r="DU64" s="97"/>
      <c r="DV64" s="97"/>
      <c r="DW64" s="97"/>
      <c r="DX64" s="97"/>
      <c r="DY64" s="97"/>
      <c r="DZ64" s="97"/>
      <c r="EA64" s="97"/>
      <c r="EB64" s="97"/>
      <c r="EC64" s="97"/>
      <c r="ED64" s="97"/>
      <c r="EE64" s="97"/>
      <c r="EF64" s="97"/>
      <c r="EG64" s="97"/>
      <c r="EH64" s="97"/>
      <c r="EI64" s="97"/>
      <c r="EJ64" s="97"/>
      <c r="EK64" s="97"/>
      <c r="EL64" s="97"/>
      <c r="EM64" s="97"/>
      <c r="EN64" s="97"/>
      <c r="EO64" s="97"/>
      <c r="EP64" s="97"/>
      <c r="EQ64" s="97"/>
      <c r="ER64" s="97"/>
      <c r="ES64" s="97"/>
      <c r="ET64" s="97"/>
      <c r="EU64" s="97"/>
      <c r="EV64" s="97"/>
      <c r="EW64" s="97"/>
      <c r="EX64" s="97"/>
      <c r="EY64" s="97"/>
      <c r="EZ64" s="97"/>
      <c r="FA64" s="97"/>
      <c r="FB64" s="97"/>
      <c r="FC64" s="97"/>
      <c r="FD64" s="97"/>
      <c r="FE64" s="97"/>
      <c r="FF64" s="97"/>
      <c r="FG64" s="97"/>
      <c r="FH64" s="97"/>
      <c r="FI64" s="97"/>
      <c r="FJ64" s="97"/>
      <c r="FK64" s="97"/>
      <c r="FL64" s="97"/>
      <c r="FM64" s="97"/>
      <c r="FN64" s="97"/>
      <c r="FO64" s="97"/>
      <c r="FP64" s="97"/>
      <c r="FQ64" s="97"/>
      <c r="FR64" s="97"/>
      <c r="FS64" s="97"/>
      <c r="FT64" s="97"/>
      <c r="FU64" s="97"/>
      <c r="FV64" s="97"/>
      <c r="FW64" s="97"/>
      <c r="FX64" s="97"/>
      <c r="FY64" s="97"/>
      <c r="FZ64" s="97"/>
      <c r="GA64" s="97"/>
      <c r="GB64" s="97"/>
      <c r="GC64" s="97"/>
      <c r="GD64" s="97"/>
      <c r="GE64" s="97"/>
      <c r="GF64" s="97"/>
      <c r="GG64" s="97"/>
      <c r="GH64" s="97"/>
      <c r="GI64" s="97"/>
      <c r="GJ64" s="97"/>
      <c r="GK64" s="97"/>
      <c r="GL64" s="97"/>
      <c r="GM64" s="97"/>
      <c r="GN64" s="97"/>
      <c r="GO64" s="97"/>
      <c r="GP64" s="97"/>
      <c r="GQ64" s="97"/>
      <c r="GR64" s="97"/>
      <c r="GS64" s="97"/>
      <c r="GT64" s="97"/>
      <c r="GU64" s="97"/>
      <c r="GV64" s="97"/>
      <c r="GW64" s="97"/>
      <c r="GX64" s="97"/>
      <c r="GY64" s="97"/>
      <c r="GZ64" s="97"/>
      <c r="HA64" s="97"/>
      <c r="HB64" s="97"/>
      <c r="HC64" s="97"/>
      <c r="HD64" s="97"/>
      <c r="HE64" s="97"/>
      <c r="HF64" s="97"/>
      <c r="HG64" s="97"/>
      <c r="HH64" s="97"/>
      <c r="HI64" s="97"/>
      <c r="HJ64" s="97"/>
      <c r="HK64" s="97"/>
      <c r="HL64" s="97"/>
      <c r="HM64" s="97"/>
      <c r="HN64" s="97"/>
      <c r="HO64" s="97"/>
      <c r="HP64" s="97"/>
      <c r="HQ64" s="97"/>
      <c r="HR64" s="97"/>
      <c r="HS64" s="97"/>
      <c r="HT64" s="97"/>
      <c r="HU64" s="97"/>
      <c r="HV64" s="97"/>
      <c r="HW64" s="97"/>
      <c r="HX64" s="97"/>
      <c r="HY64" s="97"/>
      <c r="HZ64" s="97"/>
      <c r="IA64" s="97"/>
      <c r="IB64" s="97"/>
      <c r="IC64" s="97"/>
      <c r="ID64" s="97"/>
      <c r="IE64" s="97"/>
      <c r="IF64" s="97"/>
      <c r="IG64" s="97"/>
      <c r="IH64" s="97"/>
      <c r="II64" s="97"/>
      <c r="IJ64" s="97"/>
      <c r="IK64" s="97"/>
      <c r="IL64" s="97"/>
      <c r="IM64" s="97"/>
      <c r="IN64" s="97"/>
      <c r="IO64" s="97"/>
      <c r="IP64" s="97"/>
      <c r="IQ64" s="97"/>
      <c r="IR64" s="97"/>
      <c r="IS64" s="97"/>
      <c r="IT64" s="97"/>
      <c r="IU64" s="97"/>
      <c r="IV64" s="97"/>
      <c r="IW64" s="97"/>
    </row>
    <row r="65" spans="1:257" s="154" customFormat="1" ht="18" customHeight="1" x14ac:dyDescent="0.35">
      <c r="A65" s="162">
        <v>50</v>
      </c>
      <c r="B65" s="537"/>
      <c r="C65" s="513"/>
      <c r="D65" s="909" t="s">
        <v>617</v>
      </c>
      <c r="E65" s="205"/>
      <c r="F65" s="205"/>
      <c r="G65" s="538"/>
      <c r="H65" s="207"/>
      <c r="I65" s="917"/>
      <c r="J65" s="917"/>
      <c r="K65" s="917"/>
      <c r="L65" s="917"/>
      <c r="M65" s="917"/>
      <c r="N65" s="917"/>
      <c r="O65" s="1239"/>
      <c r="P65" s="920">
        <f>SUM(I65:N65)</f>
        <v>0</v>
      </c>
      <c r="Q65" s="894"/>
      <c r="R65" s="97"/>
      <c r="S65" s="97"/>
      <c r="T65" s="97"/>
      <c r="U65" s="97"/>
      <c r="V65" s="97"/>
      <c r="W65" s="97"/>
      <c r="X65" s="97"/>
      <c r="Y65" s="97"/>
      <c r="Z65" s="97"/>
      <c r="AA65" s="97"/>
      <c r="AB65" s="97"/>
      <c r="AC65" s="97"/>
      <c r="AD65" s="97"/>
      <c r="AE65" s="97"/>
      <c r="AF65" s="97"/>
      <c r="AG65" s="97"/>
      <c r="AH65" s="97"/>
      <c r="AI65" s="97"/>
      <c r="AJ65" s="97"/>
      <c r="AK65" s="97"/>
      <c r="AL65" s="97"/>
      <c r="AM65" s="97"/>
      <c r="AN65" s="97"/>
      <c r="AO65" s="97"/>
      <c r="AP65" s="97"/>
      <c r="AQ65" s="97"/>
      <c r="AR65" s="97"/>
      <c r="AS65" s="97"/>
      <c r="AT65" s="97"/>
      <c r="AU65" s="97"/>
      <c r="AV65" s="97"/>
      <c r="AW65" s="97"/>
      <c r="AX65" s="97"/>
      <c r="AY65" s="97"/>
      <c r="AZ65" s="97"/>
      <c r="BA65" s="97"/>
      <c r="BB65" s="97"/>
      <c r="BC65" s="97"/>
      <c r="BD65" s="97"/>
      <c r="BE65" s="97"/>
      <c r="BF65" s="97"/>
      <c r="BG65" s="97"/>
      <c r="BH65" s="97"/>
      <c r="BI65" s="97"/>
      <c r="BJ65" s="97"/>
      <c r="BK65" s="97"/>
      <c r="BL65" s="97"/>
      <c r="BM65" s="97"/>
      <c r="BN65" s="97"/>
      <c r="BO65" s="97"/>
      <c r="BP65" s="97"/>
      <c r="BQ65" s="97"/>
      <c r="BR65" s="97"/>
      <c r="BS65" s="97"/>
      <c r="BT65" s="97"/>
      <c r="BU65" s="97"/>
      <c r="BV65" s="97"/>
      <c r="BW65" s="97"/>
      <c r="BX65" s="97"/>
      <c r="BY65" s="97"/>
      <c r="BZ65" s="97"/>
      <c r="CA65" s="97"/>
      <c r="CB65" s="97"/>
      <c r="CC65" s="97"/>
      <c r="CD65" s="97"/>
      <c r="CE65" s="97"/>
      <c r="CF65" s="97"/>
      <c r="CG65" s="97"/>
      <c r="CH65" s="97"/>
      <c r="CI65" s="97"/>
      <c r="CJ65" s="97"/>
      <c r="CK65" s="97"/>
      <c r="CL65" s="97"/>
      <c r="CM65" s="97"/>
      <c r="CN65" s="97"/>
      <c r="CO65" s="97"/>
      <c r="CP65" s="97"/>
      <c r="CQ65" s="97"/>
      <c r="CR65" s="97"/>
      <c r="CS65" s="97"/>
      <c r="CT65" s="97"/>
      <c r="CU65" s="97"/>
      <c r="CV65" s="97"/>
      <c r="CW65" s="97"/>
      <c r="CX65" s="97"/>
      <c r="CY65" s="97"/>
      <c r="CZ65" s="97"/>
      <c r="DA65" s="97"/>
      <c r="DB65" s="97"/>
      <c r="DC65" s="97"/>
      <c r="DD65" s="97"/>
      <c r="DE65" s="97"/>
      <c r="DF65" s="97"/>
      <c r="DG65" s="97"/>
      <c r="DH65" s="97"/>
      <c r="DI65" s="97"/>
      <c r="DJ65" s="97"/>
      <c r="DK65" s="97"/>
      <c r="DL65" s="97"/>
      <c r="DM65" s="97"/>
      <c r="DN65" s="97"/>
      <c r="DO65" s="97"/>
      <c r="DP65" s="97"/>
      <c r="DQ65" s="97"/>
      <c r="DR65" s="97"/>
      <c r="DS65" s="97"/>
      <c r="DT65" s="97"/>
      <c r="DU65" s="97"/>
      <c r="DV65" s="97"/>
      <c r="DW65" s="97"/>
      <c r="DX65" s="97"/>
      <c r="DY65" s="97"/>
      <c r="DZ65" s="97"/>
      <c r="EA65" s="97"/>
      <c r="EB65" s="97"/>
      <c r="EC65" s="97"/>
      <c r="ED65" s="97"/>
      <c r="EE65" s="97"/>
      <c r="EF65" s="97"/>
      <c r="EG65" s="97"/>
      <c r="EH65" s="97"/>
      <c r="EI65" s="97"/>
      <c r="EJ65" s="97"/>
      <c r="EK65" s="97"/>
      <c r="EL65" s="97"/>
      <c r="EM65" s="97"/>
      <c r="EN65" s="97"/>
      <c r="EO65" s="97"/>
      <c r="EP65" s="97"/>
      <c r="EQ65" s="97"/>
      <c r="ER65" s="97"/>
      <c r="ES65" s="97"/>
      <c r="ET65" s="97"/>
      <c r="EU65" s="97"/>
      <c r="EV65" s="97"/>
      <c r="EW65" s="97"/>
      <c r="EX65" s="97"/>
      <c r="EY65" s="97"/>
      <c r="EZ65" s="97"/>
      <c r="FA65" s="97"/>
      <c r="FB65" s="97"/>
      <c r="FC65" s="97"/>
      <c r="FD65" s="97"/>
      <c r="FE65" s="97"/>
      <c r="FF65" s="97"/>
      <c r="FG65" s="97"/>
      <c r="FH65" s="97"/>
      <c r="FI65" s="97"/>
      <c r="FJ65" s="97"/>
      <c r="FK65" s="97"/>
      <c r="FL65" s="97"/>
      <c r="FM65" s="97"/>
      <c r="FN65" s="97"/>
      <c r="FO65" s="97"/>
      <c r="FP65" s="97"/>
      <c r="FQ65" s="97"/>
      <c r="FR65" s="97"/>
      <c r="FS65" s="97"/>
      <c r="FT65" s="97"/>
      <c r="FU65" s="97"/>
      <c r="FV65" s="97"/>
      <c r="FW65" s="97"/>
      <c r="FX65" s="97"/>
      <c r="FY65" s="97"/>
      <c r="FZ65" s="97"/>
      <c r="GA65" s="97"/>
      <c r="GB65" s="97"/>
      <c r="GC65" s="97"/>
      <c r="GD65" s="97"/>
      <c r="GE65" s="97"/>
      <c r="GF65" s="97"/>
      <c r="GG65" s="97"/>
      <c r="GH65" s="97"/>
      <c r="GI65" s="97"/>
      <c r="GJ65" s="97"/>
      <c r="GK65" s="97"/>
      <c r="GL65" s="97"/>
      <c r="GM65" s="97"/>
      <c r="GN65" s="97"/>
      <c r="GO65" s="97"/>
      <c r="GP65" s="97"/>
      <c r="GQ65" s="97"/>
      <c r="GR65" s="97"/>
      <c r="GS65" s="97"/>
      <c r="GT65" s="97"/>
      <c r="GU65" s="97"/>
      <c r="GV65" s="97"/>
      <c r="GW65" s="97"/>
      <c r="GX65" s="97"/>
      <c r="GY65" s="97"/>
      <c r="GZ65" s="97"/>
      <c r="HA65" s="97"/>
      <c r="HB65" s="97"/>
      <c r="HC65" s="97"/>
      <c r="HD65" s="97"/>
      <c r="HE65" s="97"/>
      <c r="HF65" s="97"/>
      <c r="HG65" s="97"/>
      <c r="HH65" s="97"/>
      <c r="HI65" s="97"/>
      <c r="HJ65" s="97"/>
      <c r="HK65" s="97"/>
      <c r="HL65" s="97"/>
      <c r="HM65" s="97"/>
      <c r="HN65" s="97"/>
      <c r="HO65" s="97"/>
      <c r="HP65" s="97"/>
      <c r="HQ65" s="97"/>
      <c r="HR65" s="97"/>
      <c r="HS65" s="97"/>
      <c r="HT65" s="97"/>
      <c r="HU65" s="97"/>
      <c r="HV65" s="97"/>
      <c r="HW65" s="97"/>
      <c r="HX65" s="97"/>
      <c r="HY65" s="97"/>
      <c r="HZ65" s="97"/>
      <c r="IA65" s="97"/>
      <c r="IB65" s="97"/>
      <c r="IC65" s="97"/>
      <c r="ID65" s="97"/>
      <c r="IE65" s="97"/>
      <c r="IF65" s="97"/>
      <c r="IG65" s="97"/>
      <c r="IH65" s="97"/>
      <c r="II65" s="97"/>
      <c r="IJ65" s="97"/>
      <c r="IK65" s="97"/>
      <c r="IL65" s="97"/>
      <c r="IM65" s="97"/>
      <c r="IN65" s="97"/>
      <c r="IO65" s="97"/>
      <c r="IP65" s="97"/>
      <c r="IQ65" s="97"/>
      <c r="IR65" s="97"/>
      <c r="IS65" s="97"/>
      <c r="IT65" s="97"/>
      <c r="IU65" s="97"/>
      <c r="IV65" s="97"/>
      <c r="IW65" s="97"/>
    </row>
    <row r="66" spans="1:257" s="154" customFormat="1" ht="18" customHeight="1" x14ac:dyDescent="0.35">
      <c r="A66" s="162">
        <v>51</v>
      </c>
      <c r="B66" s="537"/>
      <c r="C66" s="513"/>
      <c r="D66" s="910" t="s">
        <v>873</v>
      </c>
      <c r="E66" s="205"/>
      <c r="F66" s="205"/>
      <c r="G66" s="538"/>
      <c r="H66" s="207"/>
      <c r="I66" s="914"/>
      <c r="J66" s="914"/>
      <c r="K66" s="914"/>
      <c r="L66" s="914"/>
      <c r="M66" s="914">
        <f>SUM(M64:M65)</f>
        <v>0</v>
      </c>
      <c r="N66" s="915"/>
      <c r="O66" s="538"/>
      <c r="P66" s="919">
        <f>SUM(I66:O66)</f>
        <v>0</v>
      </c>
      <c r="Q66" s="894"/>
      <c r="R66" s="97"/>
      <c r="S66" s="97"/>
      <c r="T66" s="97"/>
      <c r="U66" s="97"/>
      <c r="V66" s="97"/>
      <c r="W66" s="97"/>
      <c r="X66" s="97"/>
      <c r="Y66" s="97"/>
      <c r="Z66" s="97"/>
      <c r="AA66" s="97"/>
      <c r="AB66" s="97"/>
      <c r="AC66" s="97"/>
      <c r="AD66" s="97"/>
      <c r="AE66" s="97"/>
      <c r="AF66" s="97"/>
      <c r="AG66" s="97"/>
      <c r="AH66" s="97"/>
      <c r="AI66" s="97"/>
      <c r="AJ66" s="97"/>
      <c r="AK66" s="97"/>
      <c r="AL66" s="97"/>
      <c r="AM66" s="97"/>
      <c r="AN66" s="97"/>
      <c r="AO66" s="97"/>
      <c r="AP66" s="97"/>
      <c r="AQ66" s="97"/>
      <c r="AR66" s="97"/>
      <c r="AS66" s="97"/>
      <c r="AT66" s="97"/>
      <c r="AU66" s="97"/>
      <c r="AV66" s="97"/>
      <c r="AW66" s="97"/>
      <c r="AX66" s="97"/>
      <c r="AY66" s="97"/>
      <c r="AZ66" s="97"/>
      <c r="BA66" s="97"/>
      <c r="BB66" s="97"/>
      <c r="BC66" s="97"/>
      <c r="BD66" s="97"/>
      <c r="BE66" s="97"/>
      <c r="BF66" s="97"/>
      <c r="BG66" s="97"/>
      <c r="BH66" s="97"/>
      <c r="BI66" s="97"/>
      <c r="BJ66" s="97"/>
      <c r="BK66" s="97"/>
      <c r="BL66" s="97"/>
      <c r="BM66" s="97"/>
      <c r="BN66" s="97"/>
      <c r="BO66" s="97"/>
      <c r="BP66" s="97"/>
      <c r="BQ66" s="97"/>
      <c r="BR66" s="97"/>
      <c r="BS66" s="97"/>
      <c r="BT66" s="97"/>
      <c r="BU66" s="97"/>
      <c r="BV66" s="97"/>
      <c r="BW66" s="97"/>
      <c r="BX66" s="97"/>
      <c r="BY66" s="97"/>
      <c r="BZ66" s="97"/>
      <c r="CA66" s="97"/>
      <c r="CB66" s="97"/>
      <c r="CC66" s="97"/>
      <c r="CD66" s="97"/>
      <c r="CE66" s="97"/>
      <c r="CF66" s="97"/>
      <c r="CG66" s="97"/>
      <c r="CH66" s="97"/>
      <c r="CI66" s="97"/>
      <c r="CJ66" s="97"/>
      <c r="CK66" s="97"/>
      <c r="CL66" s="97"/>
      <c r="CM66" s="97"/>
      <c r="CN66" s="97"/>
      <c r="CO66" s="97"/>
      <c r="CP66" s="97"/>
      <c r="CQ66" s="97"/>
      <c r="CR66" s="97"/>
      <c r="CS66" s="97"/>
      <c r="CT66" s="97"/>
      <c r="CU66" s="97"/>
      <c r="CV66" s="97"/>
      <c r="CW66" s="97"/>
      <c r="CX66" s="97"/>
      <c r="CY66" s="97"/>
      <c r="CZ66" s="97"/>
      <c r="DA66" s="97"/>
      <c r="DB66" s="97"/>
      <c r="DC66" s="97"/>
      <c r="DD66" s="97"/>
      <c r="DE66" s="97"/>
      <c r="DF66" s="97"/>
      <c r="DG66" s="97"/>
      <c r="DH66" s="97"/>
      <c r="DI66" s="97"/>
      <c r="DJ66" s="97"/>
      <c r="DK66" s="97"/>
      <c r="DL66" s="97"/>
      <c r="DM66" s="97"/>
      <c r="DN66" s="97"/>
      <c r="DO66" s="97"/>
      <c r="DP66" s="97"/>
      <c r="DQ66" s="97"/>
      <c r="DR66" s="97"/>
      <c r="DS66" s="97"/>
      <c r="DT66" s="97"/>
      <c r="DU66" s="97"/>
      <c r="DV66" s="97"/>
      <c r="DW66" s="97"/>
      <c r="DX66" s="97"/>
      <c r="DY66" s="97"/>
      <c r="DZ66" s="97"/>
      <c r="EA66" s="97"/>
      <c r="EB66" s="97"/>
      <c r="EC66" s="97"/>
      <c r="ED66" s="97"/>
      <c r="EE66" s="97"/>
      <c r="EF66" s="97"/>
      <c r="EG66" s="97"/>
      <c r="EH66" s="97"/>
      <c r="EI66" s="97"/>
      <c r="EJ66" s="97"/>
      <c r="EK66" s="97"/>
      <c r="EL66" s="97"/>
      <c r="EM66" s="97"/>
      <c r="EN66" s="97"/>
      <c r="EO66" s="97"/>
      <c r="EP66" s="97"/>
      <c r="EQ66" s="97"/>
      <c r="ER66" s="97"/>
      <c r="ES66" s="97"/>
      <c r="ET66" s="97"/>
      <c r="EU66" s="97"/>
      <c r="EV66" s="97"/>
      <c r="EW66" s="97"/>
      <c r="EX66" s="97"/>
      <c r="EY66" s="97"/>
      <c r="EZ66" s="97"/>
      <c r="FA66" s="97"/>
      <c r="FB66" s="97"/>
      <c r="FC66" s="97"/>
      <c r="FD66" s="97"/>
      <c r="FE66" s="97"/>
      <c r="FF66" s="97"/>
      <c r="FG66" s="97"/>
      <c r="FH66" s="97"/>
      <c r="FI66" s="97"/>
      <c r="FJ66" s="97"/>
      <c r="FK66" s="97"/>
      <c r="FL66" s="97"/>
      <c r="FM66" s="97"/>
      <c r="FN66" s="97"/>
      <c r="FO66" s="97"/>
      <c r="FP66" s="97"/>
      <c r="FQ66" s="97"/>
      <c r="FR66" s="97"/>
      <c r="FS66" s="97"/>
      <c r="FT66" s="97"/>
      <c r="FU66" s="97"/>
      <c r="FV66" s="97"/>
      <c r="FW66" s="97"/>
      <c r="FX66" s="97"/>
      <c r="FY66" s="97"/>
      <c r="FZ66" s="97"/>
      <c r="GA66" s="97"/>
      <c r="GB66" s="97"/>
      <c r="GC66" s="97"/>
      <c r="GD66" s="97"/>
      <c r="GE66" s="97"/>
      <c r="GF66" s="97"/>
      <c r="GG66" s="97"/>
      <c r="GH66" s="97"/>
      <c r="GI66" s="97"/>
      <c r="GJ66" s="97"/>
      <c r="GK66" s="97"/>
      <c r="GL66" s="97"/>
      <c r="GM66" s="97"/>
      <c r="GN66" s="97"/>
      <c r="GO66" s="97"/>
      <c r="GP66" s="97"/>
      <c r="GQ66" s="97"/>
      <c r="GR66" s="97"/>
      <c r="GS66" s="97"/>
      <c r="GT66" s="97"/>
      <c r="GU66" s="97"/>
      <c r="GV66" s="97"/>
      <c r="GW66" s="97"/>
      <c r="GX66" s="97"/>
      <c r="GY66" s="97"/>
      <c r="GZ66" s="97"/>
      <c r="HA66" s="97"/>
      <c r="HB66" s="97"/>
      <c r="HC66" s="97"/>
      <c r="HD66" s="97"/>
      <c r="HE66" s="97"/>
      <c r="HF66" s="97"/>
      <c r="HG66" s="97"/>
      <c r="HH66" s="97"/>
      <c r="HI66" s="97"/>
      <c r="HJ66" s="97"/>
      <c r="HK66" s="97"/>
      <c r="HL66" s="97"/>
      <c r="HM66" s="97"/>
      <c r="HN66" s="97"/>
      <c r="HO66" s="97"/>
      <c r="HP66" s="97"/>
      <c r="HQ66" s="97"/>
      <c r="HR66" s="97"/>
      <c r="HS66" s="97"/>
      <c r="HT66" s="97"/>
      <c r="HU66" s="97"/>
      <c r="HV66" s="97"/>
      <c r="HW66" s="97"/>
      <c r="HX66" s="97"/>
      <c r="HY66" s="97"/>
      <c r="HZ66" s="97"/>
      <c r="IA66" s="97"/>
      <c r="IB66" s="97"/>
      <c r="IC66" s="97"/>
      <c r="ID66" s="97"/>
      <c r="IE66" s="97"/>
      <c r="IF66" s="97"/>
      <c r="IG66" s="97"/>
      <c r="IH66" s="97"/>
      <c r="II66" s="97"/>
      <c r="IJ66" s="97"/>
      <c r="IK66" s="97"/>
      <c r="IL66" s="97"/>
      <c r="IM66" s="97"/>
      <c r="IN66" s="97"/>
      <c r="IO66" s="97"/>
      <c r="IP66" s="97"/>
      <c r="IQ66" s="97"/>
      <c r="IR66" s="97"/>
      <c r="IS66" s="97"/>
      <c r="IT66" s="97"/>
      <c r="IU66" s="97"/>
      <c r="IV66" s="97"/>
      <c r="IW66" s="97"/>
    </row>
    <row r="67" spans="1:257" s="154" customFormat="1" ht="22.5" customHeight="1" x14ac:dyDescent="0.35">
      <c r="A67" s="162">
        <v>52</v>
      </c>
      <c r="B67" s="537"/>
      <c r="C67" s="643">
        <v>27</v>
      </c>
      <c r="D67" s="644" t="s">
        <v>492</v>
      </c>
      <c r="E67" s="512">
        <f>F67+G67+P71+Q68+1600</f>
        <v>61500</v>
      </c>
      <c r="F67" s="205"/>
      <c r="G67" s="541"/>
      <c r="H67" s="540" t="s">
        <v>23</v>
      </c>
      <c r="I67" s="514"/>
      <c r="J67" s="514"/>
      <c r="K67" s="514"/>
      <c r="L67" s="514"/>
      <c r="M67" s="514"/>
      <c r="N67" s="539"/>
      <c r="O67" s="1240"/>
      <c r="P67" s="203"/>
      <c r="Q67" s="202"/>
      <c r="R67" s="97"/>
      <c r="S67" s="97"/>
      <c r="T67" s="97"/>
      <c r="U67" s="97"/>
      <c r="V67" s="97"/>
      <c r="W67" s="97"/>
      <c r="X67" s="97"/>
      <c r="Y67" s="97"/>
      <c r="Z67" s="97"/>
      <c r="AA67" s="97"/>
      <c r="AB67" s="97"/>
      <c r="AC67" s="97"/>
      <c r="AD67" s="97"/>
      <c r="AE67" s="97"/>
      <c r="AF67" s="97"/>
      <c r="AG67" s="97"/>
      <c r="AH67" s="97"/>
      <c r="AI67" s="97"/>
      <c r="AJ67" s="97"/>
      <c r="AK67" s="97"/>
      <c r="AL67" s="97"/>
      <c r="AM67" s="97"/>
      <c r="AN67" s="97"/>
      <c r="AO67" s="97"/>
      <c r="AP67" s="97"/>
      <c r="AQ67" s="97"/>
      <c r="AR67" s="97"/>
      <c r="AS67" s="97"/>
      <c r="AT67" s="97"/>
      <c r="AU67" s="97"/>
      <c r="AV67" s="97"/>
      <c r="AW67" s="97"/>
      <c r="AX67" s="97"/>
      <c r="AY67" s="97"/>
      <c r="AZ67" s="97"/>
      <c r="BA67" s="97"/>
      <c r="BB67" s="97"/>
      <c r="BC67" s="97"/>
      <c r="BD67" s="97"/>
      <c r="BE67" s="97"/>
      <c r="BF67" s="97"/>
      <c r="BG67" s="97"/>
      <c r="BH67" s="97"/>
      <c r="BI67" s="97"/>
      <c r="BJ67" s="97"/>
      <c r="BK67" s="97"/>
      <c r="BL67" s="97"/>
      <c r="BM67" s="97"/>
      <c r="BN67" s="97"/>
      <c r="BO67" s="97"/>
      <c r="BP67" s="97"/>
      <c r="BQ67" s="97"/>
      <c r="BR67" s="97"/>
      <c r="BS67" s="97"/>
      <c r="BT67" s="97"/>
      <c r="BU67" s="97"/>
      <c r="BV67" s="97"/>
      <c r="BW67" s="97"/>
      <c r="BX67" s="97"/>
      <c r="BY67" s="97"/>
      <c r="BZ67" s="97"/>
      <c r="CA67" s="97"/>
      <c r="CB67" s="97"/>
      <c r="CC67" s="97"/>
      <c r="CD67" s="97"/>
      <c r="CE67" s="97"/>
      <c r="CF67" s="97"/>
      <c r="CG67" s="97"/>
      <c r="CH67" s="97"/>
      <c r="CI67" s="97"/>
      <c r="CJ67" s="97"/>
      <c r="CK67" s="97"/>
      <c r="CL67" s="97"/>
      <c r="CM67" s="97"/>
      <c r="CN67" s="97"/>
      <c r="CO67" s="97"/>
      <c r="CP67" s="97"/>
      <c r="CQ67" s="97"/>
      <c r="CR67" s="97"/>
      <c r="CS67" s="97"/>
      <c r="CT67" s="97"/>
      <c r="CU67" s="97"/>
      <c r="CV67" s="97"/>
      <c r="CW67" s="97"/>
      <c r="CX67" s="97"/>
      <c r="CY67" s="97"/>
      <c r="CZ67" s="97"/>
      <c r="DA67" s="97"/>
      <c r="DB67" s="97"/>
      <c r="DC67" s="97"/>
      <c r="DD67" s="97"/>
      <c r="DE67" s="97"/>
      <c r="DF67" s="97"/>
      <c r="DG67" s="97"/>
      <c r="DH67" s="97"/>
      <c r="DI67" s="97"/>
      <c r="DJ67" s="97"/>
      <c r="DK67" s="97"/>
      <c r="DL67" s="97"/>
      <c r="DM67" s="97"/>
      <c r="DN67" s="97"/>
      <c r="DO67" s="97"/>
      <c r="DP67" s="97"/>
      <c r="DQ67" s="97"/>
      <c r="DR67" s="97"/>
      <c r="DS67" s="97"/>
      <c r="DT67" s="97"/>
      <c r="DU67" s="97"/>
      <c r="DV67" s="97"/>
      <c r="DW67" s="97"/>
      <c r="DX67" s="97"/>
      <c r="DY67" s="97"/>
      <c r="DZ67" s="97"/>
      <c r="EA67" s="97"/>
      <c r="EB67" s="97"/>
      <c r="EC67" s="97"/>
      <c r="ED67" s="97"/>
      <c r="EE67" s="97"/>
      <c r="EF67" s="97"/>
      <c r="EG67" s="97"/>
      <c r="EH67" s="97"/>
      <c r="EI67" s="97"/>
      <c r="EJ67" s="97"/>
      <c r="EK67" s="97"/>
      <c r="EL67" s="97"/>
      <c r="EM67" s="97"/>
      <c r="EN67" s="97"/>
      <c r="EO67" s="97"/>
      <c r="EP67" s="97"/>
      <c r="EQ67" s="97"/>
      <c r="ER67" s="97"/>
      <c r="ES67" s="97"/>
      <c r="ET67" s="97"/>
      <c r="EU67" s="97"/>
      <c r="EV67" s="97"/>
      <c r="EW67" s="97"/>
      <c r="EX67" s="97"/>
      <c r="EY67" s="97"/>
      <c r="EZ67" s="97"/>
      <c r="FA67" s="97"/>
      <c r="FB67" s="97"/>
      <c r="FC67" s="97"/>
      <c r="FD67" s="97"/>
      <c r="FE67" s="97"/>
      <c r="FF67" s="97"/>
      <c r="FG67" s="97"/>
      <c r="FH67" s="97"/>
      <c r="FI67" s="97"/>
      <c r="FJ67" s="97"/>
      <c r="FK67" s="97"/>
      <c r="FL67" s="97"/>
      <c r="FM67" s="97"/>
      <c r="FN67" s="97"/>
      <c r="FO67" s="97"/>
      <c r="FP67" s="97"/>
      <c r="FQ67" s="97"/>
      <c r="FR67" s="97"/>
      <c r="FS67" s="97"/>
      <c r="FT67" s="97"/>
      <c r="FU67" s="97"/>
      <c r="FV67" s="97"/>
      <c r="FW67" s="97"/>
      <c r="FX67" s="97"/>
      <c r="FY67" s="97"/>
      <c r="FZ67" s="97"/>
      <c r="GA67" s="97"/>
      <c r="GB67" s="97"/>
      <c r="GC67" s="97"/>
      <c r="GD67" s="97"/>
      <c r="GE67" s="97"/>
      <c r="GF67" s="97"/>
      <c r="GG67" s="97"/>
      <c r="GH67" s="97"/>
      <c r="GI67" s="97"/>
      <c r="GJ67" s="97"/>
      <c r="GK67" s="97"/>
      <c r="GL67" s="97"/>
      <c r="GM67" s="97"/>
      <c r="GN67" s="97"/>
      <c r="GO67" s="97"/>
      <c r="GP67" s="97"/>
      <c r="GQ67" s="97"/>
      <c r="GR67" s="97"/>
      <c r="GS67" s="97"/>
      <c r="GT67" s="97"/>
      <c r="GU67" s="97"/>
      <c r="GV67" s="97"/>
      <c r="GW67" s="97"/>
      <c r="GX67" s="97"/>
      <c r="GY67" s="97"/>
      <c r="GZ67" s="97"/>
      <c r="HA67" s="97"/>
      <c r="HB67" s="97"/>
      <c r="HC67" s="97"/>
      <c r="HD67" s="97"/>
      <c r="HE67" s="97"/>
      <c r="HF67" s="97"/>
      <c r="HG67" s="97"/>
      <c r="HH67" s="97"/>
      <c r="HI67" s="97"/>
      <c r="HJ67" s="97"/>
      <c r="HK67" s="97"/>
      <c r="HL67" s="97"/>
      <c r="HM67" s="97"/>
      <c r="HN67" s="97"/>
      <c r="HO67" s="97"/>
      <c r="HP67" s="97"/>
      <c r="HQ67" s="97"/>
      <c r="HR67" s="97"/>
      <c r="HS67" s="97"/>
      <c r="HT67" s="97"/>
      <c r="HU67" s="97"/>
      <c r="HV67" s="97"/>
      <c r="HW67" s="97"/>
      <c r="HX67" s="97"/>
      <c r="HY67" s="97"/>
      <c r="HZ67" s="97"/>
      <c r="IA67" s="97"/>
      <c r="IB67" s="97"/>
      <c r="IC67" s="97"/>
      <c r="ID67" s="97"/>
      <c r="IE67" s="97"/>
      <c r="IF67" s="97"/>
      <c r="IG67" s="97"/>
      <c r="IH67" s="97"/>
      <c r="II67" s="97"/>
      <c r="IJ67" s="97"/>
      <c r="IK67" s="97"/>
      <c r="IL67" s="97"/>
      <c r="IM67" s="97"/>
      <c r="IN67" s="97"/>
      <c r="IO67" s="97"/>
      <c r="IP67" s="97"/>
      <c r="IQ67" s="97"/>
      <c r="IR67" s="97"/>
      <c r="IS67" s="97"/>
      <c r="IT67" s="97"/>
      <c r="IU67" s="97"/>
      <c r="IV67" s="97"/>
      <c r="IW67" s="97"/>
    </row>
    <row r="68" spans="1:257" s="154" customFormat="1" ht="18" customHeight="1" x14ac:dyDescent="0.35">
      <c r="A68" s="162">
        <v>53</v>
      </c>
      <c r="B68" s="537"/>
      <c r="C68" s="513"/>
      <c r="D68" s="204" t="s">
        <v>239</v>
      </c>
      <c r="E68" s="205"/>
      <c r="F68" s="205"/>
      <c r="G68" s="538"/>
      <c r="H68" s="207"/>
      <c r="I68" s="514"/>
      <c r="J68" s="514"/>
      <c r="K68" s="514">
        <v>20000</v>
      </c>
      <c r="L68" s="514"/>
      <c r="M68" s="514"/>
      <c r="N68" s="539"/>
      <c r="O68" s="1240"/>
      <c r="P68" s="203">
        <f>SUM(I68:N68)</f>
        <v>20000</v>
      </c>
      <c r="Q68" s="542">
        <v>41500</v>
      </c>
      <c r="R68" s="97"/>
      <c r="S68" s="97"/>
      <c r="T68" s="97"/>
      <c r="U68" s="97"/>
      <c r="V68" s="97"/>
      <c r="W68" s="97"/>
      <c r="X68" s="97"/>
      <c r="Y68" s="97"/>
      <c r="Z68" s="97"/>
      <c r="AA68" s="97"/>
      <c r="AB68" s="97"/>
      <c r="AC68" s="97"/>
      <c r="AD68" s="97"/>
      <c r="AE68" s="97"/>
      <c r="AF68" s="97"/>
      <c r="AG68" s="97"/>
      <c r="AH68" s="97"/>
      <c r="AI68" s="97"/>
      <c r="AJ68" s="97"/>
      <c r="AK68" s="97"/>
      <c r="AL68" s="97"/>
      <c r="AM68" s="97"/>
      <c r="AN68" s="97"/>
      <c r="AO68" s="97"/>
      <c r="AP68" s="97"/>
      <c r="AQ68" s="97"/>
      <c r="AR68" s="97"/>
      <c r="AS68" s="97"/>
      <c r="AT68" s="97"/>
      <c r="AU68" s="97"/>
      <c r="AV68" s="97"/>
      <c r="AW68" s="97"/>
      <c r="AX68" s="97"/>
      <c r="AY68" s="97"/>
      <c r="AZ68" s="97"/>
      <c r="BA68" s="97"/>
      <c r="BB68" s="97"/>
      <c r="BC68" s="97"/>
      <c r="BD68" s="97"/>
      <c r="BE68" s="97"/>
      <c r="BF68" s="97"/>
      <c r="BG68" s="97"/>
      <c r="BH68" s="97"/>
      <c r="BI68" s="97"/>
      <c r="BJ68" s="97"/>
      <c r="BK68" s="97"/>
      <c r="BL68" s="97"/>
      <c r="BM68" s="97"/>
      <c r="BN68" s="97"/>
      <c r="BO68" s="97"/>
      <c r="BP68" s="97"/>
      <c r="BQ68" s="97"/>
      <c r="BR68" s="97"/>
      <c r="BS68" s="97"/>
      <c r="BT68" s="97"/>
      <c r="BU68" s="97"/>
      <c r="BV68" s="97"/>
      <c r="BW68" s="97"/>
      <c r="BX68" s="97"/>
      <c r="BY68" s="97"/>
      <c r="BZ68" s="97"/>
      <c r="CA68" s="97"/>
      <c r="CB68" s="97"/>
      <c r="CC68" s="97"/>
      <c r="CD68" s="97"/>
      <c r="CE68" s="97"/>
      <c r="CF68" s="97"/>
      <c r="CG68" s="97"/>
      <c r="CH68" s="97"/>
      <c r="CI68" s="97"/>
      <c r="CJ68" s="97"/>
      <c r="CK68" s="97"/>
      <c r="CL68" s="97"/>
      <c r="CM68" s="97"/>
      <c r="CN68" s="97"/>
      <c r="CO68" s="97"/>
      <c r="CP68" s="97"/>
      <c r="CQ68" s="97"/>
      <c r="CR68" s="97"/>
      <c r="CS68" s="97"/>
      <c r="CT68" s="97"/>
      <c r="CU68" s="97"/>
      <c r="CV68" s="97"/>
      <c r="CW68" s="97"/>
      <c r="CX68" s="97"/>
      <c r="CY68" s="97"/>
      <c r="CZ68" s="97"/>
      <c r="DA68" s="97"/>
      <c r="DB68" s="97"/>
      <c r="DC68" s="97"/>
      <c r="DD68" s="97"/>
      <c r="DE68" s="97"/>
      <c r="DF68" s="97"/>
      <c r="DG68" s="97"/>
      <c r="DH68" s="97"/>
      <c r="DI68" s="97"/>
      <c r="DJ68" s="97"/>
      <c r="DK68" s="97"/>
      <c r="DL68" s="97"/>
      <c r="DM68" s="97"/>
      <c r="DN68" s="97"/>
      <c r="DO68" s="97"/>
      <c r="DP68" s="97"/>
      <c r="DQ68" s="97"/>
      <c r="DR68" s="97"/>
      <c r="DS68" s="97"/>
      <c r="DT68" s="97"/>
      <c r="DU68" s="97"/>
      <c r="DV68" s="97"/>
      <c r="DW68" s="97"/>
      <c r="DX68" s="97"/>
      <c r="DY68" s="97"/>
      <c r="DZ68" s="97"/>
      <c r="EA68" s="97"/>
      <c r="EB68" s="97"/>
      <c r="EC68" s="97"/>
      <c r="ED68" s="97"/>
      <c r="EE68" s="97"/>
      <c r="EF68" s="97"/>
      <c r="EG68" s="97"/>
      <c r="EH68" s="97"/>
      <c r="EI68" s="97"/>
      <c r="EJ68" s="97"/>
      <c r="EK68" s="97"/>
      <c r="EL68" s="97"/>
      <c r="EM68" s="97"/>
      <c r="EN68" s="97"/>
      <c r="EO68" s="97"/>
      <c r="EP68" s="97"/>
      <c r="EQ68" s="97"/>
      <c r="ER68" s="97"/>
      <c r="ES68" s="97"/>
      <c r="ET68" s="97"/>
      <c r="EU68" s="97"/>
      <c r="EV68" s="97"/>
      <c r="EW68" s="97"/>
      <c r="EX68" s="97"/>
      <c r="EY68" s="97"/>
      <c r="EZ68" s="97"/>
      <c r="FA68" s="97"/>
      <c r="FB68" s="97"/>
      <c r="FC68" s="97"/>
      <c r="FD68" s="97"/>
      <c r="FE68" s="97"/>
      <c r="FF68" s="97"/>
      <c r="FG68" s="97"/>
      <c r="FH68" s="97"/>
      <c r="FI68" s="97"/>
      <c r="FJ68" s="97"/>
      <c r="FK68" s="97"/>
      <c r="FL68" s="97"/>
      <c r="FM68" s="97"/>
      <c r="FN68" s="97"/>
      <c r="FO68" s="97"/>
      <c r="FP68" s="97"/>
      <c r="FQ68" s="97"/>
      <c r="FR68" s="97"/>
      <c r="FS68" s="97"/>
      <c r="FT68" s="97"/>
      <c r="FU68" s="97"/>
      <c r="FV68" s="97"/>
      <c r="FW68" s="97"/>
      <c r="FX68" s="97"/>
      <c r="FY68" s="97"/>
      <c r="FZ68" s="97"/>
      <c r="GA68" s="97"/>
      <c r="GB68" s="97"/>
      <c r="GC68" s="97"/>
      <c r="GD68" s="97"/>
      <c r="GE68" s="97"/>
      <c r="GF68" s="97"/>
      <c r="GG68" s="97"/>
      <c r="GH68" s="97"/>
      <c r="GI68" s="97"/>
      <c r="GJ68" s="97"/>
      <c r="GK68" s="97"/>
      <c r="GL68" s="97"/>
      <c r="GM68" s="97"/>
      <c r="GN68" s="97"/>
      <c r="GO68" s="97"/>
      <c r="GP68" s="97"/>
      <c r="GQ68" s="97"/>
      <c r="GR68" s="97"/>
      <c r="GS68" s="97"/>
      <c r="GT68" s="97"/>
      <c r="GU68" s="97"/>
      <c r="GV68" s="97"/>
      <c r="GW68" s="97"/>
      <c r="GX68" s="97"/>
      <c r="GY68" s="97"/>
      <c r="GZ68" s="97"/>
      <c r="HA68" s="97"/>
      <c r="HB68" s="97"/>
      <c r="HC68" s="97"/>
      <c r="HD68" s="97"/>
      <c r="HE68" s="97"/>
      <c r="HF68" s="97"/>
      <c r="HG68" s="97"/>
      <c r="HH68" s="97"/>
      <c r="HI68" s="97"/>
      <c r="HJ68" s="97"/>
      <c r="HK68" s="97"/>
      <c r="HL68" s="97"/>
      <c r="HM68" s="97"/>
      <c r="HN68" s="97"/>
      <c r="HO68" s="97"/>
      <c r="HP68" s="97"/>
      <c r="HQ68" s="97"/>
      <c r="HR68" s="97"/>
      <c r="HS68" s="97"/>
      <c r="HT68" s="97"/>
      <c r="HU68" s="97"/>
      <c r="HV68" s="97"/>
      <c r="HW68" s="97"/>
      <c r="HX68" s="97"/>
      <c r="HY68" s="97"/>
      <c r="HZ68" s="97"/>
      <c r="IA68" s="97"/>
      <c r="IB68" s="97"/>
      <c r="IC68" s="97"/>
      <c r="ID68" s="97"/>
      <c r="IE68" s="97"/>
      <c r="IF68" s="97"/>
      <c r="IG68" s="97"/>
      <c r="IH68" s="97"/>
      <c r="II68" s="97"/>
      <c r="IJ68" s="97"/>
      <c r="IK68" s="97"/>
      <c r="IL68" s="97"/>
      <c r="IM68" s="97"/>
      <c r="IN68" s="97"/>
      <c r="IO68" s="97"/>
      <c r="IP68" s="97"/>
      <c r="IQ68" s="97"/>
      <c r="IR68" s="97"/>
      <c r="IS68" s="97"/>
      <c r="IT68" s="97"/>
      <c r="IU68" s="97"/>
      <c r="IV68" s="97"/>
      <c r="IW68" s="97"/>
    </row>
    <row r="69" spans="1:257" s="154" customFormat="1" ht="18" customHeight="1" x14ac:dyDescent="0.35">
      <c r="A69" s="162">
        <v>54</v>
      </c>
      <c r="B69" s="537"/>
      <c r="C69" s="513"/>
      <c r="D69" s="910" t="s">
        <v>839</v>
      </c>
      <c r="E69" s="205"/>
      <c r="F69" s="205"/>
      <c r="G69" s="538"/>
      <c r="H69" s="207"/>
      <c r="I69" s="914">
        <v>150</v>
      </c>
      <c r="J69" s="914">
        <v>60</v>
      </c>
      <c r="K69" s="914">
        <v>18190</v>
      </c>
      <c r="L69" s="914"/>
      <c r="M69" s="914"/>
      <c r="N69" s="915"/>
      <c r="O69" s="538"/>
      <c r="P69" s="919">
        <f>SUM(I69:N69)</f>
        <v>18400</v>
      </c>
      <c r="Q69" s="894"/>
      <c r="R69" s="97"/>
      <c r="S69" s="97"/>
      <c r="T69" s="97"/>
      <c r="U69" s="97"/>
      <c r="V69" s="97"/>
      <c r="W69" s="97"/>
      <c r="X69" s="97"/>
      <c r="Y69" s="97"/>
      <c r="Z69" s="97"/>
      <c r="AA69" s="97"/>
      <c r="AB69" s="97"/>
      <c r="AC69" s="97"/>
      <c r="AD69" s="97"/>
      <c r="AE69" s="97"/>
      <c r="AF69" s="97"/>
      <c r="AG69" s="97"/>
      <c r="AH69" s="97"/>
      <c r="AI69" s="97"/>
      <c r="AJ69" s="97"/>
      <c r="AK69" s="97"/>
      <c r="AL69" s="97"/>
      <c r="AM69" s="97"/>
      <c r="AN69" s="97"/>
      <c r="AO69" s="97"/>
      <c r="AP69" s="97"/>
      <c r="AQ69" s="97"/>
      <c r="AR69" s="97"/>
      <c r="AS69" s="97"/>
      <c r="AT69" s="97"/>
      <c r="AU69" s="97"/>
      <c r="AV69" s="97"/>
      <c r="AW69" s="97"/>
      <c r="AX69" s="97"/>
      <c r="AY69" s="97"/>
      <c r="AZ69" s="97"/>
      <c r="BA69" s="97"/>
      <c r="BB69" s="97"/>
      <c r="BC69" s="97"/>
      <c r="BD69" s="97"/>
      <c r="BE69" s="97"/>
      <c r="BF69" s="97"/>
      <c r="BG69" s="97"/>
      <c r="BH69" s="97"/>
      <c r="BI69" s="97"/>
      <c r="BJ69" s="97"/>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97"/>
      <c r="CR69" s="97"/>
      <c r="CS69" s="97"/>
      <c r="CT69" s="97"/>
      <c r="CU69" s="97"/>
      <c r="CV69" s="97"/>
      <c r="CW69" s="97"/>
      <c r="CX69" s="97"/>
      <c r="CY69" s="97"/>
      <c r="CZ69" s="97"/>
      <c r="DA69" s="97"/>
      <c r="DB69" s="97"/>
      <c r="DC69" s="97"/>
      <c r="DD69" s="97"/>
      <c r="DE69" s="97"/>
      <c r="DF69" s="97"/>
      <c r="DG69" s="97"/>
      <c r="DH69" s="97"/>
      <c r="DI69" s="97"/>
      <c r="DJ69" s="97"/>
      <c r="DK69" s="97"/>
      <c r="DL69" s="97"/>
      <c r="DM69" s="97"/>
      <c r="DN69" s="97"/>
      <c r="DO69" s="97"/>
      <c r="DP69" s="97"/>
      <c r="DQ69" s="97"/>
      <c r="DR69" s="97"/>
      <c r="DS69" s="97"/>
      <c r="DT69" s="97"/>
      <c r="DU69" s="97"/>
      <c r="DV69" s="97"/>
      <c r="DW69" s="97"/>
      <c r="DX69" s="97"/>
      <c r="DY69" s="97"/>
      <c r="DZ69" s="97"/>
      <c r="EA69" s="97"/>
      <c r="EB69" s="97"/>
      <c r="EC69" s="97"/>
      <c r="ED69" s="97"/>
      <c r="EE69" s="97"/>
      <c r="EF69" s="97"/>
      <c r="EG69" s="97"/>
      <c r="EH69" s="97"/>
      <c r="EI69" s="97"/>
      <c r="EJ69" s="97"/>
      <c r="EK69" s="97"/>
      <c r="EL69" s="97"/>
      <c r="EM69" s="97"/>
      <c r="EN69" s="97"/>
      <c r="EO69" s="97"/>
      <c r="EP69" s="97"/>
      <c r="EQ69" s="97"/>
      <c r="ER69" s="97"/>
      <c r="ES69" s="97"/>
      <c r="ET69" s="97"/>
      <c r="EU69" s="97"/>
      <c r="EV69" s="97"/>
      <c r="EW69" s="97"/>
      <c r="EX69" s="97"/>
      <c r="EY69" s="97"/>
      <c r="EZ69" s="97"/>
      <c r="FA69" s="97"/>
      <c r="FB69" s="97"/>
      <c r="FC69" s="97"/>
      <c r="FD69" s="97"/>
      <c r="FE69" s="97"/>
      <c r="FF69" s="97"/>
      <c r="FG69" s="97"/>
      <c r="FH69" s="97"/>
      <c r="FI69" s="97"/>
      <c r="FJ69" s="97"/>
      <c r="FK69" s="97"/>
      <c r="FL69" s="97"/>
      <c r="FM69" s="97"/>
      <c r="FN69" s="97"/>
      <c r="FO69" s="97"/>
      <c r="FP69" s="97"/>
      <c r="FQ69" s="97"/>
      <c r="FR69" s="97"/>
      <c r="FS69" s="97"/>
      <c r="FT69" s="97"/>
      <c r="FU69" s="97"/>
      <c r="FV69" s="97"/>
      <c r="FW69" s="97"/>
      <c r="FX69" s="97"/>
      <c r="FY69" s="97"/>
      <c r="FZ69" s="97"/>
      <c r="GA69" s="97"/>
      <c r="GB69" s="97"/>
      <c r="GC69" s="97"/>
      <c r="GD69" s="97"/>
      <c r="GE69" s="97"/>
      <c r="GF69" s="97"/>
      <c r="GG69" s="97"/>
      <c r="GH69" s="97"/>
      <c r="GI69" s="97"/>
      <c r="GJ69" s="97"/>
      <c r="GK69" s="97"/>
      <c r="GL69" s="97"/>
      <c r="GM69" s="97"/>
      <c r="GN69" s="97"/>
      <c r="GO69" s="97"/>
      <c r="GP69" s="97"/>
      <c r="GQ69" s="97"/>
      <c r="GR69" s="97"/>
      <c r="GS69" s="97"/>
      <c r="GT69" s="97"/>
      <c r="GU69" s="97"/>
      <c r="GV69" s="97"/>
      <c r="GW69" s="97"/>
      <c r="GX69" s="97"/>
      <c r="GY69" s="97"/>
      <c r="GZ69" s="97"/>
      <c r="HA69" s="97"/>
      <c r="HB69" s="97"/>
      <c r="HC69" s="97"/>
      <c r="HD69" s="97"/>
      <c r="HE69" s="97"/>
      <c r="HF69" s="97"/>
      <c r="HG69" s="97"/>
      <c r="HH69" s="97"/>
      <c r="HI69" s="97"/>
      <c r="HJ69" s="97"/>
      <c r="HK69" s="97"/>
      <c r="HL69" s="97"/>
      <c r="HM69" s="97"/>
      <c r="HN69" s="97"/>
      <c r="HO69" s="97"/>
      <c r="HP69" s="97"/>
      <c r="HQ69" s="97"/>
      <c r="HR69" s="97"/>
      <c r="HS69" s="97"/>
      <c r="HT69" s="97"/>
      <c r="HU69" s="97"/>
      <c r="HV69" s="97"/>
      <c r="HW69" s="97"/>
      <c r="HX69" s="97"/>
      <c r="HY69" s="97"/>
      <c r="HZ69" s="97"/>
      <c r="IA69" s="97"/>
      <c r="IB69" s="97"/>
      <c r="IC69" s="97"/>
      <c r="ID69" s="97"/>
      <c r="IE69" s="97"/>
      <c r="IF69" s="97"/>
      <c r="IG69" s="97"/>
      <c r="IH69" s="97"/>
      <c r="II69" s="97"/>
      <c r="IJ69" s="97"/>
      <c r="IK69" s="97"/>
      <c r="IL69" s="97"/>
      <c r="IM69" s="97"/>
      <c r="IN69" s="97"/>
      <c r="IO69" s="97"/>
      <c r="IP69" s="97"/>
      <c r="IQ69" s="97"/>
      <c r="IR69" s="97"/>
      <c r="IS69" s="97"/>
      <c r="IT69" s="97"/>
      <c r="IU69" s="97"/>
      <c r="IV69" s="97"/>
      <c r="IW69" s="97"/>
    </row>
    <row r="70" spans="1:257" s="154" customFormat="1" ht="18" customHeight="1" x14ac:dyDescent="0.35">
      <c r="A70" s="162">
        <v>55</v>
      </c>
      <c r="B70" s="537"/>
      <c r="C70" s="513"/>
      <c r="D70" s="909" t="s">
        <v>617</v>
      </c>
      <c r="E70" s="205"/>
      <c r="F70" s="205"/>
      <c r="G70" s="538"/>
      <c r="H70" s="207"/>
      <c r="I70" s="917"/>
      <c r="J70" s="917"/>
      <c r="K70" s="917"/>
      <c r="L70" s="917"/>
      <c r="M70" s="917"/>
      <c r="N70" s="917"/>
      <c r="O70" s="1239"/>
      <c r="P70" s="920">
        <f>SUM(I70:N70)</f>
        <v>0</v>
      </c>
      <c r="Q70" s="894"/>
      <c r="R70" s="97"/>
      <c r="S70" s="97"/>
      <c r="T70" s="97"/>
      <c r="U70" s="97"/>
      <c r="V70" s="97"/>
      <c r="W70" s="97"/>
      <c r="X70" s="97"/>
      <c r="Y70" s="97"/>
      <c r="Z70" s="97"/>
      <c r="AA70" s="97"/>
      <c r="AB70" s="97"/>
      <c r="AC70" s="97"/>
      <c r="AD70" s="97"/>
      <c r="AE70" s="97"/>
      <c r="AF70" s="97"/>
      <c r="AG70" s="97"/>
      <c r="AH70" s="97"/>
      <c r="AI70" s="97"/>
      <c r="AJ70" s="97"/>
      <c r="AK70" s="97"/>
      <c r="AL70" s="97"/>
      <c r="AM70" s="97"/>
      <c r="AN70" s="97"/>
      <c r="AO70" s="97"/>
      <c r="AP70" s="97"/>
      <c r="AQ70" s="97"/>
      <c r="AR70" s="97"/>
      <c r="AS70" s="97"/>
      <c r="AT70" s="97"/>
      <c r="AU70" s="97"/>
      <c r="AV70" s="97"/>
      <c r="AW70" s="97"/>
      <c r="AX70" s="97"/>
      <c r="AY70" s="97"/>
      <c r="AZ70" s="97"/>
      <c r="BA70" s="97"/>
      <c r="BB70" s="97"/>
      <c r="BC70" s="97"/>
      <c r="BD70" s="97"/>
      <c r="BE70" s="97"/>
      <c r="BF70" s="97"/>
      <c r="BG70" s="97"/>
      <c r="BH70" s="97"/>
      <c r="BI70" s="97"/>
      <c r="BJ70" s="97"/>
      <c r="BK70" s="97"/>
      <c r="BL70" s="97"/>
      <c r="BM70" s="97"/>
      <c r="BN70" s="97"/>
      <c r="BO70" s="97"/>
      <c r="BP70" s="97"/>
      <c r="BQ70" s="97"/>
      <c r="BR70" s="97"/>
      <c r="BS70" s="97"/>
      <c r="BT70" s="97"/>
      <c r="BU70" s="97"/>
      <c r="BV70" s="97"/>
      <c r="BW70" s="97"/>
      <c r="BX70" s="97"/>
      <c r="BY70" s="97"/>
      <c r="BZ70" s="97"/>
      <c r="CA70" s="97"/>
      <c r="CB70" s="97"/>
      <c r="CC70" s="97"/>
      <c r="CD70" s="97"/>
      <c r="CE70" s="97"/>
      <c r="CF70" s="97"/>
      <c r="CG70" s="97"/>
      <c r="CH70" s="97"/>
      <c r="CI70" s="97"/>
      <c r="CJ70" s="97"/>
      <c r="CK70" s="97"/>
      <c r="CL70" s="97"/>
      <c r="CM70" s="97"/>
      <c r="CN70" s="97"/>
      <c r="CO70" s="97"/>
      <c r="CP70" s="97"/>
      <c r="CQ70" s="97"/>
      <c r="CR70" s="97"/>
      <c r="CS70" s="97"/>
      <c r="CT70" s="97"/>
      <c r="CU70" s="97"/>
      <c r="CV70" s="97"/>
      <c r="CW70" s="97"/>
      <c r="CX70" s="97"/>
      <c r="CY70" s="97"/>
      <c r="CZ70" s="97"/>
      <c r="DA70" s="97"/>
      <c r="DB70" s="97"/>
      <c r="DC70" s="97"/>
      <c r="DD70" s="97"/>
      <c r="DE70" s="97"/>
      <c r="DF70" s="97"/>
      <c r="DG70" s="97"/>
      <c r="DH70" s="97"/>
      <c r="DI70" s="97"/>
      <c r="DJ70" s="97"/>
      <c r="DK70" s="97"/>
      <c r="DL70" s="97"/>
      <c r="DM70" s="97"/>
      <c r="DN70" s="97"/>
      <c r="DO70" s="97"/>
      <c r="DP70" s="97"/>
      <c r="DQ70" s="97"/>
      <c r="DR70" s="97"/>
      <c r="DS70" s="97"/>
      <c r="DT70" s="97"/>
      <c r="DU70" s="97"/>
      <c r="DV70" s="97"/>
      <c r="DW70" s="97"/>
      <c r="DX70" s="97"/>
      <c r="DY70" s="97"/>
      <c r="DZ70" s="97"/>
      <c r="EA70" s="97"/>
      <c r="EB70" s="97"/>
      <c r="EC70" s="97"/>
      <c r="ED70" s="97"/>
      <c r="EE70" s="97"/>
      <c r="EF70" s="97"/>
      <c r="EG70" s="97"/>
      <c r="EH70" s="97"/>
      <c r="EI70" s="97"/>
      <c r="EJ70" s="97"/>
      <c r="EK70" s="97"/>
      <c r="EL70" s="97"/>
      <c r="EM70" s="97"/>
      <c r="EN70" s="97"/>
      <c r="EO70" s="97"/>
      <c r="EP70" s="97"/>
      <c r="EQ70" s="97"/>
      <c r="ER70" s="97"/>
      <c r="ES70" s="97"/>
      <c r="ET70" s="97"/>
      <c r="EU70" s="97"/>
      <c r="EV70" s="97"/>
      <c r="EW70" s="97"/>
      <c r="EX70" s="97"/>
      <c r="EY70" s="97"/>
      <c r="EZ70" s="97"/>
      <c r="FA70" s="97"/>
      <c r="FB70" s="97"/>
      <c r="FC70" s="97"/>
      <c r="FD70" s="97"/>
      <c r="FE70" s="97"/>
      <c r="FF70" s="97"/>
      <c r="FG70" s="97"/>
      <c r="FH70" s="97"/>
      <c r="FI70" s="97"/>
      <c r="FJ70" s="97"/>
      <c r="FK70" s="97"/>
      <c r="FL70" s="97"/>
      <c r="FM70" s="97"/>
      <c r="FN70" s="97"/>
      <c r="FO70" s="97"/>
      <c r="FP70" s="97"/>
      <c r="FQ70" s="97"/>
      <c r="FR70" s="97"/>
      <c r="FS70" s="97"/>
      <c r="FT70" s="97"/>
      <c r="FU70" s="97"/>
      <c r="FV70" s="97"/>
      <c r="FW70" s="97"/>
      <c r="FX70" s="97"/>
      <c r="FY70" s="97"/>
      <c r="FZ70" s="97"/>
      <c r="GA70" s="97"/>
      <c r="GB70" s="97"/>
      <c r="GC70" s="97"/>
      <c r="GD70" s="97"/>
      <c r="GE70" s="97"/>
      <c r="GF70" s="97"/>
      <c r="GG70" s="97"/>
      <c r="GH70" s="97"/>
      <c r="GI70" s="97"/>
      <c r="GJ70" s="97"/>
      <c r="GK70" s="97"/>
      <c r="GL70" s="97"/>
      <c r="GM70" s="97"/>
      <c r="GN70" s="97"/>
      <c r="GO70" s="97"/>
      <c r="GP70" s="97"/>
      <c r="GQ70" s="97"/>
      <c r="GR70" s="97"/>
      <c r="GS70" s="97"/>
      <c r="GT70" s="97"/>
      <c r="GU70" s="97"/>
      <c r="GV70" s="97"/>
      <c r="GW70" s="97"/>
      <c r="GX70" s="97"/>
      <c r="GY70" s="97"/>
      <c r="GZ70" s="97"/>
      <c r="HA70" s="97"/>
      <c r="HB70" s="97"/>
      <c r="HC70" s="97"/>
      <c r="HD70" s="97"/>
      <c r="HE70" s="97"/>
      <c r="HF70" s="97"/>
      <c r="HG70" s="97"/>
      <c r="HH70" s="97"/>
      <c r="HI70" s="97"/>
      <c r="HJ70" s="97"/>
      <c r="HK70" s="97"/>
      <c r="HL70" s="97"/>
      <c r="HM70" s="97"/>
      <c r="HN70" s="97"/>
      <c r="HO70" s="97"/>
      <c r="HP70" s="97"/>
      <c r="HQ70" s="97"/>
      <c r="HR70" s="97"/>
      <c r="HS70" s="97"/>
      <c r="HT70" s="97"/>
      <c r="HU70" s="97"/>
      <c r="HV70" s="97"/>
      <c r="HW70" s="97"/>
      <c r="HX70" s="97"/>
      <c r="HY70" s="97"/>
      <c r="HZ70" s="97"/>
      <c r="IA70" s="97"/>
      <c r="IB70" s="97"/>
      <c r="IC70" s="97"/>
      <c r="ID70" s="97"/>
      <c r="IE70" s="97"/>
      <c r="IF70" s="97"/>
      <c r="IG70" s="97"/>
      <c r="IH70" s="97"/>
      <c r="II70" s="97"/>
      <c r="IJ70" s="97"/>
      <c r="IK70" s="97"/>
      <c r="IL70" s="97"/>
      <c r="IM70" s="97"/>
      <c r="IN70" s="97"/>
      <c r="IO70" s="97"/>
      <c r="IP70" s="97"/>
      <c r="IQ70" s="97"/>
      <c r="IR70" s="97"/>
      <c r="IS70" s="97"/>
      <c r="IT70" s="97"/>
      <c r="IU70" s="97"/>
      <c r="IV70" s="97"/>
      <c r="IW70" s="97"/>
    </row>
    <row r="71" spans="1:257" s="154" customFormat="1" ht="18" customHeight="1" x14ac:dyDescent="0.35">
      <c r="A71" s="162">
        <v>56</v>
      </c>
      <c r="B71" s="537"/>
      <c r="C71" s="513"/>
      <c r="D71" s="910" t="s">
        <v>873</v>
      </c>
      <c r="E71" s="205"/>
      <c r="F71" s="205"/>
      <c r="G71" s="538"/>
      <c r="H71" s="207"/>
      <c r="I71" s="914">
        <f>SUM(I69:I70)</f>
        <v>150</v>
      </c>
      <c r="J71" s="914">
        <f>SUM(J69:J70)</f>
        <v>60</v>
      </c>
      <c r="K71" s="914">
        <f>SUM(K69:K70)</f>
        <v>18190</v>
      </c>
      <c r="L71" s="914"/>
      <c r="M71" s="914"/>
      <c r="N71" s="915"/>
      <c r="O71" s="538"/>
      <c r="P71" s="919">
        <f>SUM(I71:O71)</f>
        <v>18400</v>
      </c>
      <c r="Q71" s="894"/>
      <c r="R71" s="97"/>
      <c r="S71" s="97"/>
      <c r="T71" s="97"/>
      <c r="U71" s="97"/>
      <c r="V71" s="97"/>
      <c r="W71" s="97"/>
      <c r="X71" s="97"/>
      <c r="Y71" s="97"/>
      <c r="Z71" s="97"/>
      <c r="AA71" s="97"/>
      <c r="AB71" s="97"/>
      <c r="AC71" s="97"/>
      <c r="AD71" s="97"/>
      <c r="AE71" s="97"/>
      <c r="AF71" s="97"/>
      <c r="AG71" s="97"/>
      <c r="AH71" s="97"/>
      <c r="AI71" s="97"/>
      <c r="AJ71" s="97"/>
      <c r="AK71" s="97"/>
      <c r="AL71" s="97"/>
      <c r="AM71" s="97"/>
      <c r="AN71" s="97"/>
      <c r="AO71" s="97"/>
      <c r="AP71" s="97"/>
      <c r="AQ71" s="97"/>
      <c r="AR71" s="97"/>
      <c r="AS71" s="97"/>
      <c r="AT71" s="97"/>
      <c r="AU71" s="97"/>
      <c r="AV71" s="97"/>
      <c r="AW71" s="97"/>
      <c r="AX71" s="97"/>
      <c r="AY71" s="97"/>
      <c r="AZ71" s="97"/>
      <c r="BA71" s="97"/>
      <c r="BB71" s="97"/>
      <c r="BC71" s="97"/>
      <c r="BD71" s="97"/>
      <c r="BE71" s="97"/>
      <c r="BF71" s="97"/>
      <c r="BG71" s="97"/>
      <c r="BH71" s="97"/>
      <c r="BI71" s="97"/>
      <c r="BJ71" s="97"/>
      <c r="BK71" s="97"/>
      <c r="BL71" s="97"/>
      <c r="BM71" s="97"/>
      <c r="BN71" s="97"/>
      <c r="BO71" s="97"/>
      <c r="BP71" s="97"/>
      <c r="BQ71" s="97"/>
      <c r="BR71" s="97"/>
      <c r="BS71" s="97"/>
      <c r="BT71" s="97"/>
      <c r="BU71" s="97"/>
      <c r="BV71" s="97"/>
      <c r="BW71" s="97"/>
      <c r="BX71" s="97"/>
      <c r="BY71" s="97"/>
      <c r="BZ71" s="97"/>
      <c r="CA71" s="97"/>
      <c r="CB71" s="97"/>
      <c r="CC71" s="97"/>
      <c r="CD71" s="97"/>
      <c r="CE71" s="97"/>
      <c r="CF71" s="97"/>
      <c r="CG71" s="97"/>
      <c r="CH71" s="97"/>
      <c r="CI71" s="97"/>
      <c r="CJ71" s="97"/>
      <c r="CK71" s="97"/>
      <c r="CL71" s="97"/>
      <c r="CM71" s="97"/>
      <c r="CN71" s="97"/>
      <c r="CO71" s="97"/>
      <c r="CP71" s="97"/>
      <c r="CQ71" s="97"/>
      <c r="CR71" s="97"/>
      <c r="CS71" s="97"/>
      <c r="CT71" s="97"/>
      <c r="CU71" s="97"/>
      <c r="CV71" s="97"/>
      <c r="CW71" s="97"/>
      <c r="CX71" s="97"/>
      <c r="CY71" s="97"/>
      <c r="CZ71" s="97"/>
      <c r="DA71" s="97"/>
      <c r="DB71" s="97"/>
      <c r="DC71" s="97"/>
      <c r="DD71" s="97"/>
      <c r="DE71" s="97"/>
      <c r="DF71" s="97"/>
      <c r="DG71" s="97"/>
      <c r="DH71" s="97"/>
      <c r="DI71" s="97"/>
      <c r="DJ71" s="97"/>
      <c r="DK71" s="97"/>
      <c r="DL71" s="97"/>
      <c r="DM71" s="97"/>
      <c r="DN71" s="97"/>
      <c r="DO71" s="97"/>
      <c r="DP71" s="97"/>
      <c r="DQ71" s="97"/>
      <c r="DR71" s="97"/>
      <c r="DS71" s="97"/>
      <c r="DT71" s="97"/>
      <c r="DU71" s="97"/>
      <c r="DV71" s="97"/>
      <c r="DW71" s="97"/>
      <c r="DX71" s="97"/>
      <c r="DY71" s="97"/>
      <c r="DZ71" s="97"/>
      <c r="EA71" s="97"/>
      <c r="EB71" s="97"/>
      <c r="EC71" s="97"/>
      <c r="ED71" s="97"/>
      <c r="EE71" s="97"/>
      <c r="EF71" s="97"/>
      <c r="EG71" s="97"/>
      <c r="EH71" s="97"/>
      <c r="EI71" s="97"/>
      <c r="EJ71" s="97"/>
      <c r="EK71" s="97"/>
      <c r="EL71" s="97"/>
      <c r="EM71" s="97"/>
      <c r="EN71" s="97"/>
      <c r="EO71" s="97"/>
      <c r="EP71" s="97"/>
      <c r="EQ71" s="97"/>
      <c r="ER71" s="97"/>
      <c r="ES71" s="97"/>
      <c r="ET71" s="97"/>
      <c r="EU71" s="97"/>
      <c r="EV71" s="97"/>
      <c r="EW71" s="97"/>
      <c r="EX71" s="97"/>
      <c r="EY71" s="97"/>
      <c r="EZ71" s="97"/>
      <c r="FA71" s="97"/>
      <c r="FB71" s="97"/>
      <c r="FC71" s="97"/>
      <c r="FD71" s="97"/>
      <c r="FE71" s="97"/>
      <c r="FF71" s="97"/>
      <c r="FG71" s="97"/>
      <c r="FH71" s="97"/>
      <c r="FI71" s="97"/>
      <c r="FJ71" s="97"/>
      <c r="FK71" s="97"/>
      <c r="FL71" s="97"/>
      <c r="FM71" s="97"/>
      <c r="FN71" s="97"/>
      <c r="FO71" s="97"/>
      <c r="FP71" s="97"/>
      <c r="FQ71" s="97"/>
      <c r="FR71" s="97"/>
      <c r="FS71" s="97"/>
      <c r="FT71" s="97"/>
      <c r="FU71" s="97"/>
      <c r="FV71" s="97"/>
      <c r="FW71" s="97"/>
      <c r="FX71" s="97"/>
      <c r="FY71" s="97"/>
      <c r="FZ71" s="97"/>
      <c r="GA71" s="97"/>
      <c r="GB71" s="97"/>
      <c r="GC71" s="97"/>
      <c r="GD71" s="97"/>
      <c r="GE71" s="97"/>
      <c r="GF71" s="97"/>
      <c r="GG71" s="97"/>
      <c r="GH71" s="97"/>
      <c r="GI71" s="97"/>
      <c r="GJ71" s="97"/>
      <c r="GK71" s="97"/>
      <c r="GL71" s="97"/>
      <c r="GM71" s="97"/>
      <c r="GN71" s="97"/>
      <c r="GO71" s="97"/>
      <c r="GP71" s="97"/>
      <c r="GQ71" s="97"/>
      <c r="GR71" s="97"/>
      <c r="GS71" s="97"/>
      <c r="GT71" s="97"/>
      <c r="GU71" s="97"/>
      <c r="GV71" s="97"/>
      <c r="GW71" s="97"/>
      <c r="GX71" s="97"/>
      <c r="GY71" s="97"/>
      <c r="GZ71" s="97"/>
      <c r="HA71" s="97"/>
      <c r="HB71" s="97"/>
      <c r="HC71" s="97"/>
      <c r="HD71" s="97"/>
      <c r="HE71" s="97"/>
      <c r="HF71" s="97"/>
      <c r="HG71" s="97"/>
      <c r="HH71" s="97"/>
      <c r="HI71" s="97"/>
      <c r="HJ71" s="97"/>
      <c r="HK71" s="97"/>
      <c r="HL71" s="97"/>
      <c r="HM71" s="97"/>
      <c r="HN71" s="97"/>
      <c r="HO71" s="97"/>
      <c r="HP71" s="97"/>
      <c r="HQ71" s="97"/>
      <c r="HR71" s="97"/>
      <c r="HS71" s="97"/>
      <c r="HT71" s="97"/>
      <c r="HU71" s="97"/>
      <c r="HV71" s="97"/>
      <c r="HW71" s="97"/>
      <c r="HX71" s="97"/>
      <c r="HY71" s="97"/>
      <c r="HZ71" s="97"/>
      <c r="IA71" s="97"/>
      <c r="IB71" s="97"/>
      <c r="IC71" s="97"/>
      <c r="ID71" s="97"/>
      <c r="IE71" s="97"/>
      <c r="IF71" s="97"/>
      <c r="IG71" s="97"/>
      <c r="IH71" s="97"/>
      <c r="II71" s="97"/>
      <c r="IJ71" s="97"/>
      <c r="IK71" s="97"/>
      <c r="IL71" s="97"/>
      <c r="IM71" s="97"/>
      <c r="IN71" s="97"/>
      <c r="IO71" s="97"/>
      <c r="IP71" s="97"/>
      <c r="IQ71" s="97"/>
      <c r="IR71" s="97"/>
      <c r="IS71" s="97"/>
      <c r="IT71" s="97"/>
      <c r="IU71" s="97"/>
      <c r="IV71" s="97"/>
      <c r="IW71" s="97"/>
    </row>
    <row r="72" spans="1:257" s="154" customFormat="1" ht="22.5" customHeight="1" x14ac:dyDescent="0.35">
      <c r="A72" s="162">
        <v>57</v>
      </c>
      <c r="B72" s="537"/>
      <c r="C72" s="643">
        <v>28</v>
      </c>
      <c r="D72" s="161" t="s">
        <v>493</v>
      </c>
      <c r="E72" s="512">
        <f>F72+G72+P76+Q73</f>
        <v>650</v>
      </c>
      <c r="F72" s="205"/>
      <c r="G72" s="541"/>
      <c r="H72" s="540" t="s">
        <v>23</v>
      </c>
      <c r="I72" s="514"/>
      <c r="J72" s="514"/>
      <c r="K72" s="514"/>
      <c r="L72" s="514"/>
      <c r="M72" s="514"/>
      <c r="N72" s="539"/>
      <c r="O72" s="1240"/>
      <c r="P72" s="203"/>
      <c r="Q72" s="202"/>
      <c r="R72" s="97"/>
      <c r="S72" s="97"/>
      <c r="T72" s="97"/>
      <c r="U72" s="97"/>
      <c r="V72" s="97"/>
      <c r="W72" s="97"/>
      <c r="X72" s="97"/>
      <c r="Y72" s="97"/>
      <c r="Z72" s="97"/>
      <c r="AA72" s="97"/>
      <c r="AB72" s="97"/>
      <c r="AC72" s="97"/>
      <c r="AD72" s="97"/>
      <c r="AE72" s="97"/>
      <c r="AF72" s="97"/>
      <c r="AG72" s="97"/>
      <c r="AH72" s="97"/>
      <c r="AI72" s="97"/>
      <c r="AJ72" s="97"/>
      <c r="AK72" s="97"/>
      <c r="AL72" s="97"/>
      <c r="AM72" s="97"/>
      <c r="AN72" s="97"/>
      <c r="AO72" s="97"/>
      <c r="AP72" s="97"/>
      <c r="AQ72" s="97"/>
      <c r="AR72" s="97"/>
      <c r="AS72" s="97"/>
      <c r="AT72" s="97"/>
      <c r="AU72" s="97"/>
      <c r="AV72" s="97"/>
      <c r="AW72" s="97"/>
      <c r="AX72" s="97"/>
      <c r="AY72" s="97"/>
      <c r="AZ72" s="97"/>
      <c r="BA72" s="97"/>
      <c r="BB72" s="97"/>
      <c r="BC72" s="97"/>
      <c r="BD72" s="97"/>
      <c r="BE72" s="97"/>
      <c r="BF72" s="97"/>
      <c r="BG72" s="97"/>
      <c r="BH72" s="97"/>
      <c r="BI72" s="97"/>
      <c r="BJ72" s="97"/>
      <c r="BK72" s="97"/>
      <c r="BL72" s="97"/>
      <c r="BM72" s="97"/>
      <c r="BN72" s="97"/>
      <c r="BO72" s="97"/>
      <c r="BP72" s="97"/>
      <c r="BQ72" s="97"/>
      <c r="BR72" s="97"/>
      <c r="BS72" s="97"/>
      <c r="BT72" s="97"/>
      <c r="BU72" s="97"/>
      <c r="BV72" s="97"/>
      <c r="BW72" s="97"/>
      <c r="BX72" s="97"/>
      <c r="BY72" s="97"/>
      <c r="BZ72" s="97"/>
      <c r="CA72" s="97"/>
      <c r="CB72" s="97"/>
      <c r="CC72" s="97"/>
      <c r="CD72" s="97"/>
      <c r="CE72" s="97"/>
      <c r="CF72" s="97"/>
      <c r="CG72" s="97"/>
      <c r="CH72" s="97"/>
      <c r="CI72" s="97"/>
      <c r="CJ72" s="97"/>
      <c r="CK72" s="97"/>
      <c r="CL72" s="97"/>
      <c r="CM72" s="97"/>
      <c r="CN72" s="97"/>
      <c r="CO72" s="97"/>
      <c r="CP72" s="97"/>
      <c r="CQ72" s="97"/>
      <c r="CR72" s="97"/>
      <c r="CS72" s="97"/>
      <c r="CT72" s="97"/>
      <c r="CU72" s="97"/>
      <c r="CV72" s="97"/>
      <c r="CW72" s="97"/>
      <c r="CX72" s="97"/>
      <c r="CY72" s="97"/>
      <c r="CZ72" s="97"/>
      <c r="DA72" s="97"/>
      <c r="DB72" s="97"/>
      <c r="DC72" s="97"/>
      <c r="DD72" s="97"/>
      <c r="DE72" s="97"/>
      <c r="DF72" s="97"/>
      <c r="DG72" s="97"/>
      <c r="DH72" s="97"/>
      <c r="DI72" s="97"/>
      <c r="DJ72" s="97"/>
      <c r="DK72" s="97"/>
      <c r="DL72" s="97"/>
      <c r="DM72" s="97"/>
      <c r="DN72" s="97"/>
      <c r="DO72" s="97"/>
      <c r="DP72" s="97"/>
      <c r="DQ72" s="97"/>
      <c r="DR72" s="97"/>
      <c r="DS72" s="97"/>
      <c r="DT72" s="97"/>
      <c r="DU72" s="97"/>
      <c r="DV72" s="97"/>
      <c r="DW72" s="97"/>
      <c r="DX72" s="97"/>
      <c r="DY72" s="97"/>
      <c r="DZ72" s="97"/>
      <c r="EA72" s="97"/>
      <c r="EB72" s="97"/>
      <c r="EC72" s="97"/>
      <c r="ED72" s="97"/>
      <c r="EE72" s="97"/>
      <c r="EF72" s="97"/>
      <c r="EG72" s="97"/>
      <c r="EH72" s="97"/>
      <c r="EI72" s="97"/>
      <c r="EJ72" s="97"/>
      <c r="EK72" s="97"/>
      <c r="EL72" s="97"/>
      <c r="EM72" s="97"/>
      <c r="EN72" s="97"/>
      <c r="EO72" s="97"/>
      <c r="EP72" s="97"/>
      <c r="EQ72" s="97"/>
      <c r="ER72" s="97"/>
      <c r="ES72" s="97"/>
      <c r="ET72" s="97"/>
      <c r="EU72" s="97"/>
      <c r="EV72" s="97"/>
      <c r="EW72" s="97"/>
      <c r="EX72" s="97"/>
      <c r="EY72" s="97"/>
      <c r="EZ72" s="97"/>
      <c r="FA72" s="97"/>
      <c r="FB72" s="97"/>
      <c r="FC72" s="97"/>
      <c r="FD72" s="97"/>
      <c r="FE72" s="97"/>
      <c r="FF72" s="97"/>
      <c r="FG72" s="97"/>
      <c r="FH72" s="97"/>
      <c r="FI72" s="97"/>
      <c r="FJ72" s="97"/>
      <c r="FK72" s="97"/>
      <c r="FL72" s="97"/>
      <c r="FM72" s="97"/>
      <c r="FN72" s="97"/>
      <c r="FO72" s="97"/>
      <c r="FP72" s="97"/>
      <c r="FQ72" s="97"/>
      <c r="FR72" s="97"/>
      <c r="FS72" s="97"/>
      <c r="FT72" s="97"/>
      <c r="FU72" s="97"/>
      <c r="FV72" s="97"/>
      <c r="FW72" s="97"/>
      <c r="FX72" s="97"/>
      <c r="FY72" s="97"/>
      <c r="FZ72" s="97"/>
      <c r="GA72" s="97"/>
      <c r="GB72" s="97"/>
      <c r="GC72" s="97"/>
      <c r="GD72" s="97"/>
      <c r="GE72" s="97"/>
      <c r="GF72" s="97"/>
      <c r="GG72" s="97"/>
      <c r="GH72" s="97"/>
      <c r="GI72" s="97"/>
      <c r="GJ72" s="97"/>
      <c r="GK72" s="97"/>
      <c r="GL72" s="97"/>
      <c r="GM72" s="97"/>
      <c r="GN72" s="97"/>
      <c r="GO72" s="97"/>
      <c r="GP72" s="97"/>
      <c r="GQ72" s="97"/>
      <c r="GR72" s="97"/>
      <c r="GS72" s="97"/>
      <c r="GT72" s="97"/>
      <c r="GU72" s="97"/>
      <c r="GV72" s="97"/>
      <c r="GW72" s="97"/>
      <c r="GX72" s="97"/>
      <c r="GY72" s="97"/>
      <c r="GZ72" s="97"/>
      <c r="HA72" s="97"/>
      <c r="HB72" s="97"/>
      <c r="HC72" s="97"/>
      <c r="HD72" s="97"/>
      <c r="HE72" s="97"/>
      <c r="HF72" s="97"/>
      <c r="HG72" s="97"/>
      <c r="HH72" s="97"/>
      <c r="HI72" s="97"/>
      <c r="HJ72" s="97"/>
      <c r="HK72" s="97"/>
      <c r="HL72" s="97"/>
      <c r="HM72" s="97"/>
      <c r="HN72" s="97"/>
      <c r="HO72" s="97"/>
      <c r="HP72" s="97"/>
      <c r="HQ72" s="97"/>
      <c r="HR72" s="97"/>
      <c r="HS72" s="97"/>
      <c r="HT72" s="97"/>
      <c r="HU72" s="97"/>
      <c r="HV72" s="97"/>
      <c r="HW72" s="97"/>
      <c r="HX72" s="97"/>
      <c r="HY72" s="97"/>
      <c r="HZ72" s="97"/>
      <c r="IA72" s="97"/>
      <c r="IB72" s="97"/>
      <c r="IC72" s="97"/>
      <c r="ID72" s="97"/>
      <c r="IE72" s="97"/>
      <c r="IF72" s="97"/>
      <c r="IG72" s="97"/>
      <c r="IH72" s="97"/>
      <c r="II72" s="97"/>
      <c r="IJ72" s="97"/>
      <c r="IK72" s="97"/>
      <c r="IL72" s="97"/>
      <c r="IM72" s="97"/>
      <c r="IN72" s="97"/>
      <c r="IO72" s="97"/>
      <c r="IP72" s="97"/>
      <c r="IQ72" s="97"/>
      <c r="IR72" s="97"/>
      <c r="IS72" s="97"/>
      <c r="IT72" s="97"/>
      <c r="IU72" s="97"/>
      <c r="IV72" s="97"/>
      <c r="IW72" s="97"/>
    </row>
    <row r="73" spans="1:257" s="154" customFormat="1" ht="18" customHeight="1" x14ac:dyDescent="0.35">
      <c r="A73" s="162">
        <v>58</v>
      </c>
      <c r="B73" s="537"/>
      <c r="C73" s="513"/>
      <c r="D73" s="204" t="s">
        <v>239</v>
      </c>
      <c r="E73" s="205"/>
      <c r="F73" s="205"/>
      <c r="G73" s="538"/>
      <c r="H73" s="207"/>
      <c r="I73" s="514"/>
      <c r="J73" s="514"/>
      <c r="K73" s="514">
        <v>650</v>
      </c>
      <c r="L73" s="514"/>
      <c r="M73" s="514"/>
      <c r="N73" s="539"/>
      <c r="O73" s="1240"/>
      <c r="P73" s="203">
        <f>SUM(I73:N73)</f>
        <v>650</v>
      </c>
      <c r="Q73" s="542"/>
      <c r="R73" s="97"/>
      <c r="S73" s="97"/>
      <c r="T73" s="97"/>
      <c r="U73" s="97"/>
      <c r="V73" s="97"/>
      <c r="W73" s="97"/>
      <c r="X73" s="97"/>
      <c r="Y73" s="97"/>
      <c r="Z73" s="97"/>
      <c r="AA73" s="97"/>
      <c r="AB73" s="97"/>
      <c r="AC73" s="97"/>
      <c r="AD73" s="97"/>
      <c r="AE73" s="97"/>
      <c r="AF73" s="97"/>
      <c r="AG73" s="97"/>
      <c r="AH73" s="97"/>
      <c r="AI73" s="97"/>
      <c r="AJ73" s="97"/>
      <c r="AK73" s="97"/>
      <c r="AL73" s="97"/>
      <c r="AM73" s="97"/>
      <c r="AN73" s="97"/>
      <c r="AO73" s="97"/>
      <c r="AP73" s="97"/>
      <c r="AQ73" s="97"/>
      <c r="AR73" s="97"/>
      <c r="AS73" s="97"/>
      <c r="AT73" s="97"/>
      <c r="AU73" s="97"/>
      <c r="AV73" s="97"/>
      <c r="AW73" s="97"/>
      <c r="AX73" s="97"/>
      <c r="AY73" s="97"/>
      <c r="AZ73" s="97"/>
      <c r="BA73" s="97"/>
      <c r="BB73" s="97"/>
      <c r="BC73" s="97"/>
      <c r="BD73" s="97"/>
      <c r="BE73" s="97"/>
      <c r="BF73" s="97"/>
      <c r="BG73" s="97"/>
      <c r="BH73" s="97"/>
      <c r="BI73" s="97"/>
      <c r="BJ73" s="97"/>
      <c r="BK73" s="97"/>
      <c r="BL73" s="97"/>
      <c r="BM73" s="97"/>
      <c r="BN73" s="97"/>
      <c r="BO73" s="97"/>
      <c r="BP73" s="97"/>
      <c r="BQ73" s="97"/>
      <c r="BR73" s="97"/>
      <c r="BS73" s="97"/>
      <c r="BT73" s="97"/>
      <c r="BU73" s="97"/>
      <c r="BV73" s="97"/>
      <c r="BW73" s="97"/>
      <c r="BX73" s="97"/>
      <c r="BY73" s="97"/>
      <c r="BZ73" s="97"/>
      <c r="CA73" s="97"/>
      <c r="CB73" s="97"/>
      <c r="CC73" s="97"/>
      <c r="CD73" s="97"/>
      <c r="CE73" s="97"/>
      <c r="CF73" s="97"/>
      <c r="CG73" s="97"/>
      <c r="CH73" s="97"/>
      <c r="CI73" s="97"/>
      <c r="CJ73" s="97"/>
      <c r="CK73" s="97"/>
      <c r="CL73" s="97"/>
      <c r="CM73" s="97"/>
      <c r="CN73" s="97"/>
      <c r="CO73" s="97"/>
      <c r="CP73" s="97"/>
      <c r="CQ73" s="97"/>
      <c r="CR73" s="97"/>
      <c r="CS73" s="97"/>
      <c r="CT73" s="97"/>
      <c r="CU73" s="97"/>
      <c r="CV73" s="97"/>
      <c r="CW73" s="97"/>
      <c r="CX73" s="97"/>
      <c r="CY73" s="97"/>
      <c r="CZ73" s="97"/>
      <c r="DA73" s="97"/>
      <c r="DB73" s="97"/>
      <c r="DC73" s="97"/>
      <c r="DD73" s="97"/>
      <c r="DE73" s="97"/>
      <c r="DF73" s="97"/>
      <c r="DG73" s="97"/>
      <c r="DH73" s="97"/>
      <c r="DI73" s="97"/>
      <c r="DJ73" s="97"/>
      <c r="DK73" s="97"/>
      <c r="DL73" s="97"/>
      <c r="DM73" s="97"/>
      <c r="DN73" s="97"/>
      <c r="DO73" s="97"/>
      <c r="DP73" s="97"/>
      <c r="DQ73" s="97"/>
      <c r="DR73" s="97"/>
      <c r="DS73" s="97"/>
      <c r="DT73" s="97"/>
      <c r="DU73" s="97"/>
      <c r="DV73" s="97"/>
      <c r="DW73" s="97"/>
      <c r="DX73" s="97"/>
      <c r="DY73" s="97"/>
      <c r="DZ73" s="97"/>
      <c r="EA73" s="97"/>
      <c r="EB73" s="97"/>
      <c r="EC73" s="97"/>
      <c r="ED73" s="97"/>
      <c r="EE73" s="97"/>
      <c r="EF73" s="97"/>
      <c r="EG73" s="97"/>
      <c r="EH73" s="97"/>
      <c r="EI73" s="97"/>
      <c r="EJ73" s="97"/>
      <c r="EK73" s="97"/>
      <c r="EL73" s="97"/>
      <c r="EM73" s="97"/>
      <c r="EN73" s="97"/>
      <c r="EO73" s="97"/>
      <c r="EP73" s="97"/>
      <c r="EQ73" s="97"/>
      <c r="ER73" s="97"/>
      <c r="ES73" s="97"/>
      <c r="ET73" s="97"/>
      <c r="EU73" s="97"/>
      <c r="EV73" s="97"/>
      <c r="EW73" s="97"/>
      <c r="EX73" s="97"/>
      <c r="EY73" s="97"/>
      <c r="EZ73" s="97"/>
      <c r="FA73" s="97"/>
      <c r="FB73" s="97"/>
      <c r="FC73" s="97"/>
      <c r="FD73" s="97"/>
      <c r="FE73" s="97"/>
      <c r="FF73" s="97"/>
      <c r="FG73" s="97"/>
      <c r="FH73" s="97"/>
      <c r="FI73" s="97"/>
      <c r="FJ73" s="97"/>
      <c r="FK73" s="97"/>
      <c r="FL73" s="97"/>
      <c r="FM73" s="97"/>
      <c r="FN73" s="97"/>
      <c r="FO73" s="97"/>
      <c r="FP73" s="97"/>
      <c r="FQ73" s="97"/>
      <c r="FR73" s="97"/>
      <c r="FS73" s="97"/>
      <c r="FT73" s="97"/>
      <c r="FU73" s="97"/>
      <c r="FV73" s="97"/>
      <c r="FW73" s="97"/>
      <c r="FX73" s="97"/>
      <c r="FY73" s="97"/>
      <c r="FZ73" s="97"/>
      <c r="GA73" s="97"/>
      <c r="GB73" s="97"/>
      <c r="GC73" s="97"/>
      <c r="GD73" s="97"/>
      <c r="GE73" s="97"/>
      <c r="GF73" s="97"/>
      <c r="GG73" s="97"/>
      <c r="GH73" s="97"/>
      <c r="GI73" s="97"/>
      <c r="GJ73" s="97"/>
      <c r="GK73" s="97"/>
      <c r="GL73" s="97"/>
      <c r="GM73" s="97"/>
      <c r="GN73" s="97"/>
      <c r="GO73" s="97"/>
      <c r="GP73" s="97"/>
      <c r="GQ73" s="97"/>
      <c r="GR73" s="97"/>
      <c r="GS73" s="97"/>
      <c r="GT73" s="97"/>
      <c r="GU73" s="97"/>
      <c r="GV73" s="97"/>
      <c r="GW73" s="97"/>
      <c r="GX73" s="97"/>
      <c r="GY73" s="97"/>
      <c r="GZ73" s="97"/>
      <c r="HA73" s="97"/>
      <c r="HB73" s="97"/>
      <c r="HC73" s="97"/>
      <c r="HD73" s="97"/>
      <c r="HE73" s="97"/>
      <c r="HF73" s="97"/>
      <c r="HG73" s="97"/>
      <c r="HH73" s="97"/>
      <c r="HI73" s="97"/>
      <c r="HJ73" s="97"/>
      <c r="HK73" s="97"/>
      <c r="HL73" s="97"/>
      <c r="HM73" s="97"/>
      <c r="HN73" s="97"/>
      <c r="HO73" s="97"/>
      <c r="HP73" s="97"/>
      <c r="HQ73" s="97"/>
      <c r="HR73" s="97"/>
      <c r="HS73" s="97"/>
      <c r="HT73" s="97"/>
      <c r="HU73" s="97"/>
      <c r="HV73" s="97"/>
      <c r="HW73" s="97"/>
      <c r="HX73" s="97"/>
      <c r="HY73" s="97"/>
      <c r="HZ73" s="97"/>
      <c r="IA73" s="97"/>
      <c r="IB73" s="97"/>
      <c r="IC73" s="97"/>
      <c r="ID73" s="97"/>
      <c r="IE73" s="97"/>
      <c r="IF73" s="97"/>
      <c r="IG73" s="97"/>
      <c r="IH73" s="97"/>
      <c r="II73" s="97"/>
      <c r="IJ73" s="97"/>
      <c r="IK73" s="97"/>
      <c r="IL73" s="97"/>
      <c r="IM73" s="97"/>
      <c r="IN73" s="97"/>
      <c r="IO73" s="97"/>
      <c r="IP73" s="97"/>
      <c r="IQ73" s="97"/>
      <c r="IR73" s="97"/>
      <c r="IS73" s="97"/>
      <c r="IT73" s="97"/>
      <c r="IU73" s="97"/>
      <c r="IV73" s="97"/>
      <c r="IW73" s="97"/>
    </row>
    <row r="74" spans="1:257" s="154" customFormat="1" ht="18" customHeight="1" x14ac:dyDescent="0.35">
      <c r="A74" s="162">
        <v>59</v>
      </c>
      <c r="B74" s="537"/>
      <c r="C74" s="513"/>
      <c r="D74" s="910" t="s">
        <v>839</v>
      </c>
      <c r="E74" s="205"/>
      <c r="F74" s="205"/>
      <c r="G74" s="538"/>
      <c r="H74" s="207"/>
      <c r="I74" s="514"/>
      <c r="J74" s="514"/>
      <c r="K74" s="914">
        <v>650</v>
      </c>
      <c r="L74" s="914"/>
      <c r="M74" s="914"/>
      <c r="N74" s="915"/>
      <c r="O74" s="538"/>
      <c r="P74" s="919">
        <f>SUM(I74:N74)</f>
        <v>650</v>
      </c>
      <c r="Q74" s="894"/>
      <c r="R74" s="97"/>
      <c r="S74" s="97"/>
      <c r="T74" s="97"/>
      <c r="U74" s="97"/>
      <c r="V74" s="97"/>
      <c r="W74" s="97"/>
      <c r="X74" s="97"/>
      <c r="Y74" s="97"/>
      <c r="Z74" s="97"/>
      <c r="AA74" s="97"/>
      <c r="AB74" s="97"/>
      <c r="AC74" s="97"/>
      <c r="AD74" s="97"/>
      <c r="AE74" s="97"/>
      <c r="AF74" s="97"/>
      <c r="AG74" s="97"/>
      <c r="AH74" s="97"/>
      <c r="AI74" s="97"/>
      <c r="AJ74" s="97"/>
      <c r="AK74" s="97"/>
      <c r="AL74" s="97"/>
      <c r="AM74" s="97"/>
      <c r="AN74" s="97"/>
      <c r="AO74" s="97"/>
      <c r="AP74" s="97"/>
      <c r="AQ74" s="97"/>
      <c r="AR74" s="97"/>
      <c r="AS74" s="97"/>
      <c r="AT74" s="97"/>
      <c r="AU74" s="97"/>
      <c r="AV74" s="97"/>
      <c r="AW74" s="97"/>
      <c r="AX74" s="97"/>
      <c r="AY74" s="97"/>
      <c r="AZ74" s="97"/>
      <c r="BA74" s="97"/>
      <c r="BB74" s="97"/>
      <c r="BC74" s="97"/>
      <c r="BD74" s="97"/>
      <c r="BE74" s="97"/>
      <c r="BF74" s="97"/>
      <c r="BG74" s="97"/>
      <c r="BH74" s="97"/>
      <c r="BI74" s="97"/>
      <c r="BJ74" s="97"/>
      <c r="BK74" s="97"/>
      <c r="BL74" s="97"/>
      <c r="BM74" s="97"/>
      <c r="BN74" s="97"/>
      <c r="BO74" s="97"/>
      <c r="BP74" s="97"/>
      <c r="BQ74" s="97"/>
      <c r="BR74" s="97"/>
      <c r="BS74" s="97"/>
      <c r="BT74" s="97"/>
      <c r="BU74" s="97"/>
      <c r="BV74" s="97"/>
      <c r="BW74" s="97"/>
      <c r="BX74" s="97"/>
      <c r="BY74" s="97"/>
      <c r="BZ74" s="97"/>
      <c r="CA74" s="97"/>
      <c r="CB74" s="97"/>
      <c r="CC74" s="97"/>
      <c r="CD74" s="97"/>
      <c r="CE74" s="97"/>
      <c r="CF74" s="97"/>
      <c r="CG74" s="97"/>
      <c r="CH74" s="97"/>
      <c r="CI74" s="97"/>
      <c r="CJ74" s="97"/>
      <c r="CK74" s="97"/>
      <c r="CL74" s="97"/>
      <c r="CM74" s="97"/>
      <c r="CN74" s="97"/>
      <c r="CO74" s="97"/>
      <c r="CP74" s="97"/>
      <c r="CQ74" s="97"/>
      <c r="CR74" s="97"/>
      <c r="CS74" s="97"/>
      <c r="CT74" s="97"/>
      <c r="CU74" s="97"/>
      <c r="CV74" s="97"/>
      <c r="CW74" s="97"/>
      <c r="CX74" s="97"/>
      <c r="CY74" s="97"/>
      <c r="CZ74" s="97"/>
      <c r="DA74" s="97"/>
      <c r="DB74" s="97"/>
      <c r="DC74" s="97"/>
      <c r="DD74" s="97"/>
      <c r="DE74" s="97"/>
      <c r="DF74" s="97"/>
      <c r="DG74" s="97"/>
      <c r="DH74" s="97"/>
      <c r="DI74" s="97"/>
      <c r="DJ74" s="97"/>
      <c r="DK74" s="97"/>
      <c r="DL74" s="97"/>
      <c r="DM74" s="97"/>
      <c r="DN74" s="97"/>
      <c r="DO74" s="97"/>
      <c r="DP74" s="97"/>
      <c r="DQ74" s="97"/>
      <c r="DR74" s="97"/>
      <c r="DS74" s="97"/>
      <c r="DT74" s="97"/>
      <c r="DU74" s="97"/>
      <c r="DV74" s="97"/>
      <c r="DW74" s="97"/>
      <c r="DX74" s="97"/>
      <c r="DY74" s="97"/>
      <c r="DZ74" s="97"/>
      <c r="EA74" s="97"/>
      <c r="EB74" s="97"/>
      <c r="EC74" s="97"/>
      <c r="ED74" s="97"/>
      <c r="EE74" s="97"/>
      <c r="EF74" s="97"/>
      <c r="EG74" s="97"/>
      <c r="EH74" s="97"/>
      <c r="EI74" s="97"/>
      <c r="EJ74" s="97"/>
      <c r="EK74" s="97"/>
      <c r="EL74" s="97"/>
      <c r="EM74" s="97"/>
      <c r="EN74" s="97"/>
      <c r="EO74" s="97"/>
      <c r="EP74" s="97"/>
      <c r="EQ74" s="97"/>
      <c r="ER74" s="97"/>
      <c r="ES74" s="97"/>
      <c r="ET74" s="97"/>
      <c r="EU74" s="97"/>
      <c r="EV74" s="97"/>
      <c r="EW74" s="97"/>
      <c r="EX74" s="97"/>
      <c r="EY74" s="97"/>
      <c r="EZ74" s="97"/>
      <c r="FA74" s="97"/>
      <c r="FB74" s="97"/>
      <c r="FC74" s="97"/>
      <c r="FD74" s="97"/>
      <c r="FE74" s="97"/>
      <c r="FF74" s="97"/>
      <c r="FG74" s="97"/>
      <c r="FH74" s="97"/>
      <c r="FI74" s="97"/>
      <c r="FJ74" s="97"/>
      <c r="FK74" s="97"/>
      <c r="FL74" s="97"/>
      <c r="FM74" s="97"/>
      <c r="FN74" s="97"/>
      <c r="FO74" s="97"/>
      <c r="FP74" s="97"/>
      <c r="FQ74" s="97"/>
      <c r="FR74" s="97"/>
      <c r="FS74" s="97"/>
      <c r="FT74" s="97"/>
      <c r="FU74" s="97"/>
      <c r="FV74" s="97"/>
      <c r="FW74" s="97"/>
      <c r="FX74" s="97"/>
      <c r="FY74" s="97"/>
      <c r="FZ74" s="97"/>
      <c r="GA74" s="97"/>
      <c r="GB74" s="97"/>
      <c r="GC74" s="97"/>
      <c r="GD74" s="97"/>
      <c r="GE74" s="97"/>
      <c r="GF74" s="97"/>
      <c r="GG74" s="97"/>
      <c r="GH74" s="97"/>
      <c r="GI74" s="97"/>
      <c r="GJ74" s="97"/>
      <c r="GK74" s="97"/>
      <c r="GL74" s="97"/>
      <c r="GM74" s="97"/>
      <c r="GN74" s="97"/>
      <c r="GO74" s="97"/>
      <c r="GP74" s="97"/>
      <c r="GQ74" s="97"/>
      <c r="GR74" s="97"/>
      <c r="GS74" s="97"/>
      <c r="GT74" s="97"/>
      <c r="GU74" s="97"/>
      <c r="GV74" s="97"/>
      <c r="GW74" s="97"/>
      <c r="GX74" s="97"/>
      <c r="GY74" s="97"/>
      <c r="GZ74" s="97"/>
      <c r="HA74" s="97"/>
      <c r="HB74" s="97"/>
      <c r="HC74" s="97"/>
      <c r="HD74" s="97"/>
      <c r="HE74" s="97"/>
      <c r="HF74" s="97"/>
      <c r="HG74" s="97"/>
      <c r="HH74" s="97"/>
      <c r="HI74" s="97"/>
      <c r="HJ74" s="97"/>
      <c r="HK74" s="97"/>
      <c r="HL74" s="97"/>
      <c r="HM74" s="97"/>
      <c r="HN74" s="97"/>
      <c r="HO74" s="97"/>
      <c r="HP74" s="97"/>
      <c r="HQ74" s="97"/>
      <c r="HR74" s="97"/>
      <c r="HS74" s="97"/>
      <c r="HT74" s="97"/>
      <c r="HU74" s="97"/>
      <c r="HV74" s="97"/>
      <c r="HW74" s="97"/>
      <c r="HX74" s="97"/>
      <c r="HY74" s="97"/>
      <c r="HZ74" s="97"/>
      <c r="IA74" s="97"/>
      <c r="IB74" s="97"/>
      <c r="IC74" s="97"/>
      <c r="ID74" s="97"/>
      <c r="IE74" s="97"/>
      <c r="IF74" s="97"/>
      <c r="IG74" s="97"/>
      <c r="IH74" s="97"/>
      <c r="II74" s="97"/>
      <c r="IJ74" s="97"/>
      <c r="IK74" s="97"/>
      <c r="IL74" s="97"/>
      <c r="IM74" s="97"/>
      <c r="IN74" s="97"/>
      <c r="IO74" s="97"/>
      <c r="IP74" s="97"/>
      <c r="IQ74" s="97"/>
      <c r="IR74" s="97"/>
      <c r="IS74" s="97"/>
      <c r="IT74" s="97"/>
      <c r="IU74" s="97"/>
      <c r="IV74" s="97"/>
      <c r="IW74" s="97"/>
    </row>
    <row r="75" spans="1:257" s="154" customFormat="1" ht="18" customHeight="1" x14ac:dyDescent="0.35">
      <c r="A75" s="162">
        <v>60</v>
      </c>
      <c r="B75" s="537"/>
      <c r="C75" s="513"/>
      <c r="D75" s="909" t="s">
        <v>617</v>
      </c>
      <c r="E75" s="205"/>
      <c r="F75" s="205"/>
      <c r="G75" s="538"/>
      <c r="H75" s="207"/>
      <c r="I75" s="917"/>
      <c r="J75" s="917"/>
      <c r="K75" s="917"/>
      <c r="L75" s="917"/>
      <c r="M75" s="917"/>
      <c r="N75" s="917"/>
      <c r="O75" s="1239"/>
      <c r="P75" s="920">
        <f>SUM(I75:N75)</f>
        <v>0</v>
      </c>
      <c r="Q75" s="894"/>
      <c r="R75" s="97"/>
      <c r="S75" s="97"/>
      <c r="T75" s="97"/>
      <c r="U75" s="97"/>
      <c r="V75" s="97"/>
      <c r="W75" s="97"/>
      <c r="X75" s="97"/>
      <c r="Y75" s="97"/>
      <c r="Z75" s="97"/>
      <c r="AA75" s="97"/>
      <c r="AB75" s="97"/>
      <c r="AC75" s="97"/>
      <c r="AD75" s="97"/>
      <c r="AE75" s="97"/>
      <c r="AF75" s="97"/>
      <c r="AG75" s="97"/>
      <c r="AH75" s="97"/>
      <c r="AI75" s="97"/>
      <c r="AJ75" s="97"/>
      <c r="AK75" s="97"/>
      <c r="AL75" s="97"/>
      <c r="AM75" s="97"/>
      <c r="AN75" s="97"/>
      <c r="AO75" s="97"/>
      <c r="AP75" s="97"/>
      <c r="AQ75" s="97"/>
      <c r="AR75" s="97"/>
      <c r="AS75" s="97"/>
      <c r="AT75" s="97"/>
      <c r="AU75" s="97"/>
      <c r="AV75" s="97"/>
      <c r="AW75" s="97"/>
      <c r="AX75" s="97"/>
      <c r="AY75" s="97"/>
      <c r="AZ75" s="97"/>
      <c r="BA75" s="97"/>
      <c r="BB75" s="97"/>
      <c r="BC75" s="97"/>
      <c r="BD75" s="97"/>
      <c r="BE75" s="97"/>
      <c r="BF75" s="97"/>
      <c r="BG75" s="97"/>
      <c r="BH75" s="97"/>
      <c r="BI75" s="97"/>
      <c r="BJ75" s="97"/>
      <c r="BK75" s="97"/>
      <c r="BL75" s="97"/>
      <c r="BM75" s="97"/>
      <c r="BN75" s="97"/>
      <c r="BO75" s="97"/>
      <c r="BP75" s="97"/>
      <c r="BQ75" s="97"/>
      <c r="BR75" s="97"/>
      <c r="BS75" s="97"/>
      <c r="BT75" s="97"/>
      <c r="BU75" s="97"/>
      <c r="BV75" s="97"/>
      <c r="BW75" s="97"/>
      <c r="BX75" s="97"/>
      <c r="BY75" s="97"/>
      <c r="BZ75" s="97"/>
      <c r="CA75" s="97"/>
      <c r="CB75" s="97"/>
      <c r="CC75" s="97"/>
      <c r="CD75" s="97"/>
      <c r="CE75" s="97"/>
      <c r="CF75" s="97"/>
      <c r="CG75" s="97"/>
      <c r="CH75" s="97"/>
      <c r="CI75" s="97"/>
      <c r="CJ75" s="97"/>
      <c r="CK75" s="97"/>
      <c r="CL75" s="97"/>
      <c r="CM75" s="97"/>
      <c r="CN75" s="97"/>
      <c r="CO75" s="97"/>
      <c r="CP75" s="97"/>
      <c r="CQ75" s="97"/>
      <c r="CR75" s="97"/>
      <c r="CS75" s="97"/>
      <c r="CT75" s="97"/>
      <c r="CU75" s="97"/>
      <c r="CV75" s="97"/>
      <c r="CW75" s="97"/>
      <c r="CX75" s="97"/>
      <c r="CY75" s="97"/>
      <c r="CZ75" s="97"/>
      <c r="DA75" s="97"/>
      <c r="DB75" s="97"/>
      <c r="DC75" s="97"/>
      <c r="DD75" s="97"/>
      <c r="DE75" s="97"/>
      <c r="DF75" s="97"/>
      <c r="DG75" s="97"/>
      <c r="DH75" s="97"/>
      <c r="DI75" s="97"/>
      <c r="DJ75" s="97"/>
      <c r="DK75" s="97"/>
      <c r="DL75" s="97"/>
      <c r="DM75" s="97"/>
      <c r="DN75" s="97"/>
      <c r="DO75" s="97"/>
      <c r="DP75" s="97"/>
      <c r="DQ75" s="97"/>
      <c r="DR75" s="97"/>
      <c r="DS75" s="97"/>
      <c r="DT75" s="97"/>
      <c r="DU75" s="97"/>
      <c r="DV75" s="97"/>
      <c r="DW75" s="97"/>
      <c r="DX75" s="97"/>
      <c r="DY75" s="97"/>
      <c r="DZ75" s="97"/>
      <c r="EA75" s="97"/>
      <c r="EB75" s="97"/>
      <c r="EC75" s="97"/>
      <c r="ED75" s="97"/>
      <c r="EE75" s="97"/>
      <c r="EF75" s="97"/>
      <c r="EG75" s="97"/>
      <c r="EH75" s="97"/>
      <c r="EI75" s="97"/>
      <c r="EJ75" s="97"/>
      <c r="EK75" s="97"/>
      <c r="EL75" s="97"/>
      <c r="EM75" s="97"/>
      <c r="EN75" s="97"/>
      <c r="EO75" s="97"/>
      <c r="EP75" s="97"/>
      <c r="EQ75" s="97"/>
      <c r="ER75" s="97"/>
      <c r="ES75" s="97"/>
      <c r="ET75" s="97"/>
      <c r="EU75" s="97"/>
      <c r="EV75" s="97"/>
      <c r="EW75" s="97"/>
      <c r="EX75" s="97"/>
      <c r="EY75" s="97"/>
      <c r="EZ75" s="97"/>
      <c r="FA75" s="97"/>
      <c r="FB75" s="97"/>
      <c r="FC75" s="97"/>
      <c r="FD75" s="97"/>
      <c r="FE75" s="97"/>
      <c r="FF75" s="97"/>
      <c r="FG75" s="97"/>
      <c r="FH75" s="97"/>
      <c r="FI75" s="97"/>
      <c r="FJ75" s="97"/>
      <c r="FK75" s="97"/>
      <c r="FL75" s="97"/>
      <c r="FM75" s="97"/>
      <c r="FN75" s="97"/>
      <c r="FO75" s="97"/>
      <c r="FP75" s="97"/>
      <c r="FQ75" s="97"/>
      <c r="FR75" s="97"/>
      <c r="FS75" s="97"/>
      <c r="FT75" s="97"/>
      <c r="FU75" s="97"/>
      <c r="FV75" s="97"/>
      <c r="FW75" s="97"/>
      <c r="FX75" s="97"/>
      <c r="FY75" s="97"/>
      <c r="FZ75" s="97"/>
      <c r="GA75" s="97"/>
      <c r="GB75" s="97"/>
      <c r="GC75" s="97"/>
      <c r="GD75" s="97"/>
      <c r="GE75" s="97"/>
      <c r="GF75" s="97"/>
      <c r="GG75" s="97"/>
      <c r="GH75" s="97"/>
      <c r="GI75" s="97"/>
      <c r="GJ75" s="97"/>
      <c r="GK75" s="97"/>
      <c r="GL75" s="97"/>
      <c r="GM75" s="97"/>
      <c r="GN75" s="97"/>
      <c r="GO75" s="97"/>
      <c r="GP75" s="97"/>
      <c r="GQ75" s="97"/>
      <c r="GR75" s="97"/>
      <c r="GS75" s="97"/>
      <c r="GT75" s="97"/>
      <c r="GU75" s="97"/>
      <c r="GV75" s="97"/>
      <c r="GW75" s="97"/>
      <c r="GX75" s="97"/>
      <c r="GY75" s="97"/>
      <c r="GZ75" s="97"/>
      <c r="HA75" s="97"/>
      <c r="HB75" s="97"/>
      <c r="HC75" s="97"/>
      <c r="HD75" s="97"/>
      <c r="HE75" s="97"/>
      <c r="HF75" s="97"/>
      <c r="HG75" s="97"/>
      <c r="HH75" s="97"/>
      <c r="HI75" s="97"/>
      <c r="HJ75" s="97"/>
      <c r="HK75" s="97"/>
      <c r="HL75" s="97"/>
      <c r="HM75" s="97"/>
      <c r="HN75" s="97"/>
      <c r="HO75" s="97"/>
      <c r="HP75" s="97"/>
      <c r="HQ75" s="97"/>
      <c r="HR75" s="97"/>
      <c r="HS75" s="97"/>
      <c r="HT75" s="97"/>
      <c r="HU75" s="97"/>
      <c r="HV75" s="97"/>
      <c r="HW75" s="97"/>
      <c r="HX75" s="97"/>
      <c r="HY75" s="97"/>
      <c r="HZ75" s="97"/>
      <c r="IA75" s="97"/>
      <c r="IB75" s="97"/>
      <c r="IC75" s="97"/>
      <c r="ID75" s="97"/>
      <c r="IE75" s="97"/>
      <c r="IF75" s="97"/>
      <c r="IG75" s="97"/>
      <c r="IH75" s="97"/>
      <c r="II75" s="97"/>
      <c r="IJ75" s="97"/>
      <c r="IK75" s="97"/>
      <c r="IL75" s="97"/>
      <c r="IM75" s="97"/>
      <c r="IN75" s="97"/>
      <c r="IO75" s="97"/>
      <c r="IP75" s="97"/>
      <c r="IQ75" s="97"/>
      <c r="IR75" s="97"/>
      <c r="IS75" s="97"/>
      <c r="IT75" s="97"/>
      <c r="IU75" s="97"/>
      <c r="IV75" s="97"/>
      <c r="IW75" s="97"/>
    </row>
    <row r="76" spans="1:257" s="154" customFormat="1" ht="18" customHeight="1" x14ac:dyDescent="0.35">
      <c r="A76" s="162">
        <v>61</v>
      </c>
      <c r="B76" s="537"/>
      <c r="C76" s="513"/>
      <c r="D76" s="910" t="s">
        <v>873</v>
      </c>
      <c r="E76" s="205"/>
      <c r="F76" s="205"/>
      <c r="G76" s="538"/>
      <c r="H76" s="207"/>
      <c r="I76" s="914"/>
      <c r="J76" s="914"/>
      <c r="K76" s="914">
        <f>SUM(K74:K75)</f>
        <v>650</v>
      </c>
      <c r="L76" s="914"/>
      <c r="M76" s="914"/>
      <c r="N76" s="915"/>
      <c r="O76" s="538"/>
      <c r="P76" s="919">
        <f>SUM(I76:O76)</f>
        <v>650</v>
      </c>
      <c r="Q76" s="894"/>
      <c r="R76" s="97"/>
      <c r="S76" s="97"/>
      <c r="T76" s="97"/>
      <c r="U76" s="97"/>
      <c r="V76" s="97"/>
      <c r="W76" s="97"/>
      <c r="X76" s="97"/>
      <c r="Y76" s="97"/>
      <c r="Z76" s="97"/>
      <c r="AA76" s="97"/>
      <c r="AB76" s="97"/>
      <c r="AC76" s="97"/>
      <c r="AD76" s="97"/>
      <c r="AE76" s="97"/>
      <c r="AF76" s="97"/>
      <c r="AG76" s="97"/>
      <c r="AH76" s="97"/>
      <c r="AI76" s="97"/>
      <c r="AJ76" s="97"/>
      <c r="AK76" s="97"/>
      <c r="AL76" s="97"/>
      <c r="AM76" s="97"/>
      <c r="AN76" s="97"/>
      <c r="AO76" s="97"/>
      <c r="AP76" s="97"/>
      <c r="AQ76" s="97"/>
      <c r="AR76" s="97"/>
      <c r="AS76" s="97"/>
      <c r="AT76" s="97"/>
      <c r="AU76" s="97"/>
      <c r="AV76" s="97"/>
      <c r="AW76" s="97"/>
      <c r="AX76" s="97"/>
      <c r="AY76" s="97"/>
      <c r="AZ76" s="97"/>
      <c r="BA76" s="97"/>
      <c r="BB76" s="97"/>
      <c r="BC76" s="97"/>
      <c r="BD76" s="97"/>
      <c r="BE76" s="97"/>
      <c r="BF76" s="97"/>
      <c r="BG76" s="97"/>
      <c r="BH76" s="97"/>
      <c r="BI76" s="97"/>
      <c r="BJ76" s="97"/>
      <c r="BK76" s="97"/>
      <c r="BL76" s="97"/>
      <c r="BM76" s="97"/>
      <c r="BN76" s="97"/>
      <c r="BO76" s="97"/>
      <c r="BP76" s="97"/>
      <c r="BQ76" s="97"/>
      <c r="BR76" s="97"/>
      <c r="BS76" s="97"/>
      <c r="BT76" s="97"/>
      <c r="BU76" s="97"/>
      <c r="BV76" s="97"/>
      <c r="BW76" s="97"/>
      <c r="BX76" s="97"/>
      <c r="BY76" s="97"/>
      <c r="BZ76" s="97"/>
      <c r="CA76" s="97"/>
      <c r="CB76" s="97"/>
      <c r="CC76" s="97"/>
      <c r="CD76" s="97"/>
      <c r="CE76" s="97"/>
      <c r="CF76" s="97"/>
      <c r="CG76" s="97"/>
      <c r="CH76" s="97"/>
      <c r="CI76" s="97"/>
      <c r="CJ76" s="97"/>
      <c r="CK76" s="97"/>
      <c r="CL76" s="97"/>
      <c r="CM76" s="97"/>
      <c r="CN76" s="97"/>
      <c r="CO76" s="97"/>
      <c r="CP76" s="97"/>
      <c r="CQ76" s="97"/>
      <c r="CR76" s="97"/>
      <c r="CS76" s="97"/>
      <c r="CT76" s="97"/>
      <c r="CU76" s="97"/>
      <c r="CV76" s="97"/>
      <c r="CW76" s="97"/>
      <c r="CX76" s="97"/>
      <c r="CY76" s="97"/>
      <c r="CZ76" s="97"/>
      <c r="DA76" s="97"/>
      <c r="DB76" s="97"/>
      <c r="DC76" s="97"/>
      <c r="DD76" s="97"/>
      <c r="DE76" s="97"/>
      <c r="DF76" s="97"/>
      <c r="DG76" s="97"/>
      <c r="DH76" s="97"/>
      <c r="DI76" s="97"/>
      <c r="DJ76" s="97"/>
      <c r="DK76" s="97"/>
      <c r="DL76" s="97"/>
      <c r="DM76" s="97"/>
      <c r="DN76" s="97"/>
      <c r="DO76" s="97"/>
      <c r="DP76" s="97"/>
      <c r="DQ76" s="97"/>
      <c r="DR76" s="97"/>
      <c r="DS76" s="97"/>
      <c r="DT76" s="97"/>
      <c r="DU76" s="97"/>
      <c r="DV76" s="97"/>
      <c r="DW76" s="97"/>
      <c r="DX76" s="97"/>
      <c r="DY76" s="97"/>
      <c r="DZ76" s="97"/>
      <c r="EA76" s="97"/>
      <c r="EB76" s="97"/>
      <c r="EC76" s="97"/>
      <c r="ED76" s="97"/>
      <c r="EE76" s="97"/>
      <c r="EF76" s="97"/>
      <c r="EG76" s="97"/>
      <c r="EH76" s="97"/>
      <c r="EI76" s="97"/>
      <c r="EJ76" s="97"/>
      <c r="EK76" s="97"/>
      <c r="EL76" s="97"/>
      <c r="EM76" s="97"/>
      <c r="EN76" s="97"/>
      <c r="EO76" s="97"/>
      <c r="EP76" s="97"/>
      <c r="EQ76" s="97"/>
      <c r="ER76" s="97"/>
      <c r="ES76" s="97"/>
      <c r="ET76" s="97"/>
      <c r="EU76" s="97"/>
      <c r="EV76" s="97"/>
      <c r="EW76" s="97"/>
      <c r="EX76" s="97"/>
      <c r="EY76" s="97"/>
      <c r="EZ76" s="97"/>
      <c r="FA76" s="97"/>
      <c r="FB76" s="97"/>
      <c r="FC76" s="97"/>
      <c r="FD76" s="97"/>
      <c r="FE76" s="97"/>
      <c r="FF76" s="97"/>
      <c r="FG76" s="97"/>
      <c r="FH76" s="97"/>
      <c r="FI76" s="97"/>
      <c r="FJ76" s="97"/>
      <c r="FK76" s="97"/>
      <c r="FL76" s="97"/>
      <c r="FM76" s="97"/>
      <c r="FN76" s="97"/>
      <c r="FO76" s="97"/>
      <c r="FP76" s="97"/>
      <c r="FQ76" s="97"/>
      <c r="FR76" s="97"/>
      <c r="FS76" s="97"/>
      <c r="FT76" s="97"/>
      <c r="FU76" s="97"/>
      <c r="FV76" s="97"/>
      <c r="FW76" s="97"/>
      <c r="FX76" s="97"/>
      <c r="FY76" s="97"/>
      <c r="FZ76" s="97"/>
      <c r="GA76" s="97"/>
      <c r="GB76" s="97"/>
      <c r="GC76" s="97"/>
      <c r="GD76" s="97"/>
      <c r="GE76" s="97"/>
      <c r="GF76" s="97"/>
      <c r="GG76" s="97"/>
      <c r="GH76" s="97"/>
      <c r="GI76" s="97"/>
      <c r="GJ76" s="97"/>
      <c r="GK76" s="97"/>
      <c r="GL76" s="97"/>
      <c r="GM76" s="97"/>
      <c r="GN76" s="97"/>
      <c r="GO76" s="97"/>
      <c r="GP76" s="97"/>
      <c r="GQ76" s="97"/>
      <c r="GR76" s="97"/>
      <c r="GS76" s="97"/>
      <c r="GT76" s="97"/>
      <c r="GU76" s="97"/>
      <c r="GV76" s="97"/>
      <c r="GW76" s="97"/>
      <c r="GX76" s="97"/>
      <c r="GY76" s="97"/>
      <c r="GZ76" s="97"/>
      <c r="HA76" s="97"/>
      <c r="HB76" s="97"/>
      <c r="HC76" s="97"/>
      <c r="HD76" s="97"/>
      <c r="HE76" s="97"/>
      <c r="HF76" s="97"/>
      <c r="HG76" s="97"/>
      <c r="HH76" s="97"/>
      <c r="HI76" s="97"/>
      <c r="HJ76" s="97"/>
      <c r="HK76" s="97"/>
      <c r="HL76" s="97"/>
      <c r="HM76" s="97"/>
      <c r="HN76" s="97"/>
      <c r="HO76" s="97"/>
      <c r="HP76" s="97"/>
      <c r="HQ76" s="97"/>
      <c r="HR76" s="97"/>
      <c r="HS76" s="97"/>
      <c r="HT76" s="97"/>
      <c r="HU76" s="97"/>
      <c r="HV76" s="97"/>
      <c r="HW76" s="97"/>
      <c r="HX76" s="97"/>
      <c r="HY76" s="97"/>
      <c r="HZ76" s="97"/>
      <c r="IA76" s="97"/>
      <c r="IB76" s="97"/>
      <c r="IC76" s="97"/>
      <c r="ID76" s="97"/>
      <c r="IE76" s="97"/>
      <c r="IF76" s="97"/>
      <c r="IG76" s="97"/>
      <c r="IH76" s="97"/>
      <c r="II76" s="97"/>
      <c r="IJ76" s="97"/>
      <c r="IK76" s="97"/>
      <c r="IL76" s="97"/>
      <c r="IM76" s="97"/>
      <c r="IN76" s="97"/>
      <c r="IO76" s="97"/>
      <c r="IP76" s="97"/>
      <c r="IQ76" s="97"/>
      <c r="IR76" s="97"/>
      <c r="IS76" s="97"/>
      <c r="IT76" s="97"/>
      <c r="IU76" s="97"/>
      <c r="IV76" s="97"/>
      <c r="IW76" s="97"/>
    </row>
    <row r="77" spans="1:257" s="154" customFormat="1" ht="22.5" customHeight="1" x14ac:dyDescent="0.35">
      <c r="A77" s="162">
        <v>62</v>
      </c>
      <c r="B77" s="537"/>
      <c r="C77" s="643">
        <v>29</v>
      </c>
      <c r="D77" s="161" t="s">
        <v>494</v>
      </c>
      <c r="E77" s="512">
        <f>F77+G77+P81+Q78</f>
        <v>4596</v>
      </c>
      <c r="F77" s="205"/>
      <c r="G77" s="538"/>
      <c r="H77" s="540" t="s">
        <v>23</v>
      </c>
      <c r="I77" s="514"/>
      <c r="J77" s="514"/>
      <c r="K77" s="514"/>
      <c r="L77" s="514"/>
      <c r="M77" s="514"/>
      <c r="N77" s="539"/>
      <c r="O77" s="1240"/>
      <c r="P77" s="203"/>
      <c r="Q77" s="202"/>
      <c r="R77" s="97"/>
      <c r="S77" s="97"/>
      <c r="T77" s="97"/>
      <c r="U77" s="97"/>
      <c r="V77" s="97"/>
      <c r="W77" s="97"/>
      <c r="X77" s="97"/>
      <c r="Y77" s="97"/>
      <c r="Z77" s="97"/>
      <c r="AA77" s="97"/>
      <c r="AB77" s="97"/>
      <c r="AC77" s="97"/>
      <c r="AD77" s="97"/>
      <c r="AE77" s="97"/>
      <c r="AF77" s="97"/>
      <c r="AG77" s="97"/>
      <c r="AH77" s="97"/>
      <c r="AI77" s="97"/>
      <c r="AJ77" s="97"/>
      <c r="AK77" s="97"/>
      <c r="AL77" s="97"/>
      <c r="AM77" s="97"/>
      <c r="AN77" s="97"/>
      <c r="AO77" s="97"/>
      <c r="AP77" s="97"/>
      <c r="AQ77" s="97"/>
      <c r="AR77" s="97"/>
      <c r="AS77" s="97"/>
      <c r="AT77" s="97"/>
      <c r="AU77" s="97"/>
      <c r="AV77" s="97"/>
      <c r="AW77" s="97"/>
      <c r="AX77" s="97"/>
      <c r="AY77" s="97"/>
      <c r="AZ77" s="97"/>
      <c r="BA77" s="97"/>
      <c r="BB77" s="97"/>
      <c r="BC77" s="97"/>
      <c r="BD77" s="97"/>
      <c r="BE77" s="97"/>
      <c r="BF77" s="97"/>
      <c r="BG77" s="97"/>
      <c r="BH77" s="97"/>
      <c r="BI77" s="97"/>
      <c r="BJ77" s="97"/>
      <c r="BK77" s="97"/>
      <c r="BL77" s="97"/>
      <c r="BM77" s="97"/>
      <c r="BN77" s="97"/>
      <c r="BO77" s="97"/>
      <c r="BP77" s="97"/>
      <c r="BQ77" s="97"/>
      <c r="BR77" s="97"/>
      <c r="BS77" s="97"/>
      <c r="BT77" s="97"/>
      <c r="BU77" s="97"/>
      <c r="BV77" s="97"/>
      <c r="BW77" s="97"/>
      <c r="BX77" s="97"/>
      <c r="BY77" s="97"/>
      <c r="BZ77" s="97"/>
      <c r="CA77" s="97"/>
      <c r="CB77" s="97"/>
      <c r="CC77" s="97"/>
      <c r="CD77" s="97"/>
      <c r="CE77" s="97"/>
      <c r="CF77" s="97"/>
      <c r="CG77" s="97"/>
      <c r="CH77" s="97"/>
      <c r="CI77" s="97"/>
      <c r="CJ77" s="97"/>
      <c r="CK77" s="97"/>
      <c r="CL77" s="97"/>
      <c r="CM77" s="97"/>
      <c r="CN77" s="97"/>
      <c r="CO77" s="97"/>
      <c r="CP77" s="97"/>
      <c r="CQ77" s="97"/>
      <c r="CR77" s="97"/>
      <c r="CS77" s="97"/>
      <c r="CT77" s="97"/>
      <c r="CU77" s="97"/>
      <c r="CV77" s="97"/>
      <c r="CW77" s="97"/>
      <c r="CX77" s="97"/>
      <c r="CY77" s="97"/>
      <c r="CZ77" s="97"/>
      <c r="DA77" s="97"/>
      <c r="DB77" s="97"/>
      <c r="DC77" s="97"/>
      <c r="DD77" s="97"/>
      <c r="DE77" s="97"/>
      <c r="DF77" s="97"/>
      <c r="DG77" s="97"/>
      <c r="DH77" s="97"/>
      <c r="DI77" s="97"/>
      <c r="DJ77" s="97"/>
      <c r="DK77" s="97"/>
      <c r="DL77" s="97"/>
      <c r="DM77" s="97"/>
      <c r="DN77" s="97"/>
      <c r="DO77" s="97"/>
      <c r="DP77" s="97"/>
      <c r="DQ77" s="97"/>
      <c r="DR77" s="97"/>
      <c r="DS77" s="97"/>
      <c r="DT77" s="97"/>
      <c r="DU77" s="97"/>
      <c r="DV77" s="97"/>
      <c r="DW77" s="97"/>
      <c r="DX77" s="97"/>
      <c r="DY77" s="97"/>
      <c r="DZ77" s="97"/>
      <c r="EA77" s="97"/>
      <c r="EB77" s="97"/>
      <c r="EC77" s="97"/>
      <c r="ED77" s="97"/>
      <c r="EE77" s="97"/>
      <c r="EF77" s="97"/>
      <c r="EG77" s="97"/>
      <c r="EH77" s="97"/>
      <c r="EI77" s="97"/>
      <c r="EJ77" s="97"/>
      <c r="EK77" s="97"/>
      <c r="EL77" s="97"/>
      <c r="EM77" s="97"/>
      <c r="EN77" s="97"/>
      <c r="EO77" s="97"/>
      <c r="EP77" s="97"/>
      <c r="EQ77" s="97"/>
      <c r="ER77" s="97"/>
      <c r="ES77" s="97"/>
      <c r="ET77" s="97"/>
      <c r="EU77" s="97"/>
      <c r="EV77" s="97"/>
      <c r="EW77" s="97"/>
      <c r="EX77" s="97"/>
      <c r="EY77" s="97"/>
      <c r="EZ77" s="97"/>
      <c r="FA77" s="97"/>
      <c r="FB77" s="97"/>
      <c r="FC77" s="97"/>
      <c r="FD77" s="97"/>
      <c r="FE77" s="97"/>
      <c r="FF77" s="97"/>
      <c r="FG77" s="97"/>
      <c r="FH77" s="97"/>
      <c r="FI77" s="97"/>
      <c r="FJ77" s="97"/>
      <c r="FK77" s="97"/>
      <c r="FL77" s="97"/>
      <c r="FM77" s="97"/>
      <c r="FN77" s="97"/>
      <c r="FO77" s="97"/>
      <c r="FP77" s="97"/>
      <c r="FQ77" s="97"/>
      <c r="FR77" s="97"/>
      <c r="FS77" s="97"/>
      <c r="FT77" s="97"/>
      <c r="FU77" s="97"/>
      <c r="FV77" s="97"/>
      <c r="FW77" s="97"/>
      <c r="FX77" s="97"/>
      <c r="FY77" s="97"/>
      <c r="FZ77" s="97"/>
      <c r="GA77" s="97"/>
      <c r="GB77" s="97"/>
      <c r="GC77" s="97"/>
      <c r="GD77" s="97"/>
      <c r="GE77" s="97"/>
      <c r="GF77" s="97"/>
      <c r="GG77" s="97"/>
      <c r="GH77" s="97"/>
      <c r="GI77" s="97"/>
      <c r="GJ77" s="97"/>
      <c r="GK77" s="97"/>
      <c r="GL77" s="97"/>
      <c r="GM77" s="97"/>
      <c r="GN77" s="97"/>
      <c r="GO77" s="97"/>
      <c r="GP77" s="97"/>
      <c r="GQ77" s="97"/>
      <c r="GR77" s="97"/>
      <c r="GS77" s="97"/>
      <c r="GT77" s="97"/>
      <c r="GU77" s="97"/>
      <c r="GV77" s="97"/>
      <c r="GW77" s="97"/>
      <c r="GX77" s="97"/>
      <c r="GY77" s="97"/>
      <c r="GZ77" s="97"/>
      <c r="HA77" s="97"/>
      <c r="HB77" s="97"/>
      <c r="HC77" s="97"/>
      <c r="HD77" s="97"/>
      <c r="HE77" s="97"/>
      <c r="HF77" s="97"/>
      <c r="HG77" s="97"/>
      <c r="HH77" s="97"/>
      <c r="HI77" s="97"/>
      <c r="HJ77" s="97"/>
      <c r="HK77" s="97"/>
      <c r="HL77" s="97"/>
      <c r="HM77" s="97"/>
      <c r="HN77" s="97"/>
      <c r="HO77" s="97"/>
      <c r="HP77" s="97"/>
      <c r="HQ77" s="97"/>
      <c r="HR77" s="97"/>
      <c r="HS77" s="97"/>
      <c r="HT77" s="97"/>
      <c r="HU77" s="97"/>
      <c r="HV77" s="97"/>
      <c r="HW77" s="97"/>
      <c r="HX77" s="97"/>
      <c r="HY77" s="97"/>
      <c r="HZ77" s="97"/>
      <c r="IA77" s="97"/>
      <c r="IB77" s="97"/>
      <c r="IC77" s="97"/>
      <c r="ID77" s="97"/>
      <c r="IE77" s="97"/>
      <c r="IF77" s="97"/>
      <c r="IG77" s="97"/>
      <c r="IH77" s="97"/>
      <c r="II77" s="97"/>
      <c r="IJ77" s="97"/>
      <c r="IK77" s="97"/>
      <c r="IL77" s="97"/>
      <c r="IM77" s="97"/>
      <c r="IN77" s="97"/>
      <c r="IO77" s="97"/>
      <c r="IP77" s="97"/>
      <c r="IQ77" s="97"/>
      <c r="IR77" s="97"/>
      <c r="IS77" s="97"/>
      <c r="IT77" s="97"/>
      <c r="IU77" s="97"/>
      <c r="IV77" s="97"/>
      <c r="IW77" s="97"/>
    </row>
    <row r="78" spans="1:257" s="154" customFormat="1" ht="18" customHeight="1" x14ac:dyDescent="0.35">
      <c r="A78" s="162">
        <v>63</v>
      </c>
      <c r="B78" s="630"/>
      <c r="C78" s="98"/>
      <c r="D78" s="188" t="s">
        <v>239</v>
      </c>
      <c r="E78" s="105"/>
      <c r="F78" s="105"/>
      <c r="G78" s="631"/>
      <c r="H78" s="191"/>
      <c r="I78" s="242"/>
      <c r="J78" s="242"/>
      <c r="K78" s="242">
        <v>2263</v>
      </c>
      <c r="L78" s="242"/>
      <c r="M78" s="242"/>
      <c r="N78" s="625"/>
      <c r="O78" s="1242"/>
      <c r="P78" s="184">
        <f>SUM(I78:N78)</f>
        <v>2263</v>
      </c>
      <c r="Q78" s="542">
        <v>2333</v>
      </c>
      <c r="R78" s="97"/>
      <c r="S78" s="97"/>
      <c r="T78" s="97"/>
      <c r="U78" s="97"/>
      <c r="V78" s="97"/>
      <c r="W78" s="97"/>
      <c r="X78" s="97"/>
      <c r="Y78" s="97"/>
      <c r="Z78" s="97"/>
      <c r="AA78" s="97"/>
      <c r="AB78" s="97"/>
      <c r="AC78" s="97"/>
      <c r="AD78" s="97"/>
      <c r="AE78" s="97"/>
      <c r="AF78" s="97"/>
      <c r="AG78" s="97"/>
      <c r="AH78" s="97"/>
      <c r="AI78" s="97"/>
      <c r="AJ78" s="97"/>
      <c r="AK78" s="97"/>
      <c r="AL78" s="97"/>
      <c r="AM78" s="97"/>
      <c r="AN78" s="97"/>
      <c r="AO78" s="97"/>
      <c r="AP78" s="97"/>
      <c r="AQ78" s="97"/>
      <c r="AR78" s="97"/>
      <c r="AS78" s="97"/>
      <c r="AT78" s="97"/>
      <c r="AU78" s="97"/>
      <c r="AV78" s="97"/>
      <c r="AW78" s="97"/>
      <c r="AX78" s="97"/>
      <c r="AY78" s="97"/>
      <c r="AZ78" s="97"/>
      <c r="BA78" s="97"/>
      <c r="BB78" s="97"/>
      <c r="BC78" s="97"/>
      <c r="BD78" s="97"/>
      <c r="BE78" s="97"/>
      <c r="BF78" s="97"/>
      <c r="BG78" s="97"/>
      <c r="BH78" s="97"/>
      <c r="BI78" s="97"/>
      <c r="BJ78" s="97"/>
      <c r="BK78" s="97"/>
      <c r="BL78" s="97"/>
      <c r="BM78" s="97"/>
      <c r="BN78" s="97"/>
      <c r="BO78" s="97"/>
      <c r="BP78" s="97"/>
      <c r="BQ78" s="97"/>
      <c r="BR78" s="97"/>
      <c r="BS78" s="97"/>
      <c r="BT78" s="97"/>
      <c r="BU78" s="97"/>
      <c r="BV78" s="97"/>
      <c r="BW78" s="97"/>
      <c r="BX78" s="97"/>
      <c r="BY78" s="97"/>
      <c r="BZ78" s="97"/>
      <c r="CA78" s="97"/>
      <c r="CB78" s="97"/>
      <c r="CC78" s="97"/>
      <c r="CD78" s="97"/>
      <c r="CE78" s="97"/>
      <c r="CF78" s="97"/>
      <c r="CG78" s="97"/>
      <c r="CH78" s="97"/>
      <c r="CI78" s="97"/>
      <c r="CJ78" s="97"/>
      <c r="CK78" s="97"/>
      <c r="CL78" s="97"/>
      <c r="CM78" s="97"/>
      <c r="CN78" s="97"/>
      <c r="CO78" s="97"/>
      <c r="CP78" s="97"/>
      <c r="CQ78" s="97"/>
      <c r="CR78" s="97"/>
      <c r="CS78" s="97"/>
      <c r="CT78" s="97"/>
      <c r="CU78" s="97"/>
      <c r="CV78" s="97"/>
      <c r="CW78" s="97"/>
      <c r="CX78" s="97"/>
      <c r="CY78" s="97"/>
      <c r="CZ78" s="97"/>
      <c r="DA78" s="97"/>
      <c r="DB78" s="97"/>
      <c r="DC78" s="97"/>
      <c r="DD78" s="97"/>
      <c r="DE78" s="97"/>
      <c r="DF78" s="97"/>
      <c r="DG78" s="97"/>
      <c r="DH78" s="97"/>
      <c r="DI78" s="97"/>
      <c r="DJ78" s="97"/>
      <c r="DK78" s="97"/>
      <c r="DL78" s="97"/>
      <c r="DM78" s="97"/>
      <c r="DN78" s="97"/>
      <c r="DO78" s="97"/>
      <c r="DP78" s="97"/>
      <c r="DQ78" s="97"/>
      <c r="DR78" s="97"/>
      <c r="DS78" s="97"/>
      <c r="DT78" s="97"/>
      <c r="DU78" s="97"/>
      <c r="DV78" s="97"/>
      <c r="DW78" s="97"/>
      <c r="DX78" s="97"/>
      <c r="DY78" s="97"/>
      <c r="DZ78" s="97"/>
      <c r="EA78" s="97"/>
      <c r="EB78" s="97"/>
      <c r="EC78" s="97"/>
      <c r="ED78" s="97"/>
      <c r="EE78" s="97"/>
      <c r="EF78" s="97"/>
      <c r="EG78" s="97"/>
      <c r="EH78" s="97"/>
      <c r="EI78" s="97"/>
      <c r="EJ78" s="97"/>
      <c r="EK78" s="97"/>
      <c r="EL78" s="97"/>
      <c r="EM78" s="97"/>
      <c r="EN78" s="97"/>
      <c r="EO78" s="97"/>
      <c r="EP78" s="97"/>
      <c r="EQ78" s="97"/>
      <c r="ER78" s="97"/>
      <c r="ES78" s="97"/>
      <c r="ET78" s="97"/>
      <c r="EU78" s="97"/>
      <c r="EV78" s="97"/>
      <c r="EW78" s="97"/>
      <c r="EX78" s="97"/>
      <c r="EY78" s="97"/>
      <c r="EZ78" s="97"/>
      <c r="FA78" s="97"/>
      <c r="FB78" s="97"/>
      <c r="FC78" s="97"/>
      <c r="FD78" s="97"/>
      <c r="FE78" s="97"/>
      <c r="FF78" s="97"/>
      <c r="FG78" s="97"/>
      <c r="FH78" s="97"/>
      <c r="FI78" s="97"/>
      <c r="FJ78" s="97"/>
      <c r="FK78" s="97"/>
      <c r="FL78" s="97"/>
      <c r="FM78" s="97"/>
      <c r="FN78" s="97"/>
      <c r="FO78" s="97"/>
      <c r="FP78" s="97"/>
      <c r="FQ78" s="97"/>
      <c r="FR78" s="97"/>
      <c r="FS78" s="97"/>
      <c r="FT78" s="97"/>
      <c r="FU78" s="97"/>
      <c r="FV78" s="97"/>
      <c r="FW78" s="97"/>
      <c r="FX78" s="97"/>
      <c r="FY78" s="97"/>
      <c r="FZ78" s="97"/>
      <c r="GA78" s="97"/>
      <c r="GB78" s="97"/>
      <c r="GC78" s="97"/>
      <c r="GD78" s="97"/>
      <c r="GE78" s="97"/>
      <c r="GF78" s="97"/>
      <c r="GG78" s="97"/>
      <c r="GH78" s="97"/>
      <c r="GI78" s="97"/>
      <c r="GJ78" s="97"/>
      <c r="GK78" s="97"/>
      <c r="GL78" s="97"/>
      <c r="GM78" s="97"/>
      <c r="GN78" s="97"/>
      <c r="GO78" s="97"/>
      <c r="GP78" s="97"/>
      <c r="GQ78" s="97"/>
      <c r="GR78" s="97"/>
      <c r="GS78" s="97"/>
      <c r="GT78" s="97"/>
      <c r="GU78" s="97"/>
      <c r="GV78" s="97"/>
      <c r="GW78" s="97"/>
      <c r="GX78" s="97"/>
      <c r="GY78" s="97"/>
      <c r="GZ78" s="97"/>
      <c r="HA78" s="97"/>
      <c r="HB78" s="97"/>
      <c r="HC78" s="97"/>
      <c r="HD78" s="97"/>
      <c r="HE78" s="97"/>
      <c r="HF78" s="97"/>
      <c r="HG78" s="97"/>
      <c r="HH78" s="97"/>
      <c r="HI78" s="97"/>
      <c r="HJ78" s="97"/>
      <c r="HK78" s="97"/>
      <c r="HL78" s="97"/>
      <c r="HM78" s="97"/>
      <c r="HN78" s="97"/>
      <c r="HO78" s="97"/>
      <c r="HP78" s="97"/>
      <c r="HQ78" s="97"/>
      <c r="HR78" s="97"/>
      <c r="HS78" s="97"/>
      <c r="HT78" s="97"/>
      <c r="HU78" s="97"/>
      <c r="HV78" s="97"/>
      <c r="HW78" s="97"/>
      <c r="HX78" s="97"/>
      <c r="HY78" s="97"/>
      <c r="HZ78" s="97"/>
      <c r="IA78" s="97"/>
      <c r="IB78" s="97"/>
      <c r="IC78" s="97"/>
      <c r="ID78" s="97"/>
      <c r="IE78" s="97"/>
      <c r="IF78" s="97"/>
      <c r="IG78" s="97"/>
      <c r="IH78" s="97"/>
      <c r="II78" s="97"/>
      <c r="IJ78" s="97"/>
      <c r="IK78" s="97"/>
      <c r="IL78" s="97"/>
      <c r="IM78" s="97"/>
      <c r="IN78" s="97"/>
      <c r="IO78" s="97"/>
      <c r="IP78" s="97"/>
      <c r="IQ78" s="97"/>
      <c r="IR78" s="97"/>
      <c r="IS78" s="97"/>
      <c r="IT78" s="97"/>
      <c r="IU78" s="97"/>
      <c r="IV78" s="97"/>
      <c r="IW78" s="97"/>
    </row>
    <row r="79" spans="1:257" s="154" customFormat="1" ht="18" customHeight="1" x14ac:dyDescent="0.35">
      <c r="A79" s="162">
        <v>64</v>
      </c>
      <c r="B79" s="630"/>
      <c r="C79" s="98"/>
      <c r="D79" s="910" t="s">
        <v>839</v>
      </c>
      <c r="E79" s="105"/>
      <c r="F79" s="105"/>
      <c r="G79" s="631"/>
      <c r="H79" s="207"/>
      <c r="I79" s="524">
        <v>28</v>
      </c>
      <c r="J79" s="524">
        <v>10</v>
      </c>
      <c r="K79" s="524">
        <v>2225</v>
      </c>
      <c r="L79" s="524"/>
      <c r="M79" s="524"/>
      <c r="N79" s="927"/>
      <c r="O79" s="631"/>
      <c r="P79" s="916">
        <f>SUM(I79:N79)</f>
        <v>2263</v>
      </c>
      <c r="Q79" s="632"/>
      <c r="R79" s="97"/>
      <c r="S79" s="97"/>
      <c r="T79" s="97"/>
      <c r="U79" s="97"/>
      <c r="V79" s="97"/>
      <c r="W79" s="97"/>
      <c r="X79" s="97"/>
      <c r="Y79" s="97"/>
      <c r="Z79" s="97"/>
      <c r="AA79" s="97"/>
      <c r="AB79" s="97"/>
      <c r="AC79" s="97"/>
      <c r="AD79" s="97"/>
      <c r="AE79" s="97"/>
      <c r="AF79" s="97"/>
      <c r="AG79" s="97"/>
      <c r="AH79" s="97"/>
      <c r="AI79" s="97"/>
      <c r="AJ79" s="97"/>
      <c r="AK79" s="97"/>
      <c r="AL79" s="97"/>
      <c r="AM79" s="97"/>
      <c r="AN79" s="97"/>
      <c r="AO79" s="97"/>
      <c r="AP79" s="97"/>
      <c r="AQ79" s="97"/>
      <c r="AR79" s="97"/>
      <c r="AS79" s="97"/>
      <c r="AT79" s="97"/>
      <c r="AU79" s="97"/>
      <c r="AV79" s="97"/>
      <c r="AW79" s="97"/>
      <c r="AX79" s="97"/>
      <c r="AY79" s="97"/>
      <c r="AZ79" s="97"/>
      <c r="BA79" s="97"/>
      <c r="BB79" s="97"/>
      <c r="BC79" s="97"/>
      <c r="BD79" s="97"/>
      <c r="BE79" s="97"/>
      <c r="BF79" s="97"/>
      <c r="BG79" s="97"/>
      <c r="BH79" s="97"/>
      <c r="BI79" s="97"/>
      <c r="BJ79" s="97"/>
      <c r="BK79" s="97"/>
      <c r="BL79" s="97"/>
      <c r="BM79" s="97"/>
      <c r="BN79" s="97"/>
      <c r="BO79" s="97"/>
      <c r="BP79" s="97"/>
      <c r="BQ79" s="97"/>
      <c r="BR79" s="97"/>
      <c r="BS79" s="97"/>
      <c r="BT79" s="97"/>
      <c r="BU79" s="97"/>
      <c r="BV79" s="97"/>
      <c r="BW79" s="97"/>
      <c r="BX79" s="97"/>
      <c r="BY79" s="97"/>
      <c r="BZ79" s="97"/>
      <c r="CA79" s="97"/>
      <c r="CB79" s="97"/>
      <c r="CC79" s="97"/>
      <c r="CD79" s="97"/>
      <c r="CE79" s="97"/>
      <c r="CF79" s="97"/>
      <c r="CG79" s="97"/>
      <c r="CH79" s="97"/>
      <c r="CI79" s="97"/>
      <c r="CJ79" s="97"/>
      <c r="CK79" s="97"/>
      <c r="CL79" s="97"/>
      <c r="CM79" s="97"/>
      <c r="CN79" s="97"/>
      <c r="CO79" s="97"/>
      <c r="CP79" s="97"/>
      <c r="CQ79" s="97"/>
      <c r="CR79" s="97"/>
      <c r="CS79" s="97"/>
      <c r="CT79" s="97"/>
      <c r="CU79" s="97"/>
      <c r="CV79" s="97"/>
      <c r="CW79" s="97"/>
      <c r="CX79" s="97"/>
      <c r="CY79" s="97"/>
      <c r="CZ79" s="97"/>
      <c r="DA79" s="97"/>
      <c r="DB79" s="97"/>
      <c r="DC79" s="97"/>
      <c r="DD79" s="97"/>
      <c r="DE79" s="97"/>
      <c r="DF79" s="97"/>
      <c r="DG79" s="97"/>
      <c r="DH79" s="97"/>
      <c r="DI79" s="97"/>
      <c r="DJ79" s="97"/>
      <c r="DK79" s="97"/>
      <c r="DL79" s="97"/>
      <c r="DM79" s="97"/>
      <c r="DN79" s="97"/>
      <c r="DO79" s="97"/>
      <c r="DP79" s="97"/>
      <c r="DQ79" s="97"/>
      <c r="DR79" s="97"/>
      <c r="DS79" s="97"/>
      <c r="DT79" s="97"/>
      <c r="DU79" s="97"/>
      <c r="DV79" s="97"/>
      <c r="DW79" s="97"/>
      <c r="DX79" s="97"/>
      <c r="DY79" s="97"/>
      <c r="DZ79" s="97"/>
      <c r="EA79" s="97"/>
      <c r="EB79" s="97"/>
      <c r="EC79" s="97"/>
      <c r="ED79" s="97"/>
      <c r="EE79" s="97"/>
      <c r="EF79" s="97"/>
      <c r="EG79" s="97"/>
      <c r="EH79" s="97"/>
      <c r="EI79" s="97"/>
      <c r="EJ79" s="97"/>
      <c r="EK79" s="97"/>
      <c r="EL79" s="97"/>
      <c r="EM79" s="97"/>
      <c r="EN79" s="97"/>
      <c r="EO79" s="97"/>
      <c r="EP79" s="97"/>
      <c r="EQ79" s="97"/>
      <c r="ER79" s="97"/>
      <c r="ES79" s="97"/>
      <c r="ET79" s="97"/>
      <c r="EU79" s="97"/>
      <c r="EV79" s="97"/>
      <c r="EW79" s="97"/>
      <c r="EX79" s="97"/>
      <c r="EY79" s="97"/>
      <c r="EZ79" s="97"/>
      <c r="FA79" s="97"/>
      <c r="FB79" s="97"/>
      <c r="FC79" s="97"/>
      <c r="FD79" s="97"/>
      <c r="FE79" s="97"/>
      <c r="FF79" s="97"/>
      <c r="FG79" s="97"/>
      <c r="FH79" s="97"/>
      <c r="FI79" s="97"/>
      <c r="FJ79" s="97"/>
      <c r="FK79" s="97"/>
      <c r="FL79" s="97"/>
      <c r="FM79" s="97"/>
      <c r="FN79" s="97"/>
      <c r="FO79" s="97"/>
      <c r="FP79" s="97"/>
      <c r="FQ79" s="97"/>
      <c r="FR79" s="97"/>
      <c r="FS79" s="97"/>
      <c r="FT79" s="97"/>
      <c r="FU79" s="97"/>
      <c r="FV79" s="97"/>
      <c r="FW79" s="97"/>
      <c r="FX79" s="97"/>
      <c r="FY79" s="97"/>
      <c r="FZ79" s="97"/>
      <c r="GA79" s="97"/>
      <c r="GB79" s="97"/>
      <c r="GC79" s="97"/>
      <c r="GD79" s="97"/>
      <c r="GE79" s="97"/>
      <c r="GF79" s="97"/>
      <c r="GG79" s="97"/>
      <c r="GH79" s="97"/>
      <c r="GI79" s="97"/>
      <c r="GJ79" s="97"/>
      <c r="GK79" s="97"/>
      <c r="GL79" s="97"/>
      <c r="GM79" s="97"/>
      <c r="GN79" s="97"/>
      <c r="GO79" s="97"/>
      <c r="GP79" s="97"/>
      <c r="GQ79" s="97"/>
      <c r="GR79" s="97"/>
      <c r="GS79" s="97"/>
      <c r="GT79" s="97"/>
      <c r="GU79" s="97"/>
      <c r="GV79" s="97"/>
      <c r="GW79" s="97"/>
      <c r="GX79" s="97"/>
      <c r="GY79" s="97"/>
      <c r="GZ79" s="97"/>
      <c r="HA79" s="97"/>
      <c r="HB79" s="97"/>
      <c r="HC79" s="97"/>
      <c r="HD79" s="97"/>
      <c r="HE79" s="97"/>
      <c r="HF79" s="97"/>
      <c r="HG79" s="97"/>
      <c r="HH79" s="97"/>
      <c r="HI79" s="97"/>
      <c r="HJ79" s="97"/>
      <c r="HK79" s="97"/>
      <c r="HL79" s="97"/>
      <c r="HM79" s="97"/>
      <c r="HN79" s="97"/>
      <c r="HO79" s="97"/>
      <c r="HP79" s="97"/>
      <c r="HQ79" s="97"/>
      <c r="HR79" s="97"/>
      <c r="HS79" s="97"/>
      <c r="HT79" s="97"/>
      <c r="HU79" s="97"/>
      <c r="HV79" s="97"/>
      <c r="HW79" s="97"/>
      <c r="HX79" s="97"/>
      <c r="HY79" s="97"/>
      <c r="HZ79" s="97"/>
      <c r="IA79" s="97"/>
      <c r="IB79" s="97"/>
      <c r="IC79" s="97"/>
      <c r="ID79" s="97"/>
      <c r="IE79" s="97"/>
      <c r="IF79" s="97"/>
      <c r="IG79" s="97"/>
      <c r="IH79" s="97"/>
      <c r="II79" s="97"/>
      <c r="IJ79" s="97"/>
      <c r="IK79" s="97"/>
      <c r="IL79" s="97"/>
      <c r="IM79" s="97"/>
      <c r="IN79" s="97"/>
      <c r="IO79" s="97"/>
      <c r="IP79" s="97"/>
      <c r="IQ79" s="97"/>
      <c r="IR79" s="97"/>
      <c r="IS79" s="97"/>
      <c r="IT79" s="97"/>
      <c r="IU79" s="97"/>
      <c r="IV79" s="97"/>
      <c r="IW79" s="97"/>
    </row>
    <row r="80" spans="1:257" s="154" customFormat="1" ht="18" customHeight="1" x14ac:dyDescent="0.35">
      <c r="A80" s="162">
        <v>65</v>
      </c>
      <c r="B80" s="630"/>
      <c r="C80" s="98"/>
      <c r="D80" s="909" t="s">
        <v>890</v>
      </c>
      <c r="E80" s="105"/>
      <c r="F80" s="105"/>
      <c r="G80" s="631"/>
      <c r="H80" s="207"/>
      <c r="I80" s="925">
        <v>261</v>
      </c>
      <c r="J80" s="925">
        <v>94</v>
      </c>
      <c r="K80" s="925">
        <f>-261-94</f>
        <v>-355</v>
      </c>
      <c r="L80" s="925"/>
      <c r="M80" s="925"/>
      <c r="N80" s="925"/>
      <c r="O80" s="1250"/>
      <c r="P80" s="918">
        <f>SUM(I80:N80)</f>
        <v>0</v>
      </c>
      <c r="Q80" s="632"/>
      <c r="R80" s="97"/>
      <c r="S80" s="97"/>
      <c r="T80" s="97"/>
      <c r="U80" s="97"/>
      <c r="V80" s="97"/>
      <c r="W80" s="97"/>
      <c r="X80" s="97"/>
      <c r="Y80" s="97"/>
      <c r="Z80" s="97"/>
      <c r="AA80" s="97"/>
      <c r="AB80" s="97"/>
      <c r="AC80" s="97"/>
      <c r="AD80" s="97"/>
      <c r="AE80" s="97"/>
      <c r="AF80" s="97"/>
      <c r="AG80" s="97"/>
      <c r="AH80" s="97"/>
      <c r="AI80" s="97"/>
      <c r="AJ80" s="97"/>
      <c r="AK80" s="97"/>
      <c r="AL80" s="97"/>
      <c r="AM80" s="97"/>
      <c r="AN80" s="97"/>
      <c r="AO80" s="97"/>
      <c r="AP80" s="97"/>
      <c r="AQ80" s="97"/>
      <c r="AR80" s="97"/>
      <c r="AS80" s="97"/>
      <c r="AT80" s="97"/>
      <c r="AU80" s="97"/>
      <c r="AV80" s="97"/>
      <c r="AW80" s="97"/>
      <c r="AX80" s="97"/>
      <c r="AY80" s="97"/>
      <c r="AZ80" s="97"/>
      <c r="BA80" s="97"/>
      <c r="BB80" s="97"/>
      <c r="BC80" s="97"/>
      <c r="BD80" s="97"/>
      <c r="BE80" s="97"/>
      <c r="BF80" s="97"/>
      <c r="BG80" s="97"/>
      <c r="BH80" s="97"/>
      <c r="BI80" s="97"/>
      <c r="BJ80" s="97"/>
      <c r="BK80" s="97"/>
      <c r="BL80" s="97"/>
      <c r="BM80" s="97"/>
      <c r="BN80" s="97"/>
      <c r="BO80" s="97"/>
      <c r="BP80" s="97"/>
      <c r="BQ80" s="97"/>
      <c r="BR80" s="97"/>
      <c r="BS80" s="97"/>
      <c r="BT80" s="97"/>
      <c r="BU80" s="97"/>
      <c r="BV80" s="97"/>
      <c r="BW80" s="97"/>
      <c r="BX80" s="97"/>
      <c r="BY80" s="97"/>
      <c r="BZ80" s="97"/>
      <c r="CA80" s="97"/>
      <c r="CB80" s="97"/>
      <c r="CC80" s="97"/>
      <c r="CD80" s="97"/>
      <c r="CE80" s="97"/>
      <c r="CF80" s="97"/>
      <c r="CG80" s="97"/>
      <c r="CH80" s="97"/>
      <c r="CI80" s="97"/>
      <c r="CJ80" s="97"/>
      <c r="CK80" s="97"/>
      <c r="CL80" s="97"/>
      <c r="CM80" s="97"/>
      <c r="CN80" s="97"/>
      <c r="CO80" s="97"/>
      <c r="CP80" s="97"/>
      <c r="CQ80" s="97"/>
      <c r="CR80" s="97"/>
      <c r="CS80" s="97"/>
      <c r="CT80" s="97"/>
      <c r="CU80" s="97"/>
      <c r="CV80" s="97"/>
      <c r="CW80" s="97"/>
      <c r="CX80" s="97"/>
      <c r="CY80" s="97"/>
      <c r="CZ80" s="97"/>
      <c r="DA80" s="97"/>
      <c r="DB80" s="97"/>
      <c r="DC80" s="97"/>
      <c r="DD80" s="97"/>
      <c r="DE80" s="97"/>
      <c r="DF80" s="97"/>
      <c r="DG80" s="97"/>
      <c r="DH80" s="97"/>
      <c r="DI80" s="97"/>
      <c r="DJ80" s="97"/>
      <c r="DK80" s="97"/>
      <c r="DL80" s="97"/>
      <c r="DM80" s="97"/>
      <c r="DN80" s="97"/>
      <c r="DO80" s="97"/>
      <c r="DP80" s="97"/>
      <c r="DQ80" s="97"/>
      <c r="DR80" s="97"/>
      <c r="DS80" s="97"/>
      <c r="DT80" s="97"/>
      <c r="DU80" s="97"/>
      <c r="DV80" s="97"/>
      <c r="DW80" s="97"/>
      <c r="DX80" s="97"/>
      <c r="DY80" s="97"/>
      <c r="DZ80" s="97"/>
      <c r="EA80" s="97"/>
      <c r="EB80" s="97"/>
      <c r="EC80" s="97"/>
      <c r="ED80" s="97"/>
      <c r="EE80" s="97"/>
      <c r="EF80" s="97"/>
      <c r="EG80" s="97"/>
      <c r="EH80" s="97"/>
      <c r="EI80" s="97"/>
      <c r="EJ80" s="97"/>
      <c r="EK80" s="97"/>
      <c r="EL80" s="97"/>
      <c r="EM80" s="97"/>
      <c r="EN80" s="97"/>
      <c r="EO80" s="97"/>
      <c r="EP80" s="97"/>
      <c r="EQ80" s="97"/>
      <c r="ER80" s="97"/>
      <c r="ES80" s="97"/>
      <c r="ET80" s="97"/>
      <c r="EU80" s="97"/>
      <c r="EV80" s="97"/>
      <c r="EW80" s="97"/>
      <c r="EX80" s="97"/>
      <c r="EY80" s="97"/>
      <c r="EZ80" s="97"/>
      <c r="FA80" s="97"/>
      <c r="FB80" s="97"/>
      <c r="FC80" s="97"/>
      <c r="FD80" s="97"/>
      <c r="FE80" s="97"/>
      <c r="FF80" s="97"/>
      <c r="FG80" s="97"/>
      <c r="FH80" s="97"/>
      <c r="FI80" s="97"/>
      <c r="FJ80" s="97"/>
      <c r="FK80" s="97"/>
      <c r="FL80" s="97"/>
      <c r="FM80" s="97"/>
      <c r="FN80" s="97"/>
      <c r="FO80" s="97"/>
      <c r="FP80" s="97"/>
      <c r="FQ80" s="97"/>
      <c r="FR80" s="97"/>
      <c r="FS80" s="97"/>
      <c r="FT80" s="97"/>
      <c r="FU80" s="97"/>
      <c r="FV80" s="97"/>
      <c r="FW80" s="97"/>
      <c r="FX80" s="97"/>
      <c r="FY80" s="97"/>
      <c r="FZ80" s="97"/>
      <c r="GA80" s="97"/>
      <c r="GB80" s="97"/>
      <c r="GC80" s="97"/>
      <c r="GD80" s="97"/>
      <c r="GE80" s="97"/>
      <c r="GF80" s="97"/>
      <c r="GG80" s="97"/>
      <c r="GH80" s="97"/>
      <c r="GI80" s="97"/>
      <c r="GJ80" s="97"/>
      <c r="GK80" s="97"/>
      <c r="GL80" s="97"/>
      <c r="GM80" s="97"/>
      <c r="GN80" s="97"/>
      <c r="GO80" s="97"/>
      <c r="GP80" s="97"/>
      <c r="GQ80" s="97"/>
      <c r="GR80" s="97"/>
      <c r="GS80" s="97"/>
      <c r="GT80" s="97"/>
      <c r="GU80" s="97"/>
      <c r="GV80" s="97"/>
      <c r="GW80" s="97"/>
      <c r="GX80" s="97"/>
      <c r="GY80" s="97"/>
      <c r="GZ80" s="97"/>
      <c r="HA80" s="97"/>
      <c r="HB80" s="97"/>
      <c r="HC80" s="97"/>
      <c r="HD80" s="97"/>
      <c r="HE80" s="97"/>
      <c r="HF80" s="97"/>
      <c r="HG80" s="97"/>
      <c r="HH80" s="97"/>
      <c r="HI80" s="97"/>
      <c r="HJ80" s="97"/>
      <c r="HK80" s="97"/>
      <c r="HL80" s="97"/>
      <c r="HM80" s="97"/>
      <c r="HN80" s="97"/>
      <c r="HO80" s="97"/>
      <c r="HP80" s="97"/>
      <c r="HQ80" s="97"/>
      <c r="HR80" s="97"/>
      <c r="HS80" s="97"/>
      <c r="HT80" s="97"/>
      <c r="HU80" s="97"/>
      <c r="HV80" s="97"/>
      <c r="HW80" s="97"/>
      <c r="HX80" s="97"/>
      <c r="HY80" s="97"/>
      <c r="HZ80" s="97"/>
      <c r="IA80" s="97"/>
      <c r="IB80" s="97"/>
      <c r="IC80" s="97"/>
      <c r="ID80" s="97"/>
      <c r="IE80" s="97"/>
      <c r="IF80" s="97"/>
      <c r="IG80" s="97"/>
      <c r="IH80" s="97"/>
      <c r="II80" s="97"/>
      <c r="IJ80" s="97"/>
      <c r="IK80" s="97"/>
      <c r="IL80" s="97"/>
      <c r="IM80" s="97"/>
      <c r="IN80" s="97"/>
      <c r="IO80" s="97"/>
      <c r="IP80" s="97"/>
      <c r="IQ80" s="97"/>
      <c r="IR80" s="97"/>
      <c r="IS80" s="97"/>
      <c r="IT80" s="97"/>
      <c r="IU80" s="97"/>
      <c r="IV80" s="97"/>
      <c r="IW80" s="97"/>
    </row>
    <row r="81" spans="1:257" s="154" customFormat="1" ht="18" customHeight="1" x14ac:dyDescent="0.35">
      <c r="A81" s="162">
        <v>66</v>
      </c>
      <c r="B81" s="630"/>
      <c r="C81" s="98"/>
      <c r="D81" s="910" t="s">
        <v>873</v>
      </c>
      <c r="E81" s="105"/>
      <c r="F81" s="105"/>
      <c r="G81" s="631"/>
      <c r="H81" s="207"/>
      <c r="I81" s="524">
        <f>SUM(I79:I80)</f>
        <v>289</v>
      </c>
      <c r="J81" s="524">
        <f>SUM(J79:J80)</f>
        <v>104</v>
      </c>
      <c r="K81" s="524">
        <f>SUM(K79:K80)</f>
        <v>1870</v>
      </c>
      <c r="L81" s="524"/>
      <c r="M81" s="524"/>
      <c r="N81" s="927"/>
      <c r="O81" s="631"/>
      <c r="P81" s="916">
        <f>SUM(I81:O81)</f>
        <v>2263</v>
      </c>
      <c r="Q81" s="632"/>
      <c r="R81" s="97"/>
      <c r="S81" s="97"/>
      <c r="T81" s="97"/>
      <c r="U81" s="97"/>
      <c r="V81" s="97"/>
      <c r="W81" s="97"/>
      <c r="X81" s="97"/>
      <c r="Y81" s="97"/>
      <c r="Z81" s="97"/>
      <c r="AA81" s="97"/>
      <c r="AB81" s="97"/>
      <c r="AC81" s="97"/>
      <c r="AD81" s="97"/>
      <c r="AE81" s="97"/>
      <c r="AF81" s="97"/>
      <c r="AG81" s="97"/>
      <c r="AH81" s="97"/>
      <c r="AI81" s="97"/>
      <c r="AJ81" s="97"/>
      <c r="AK81" s="97"/>
      <c r="AL81" s="97"/>
      <c r="AM81" s="97"/>
      <c r="AN81" s="97"/>
      <c r="AO81" s="97"/>
      <c r="AP81" s="97"/>
      <c r="AQ81" s="97"/>
      <c r="AR81" s="97"/>
      <c r="AS81" s="97"/>
      <c r="AT81" s="97"/>
      <c r="AU81" s="97"/>
      <c r="AV81" s="97"/>
      <c r="AW81" s="97"/>
      <c r="AX81" s="97"/>
      <c r="AY81" s="97"/>
      <c r="AZ81" s="97"/>
      <c r="BA81" s="97"/>
      <c r="BB81" s="97"/>
      <c r="BC81" s="97"/>
      <c r="BD81" s="97"/>
      <c r="BE81" s="97"/>
      <c r="BF81" s="97"/>
      <c r="BG81" s="97"/>
      <c r="BH81" s="97"/>
      <c r="BI81" s="97"/>
      <c r="BJ81" s="97"/>
      <c r="BK81" s="97"/>
      <c r="BL81" s="97"/>
      <c r="BM81" s="97"/>
      <c r="BN81" s="97"/>
      <c r="BO81" s="97"/>
      <c r="BP81" s="97"/>
      <c r="BQ81" s="97"/>
      <c r="BR81" s="97"/>
      <c r="BS81" s="97"/>
      <c r="BT81" s="97"/>
      <c r="BU81" s="97"/>
      <c r="BV81" s="97"/>
      <c r="BW81" s="97"/>
      <c r="BX81" s="97"/>
      <c r="BY81" s="97"/>
      <c r="BZ81" s="97"/>
      <c r="CA81" s="97"/>
      <c r="CB81" s="97"/>
      <c r="CC81" s="97"/>
      <c r="CD81" s="97"/>
      <c r="CE81" s="97"/>
      <c r="CF81" s="97"/>
      <c r="CG81" s="97"/>
      <c r="CH81" s="97"/>
      <c r="CI81" s="97"/>
      <c r="CJ81" s="97"/>
      <c r="CK81" s="97"/>
      <c r="CL81" s="97"/>
      <c r="CM81" s="97"/>
      <c r="CN81" s="97"/>
      <c r="CO81" s="97"/>
      <c r="CP81" s="97"/>
      <c r="CQ81" s="97"/>
      <c r="CR81" s="97"/>
      <c r="CS81" s="97"/>
      <c r="CT81" s="97"/>
      <c r="CU81" s="97"/>
      <c r="CV81" s="97"/>
      <c r="CW81" s="97"/>
      <c r="CX81" s="97"/>
      <c r="CY81" s="97"/>
      <c r="CZ81" s="97"/>
      <c r="DA81" s="97"/>
      <c r="DB81" s="97"/>
      <c r="DC81" s="97"/>
      <c r="DD81" s="97"/>
      <c r="DE81" s="97"/>
      <c r="DF81" s="97"/>
      <c r="DG81" s="97"/>
      <c r="DH81" s="97"/>
      <c r="DI81" s="97"/>
      <c r="DJ81" s="97"/>
      <c r="DK81" s="97"/>
      <c r="DL81" s="97"/>
      <c r="DM81" s="97"/>
      <c r="DN81" s="97"/>
      <c r="DO81" s="97"/>
      <c r="DP81" s="97"/>
      <c r="DQ81" s="97"/>
      <c r="DR81" s="97"/>
      <c r="DS81" s="97"/>
      <c r="DT81" s="97"/>
      <c r="DU81" s="97"/>
      <c r="DV81" s="97"/>
      <c r="DW81" s="97"/>
      <c r="DX81" s="97"/>
      <c r="DY81" s="97"/>
      <c r="DZ81" s="97"/>
      <c r="EA81" s="97"/>
      <c r="EB81" s="97"/>
      <c r="EC81" s="97"/>
      <c r="ED81" s="97"/>
      <c r="EE81" s="97"/>
      <c r="EF81" s="97"/>
      <c r="EG81" s="97"/>
      <c r="EH81" s="97"/>
      <c r="EI81" s="97"/>
      <c r="EJ81" s="97"/>
      <c r="EK81" s="97"/>
      <c r="EL81" s="97"/>
      <c r="EM81" s="97"/>
      <c r="EN81" s="97"/>
      <c r="EO81" s="97"/>
      <c r="EP81" s="97"/>
      <c r="EQ81" s="97"/>
      <c r="ER81" s="97"/>
      <c r="ES81" s="97"/>
      <c r="ET81" s="97"/>
      <c r="EU81" s="97"/>
      <c r="EV81" s="97"/>
      <c r="EW81" s="97"/>
      <c r="EX81" s="97"/>
      <c r="EY81" s="97"/>
      <c r="EZ81" s="97"/>
      <c r="FA81" s="97"/>
      <c r="FB81" s="97"/>
      <c r="FC81" s="97"/>
      <c r="FD81" s="97"/>
      <c r="FE81" s="97"/>
      <c r="FF81" s="97"/>
      <c r="FG81" s="97"/>
      <c r="FH81" s="97"/>
      <c r="FI81" s="97"/>
      <c r="FJ81" s="97"/>
      <c r="FK81" s="97"/>
      <c r="FL81" s="97"/>
      <c r="FM81" s="97"/>
      <c r="FN81" s="97"/>
      <c r="FO81" s="97"/>
      <c r="FP81" s="97"/>
      <c r="FQ81" s="97"/>
      <c r="FR81" s="97"/>
      <c r="FS81" s="97"/>
      <c r="FT81" s="97"/>
      <c r="FU81" s="97"/>
      <c r="FV81" s="97"/>
      <c r="FW81" s="97"/>
      <c r="FX81" s="97"/>
      <c r="FY81" s="97"/>
      <c r="FZ81" s="97"/>
      <c r="GA81" s="97"/>
      <c r="GB81" s="97"/>
      <c r="GC81" s="97"/>
      <c r="GD81" s="97"/>
      <c r="GE81" s="97"/>
      <c r="GF81" s="97"/>
      <c r="GG81" s="97"/>
      <c r="GH81" s="97"/>
      <c r="GI81" s="97"/>
      <c r="GJ81" s="97"/>
      <c r="GK81" s="97"/>
      <c r="GL81" s="97"/>
      <c r="GM81" s="97"/>
      <c r="GN81" s="97"/>
      <c r="GO81" s="97"/>
      <c r="GP81" s="97"/>
      <c r="GQ81" s="97"/>
      <c r="GR81" s="97"/>
      <c r="GS81" s="97"/>
      <c r="GT81" s="97"/>
      <c r="GU81" s="97"/>
      <c r="GV81" s="97"/>
      <c r="GW81" s="97"/>
      <c r="GX81" s="97"/>
      <c r="GY81" s="97"/>
      <c r="GZ81" s="97"/>
      <c r="HA81" s="97"/>
      <c r="HB81" s="97"/>
      <c r="HC81" s="97"/>
      <c r="HD81" s="97"/>
      <c r="HE81" s="97"/>
      <c r="HF81" s="97"/>
      <c r="HG81" s="97"/>
      <c r="HH81" s="97"/>
      <c r="HI81" s="97"/>
      <c r="HJ81" s="97"/>
      <c r="HK81" s="97"/>
      <c r="HL81" s="97"/>
      <c r="HM81" s="97"/>
      <c r="HN81" s="97"/>
      <c r="HO81" s="97"/>
      <c r="HP81" s="97"/>
      <c r="HQ81" s="97"/>
      <c r="HR81" s="97"/>
      <c r="HS81" s="97"/>
      <c r="HT81" s="97"/>
      <c r="HU81" s="97"/>
      <c r="HV81" s="97"/>
      <c r="HW81" s="97"/>
      <c r="HX81" s="97"/>
      <c r="HY81" s="97"/>
      <c r="HZ81" s="97"/>
      <c r="IA81" s="97"/>
      <c r="IB81" s="97"/>
      <c r="IC81" s="97"/>
      <c r="ID81" s="97"/>
      <c r="IE81" s="97"/>
      <c r="IF81" s="97"/>
      <c r="IG81" s="97"/>
      <c r="IH81" s="97"/>
      <c r="II81" s="97"/>
      <c r="IJ81" s="97"/>
      <c r="IK81" s="97"/>
      <c r="IL81" s="97"/>
      <c r="IM81" s="97"/>
      <c r="IN81" s="97"/>
      <c r="IO81" s="97"/>
      <c r="IP81" s="97"/>
      <c r="IQ81" s="97"/>
      <c r="IR81" s="97"/>
      <c r="IS81" s="97"/>
      <c r="IT81" s="97"/>
      <c r="IU81" s="97"/>
      <c r="IV81" s="97"/>
      <c r="IW81" s="97"/>
    </row>
    <row r="82" spans="1:257" s="154" customFormat="1" ht="38.25" customHeight="1" x14ac:dyDescent="0.35">
      <c r="A82" s="162">
        <v>67</v>
      </c>
      <c r="B82" s="159"/>
      <c r="C82" s="110">
        <v>30</v>
      </c>
      <c r="D82" s="1255" t="s">
        <v>783</v>
      </c>
      <c r="E82" s="512">
        <f>F82+G82+P86+Q83</f>
        <v>9280000</v>
      </c>
      <c r="F82" s="633">
        <f>324476+484396+427002+450929+50000+2832016+35972</f>
        <v>4604791</v>
      </c>
      <c r="G82" s="517">
        <v>102334</v>
      </c>
      <c r="H82" s="540" t="s">
        <v>23</v>
      </c>
      <c r="I82" s="242"/>
      <c r="J82" s="242"/>
      <c r="K82" s="242"/>
      <c r="L82" s="242"/>
      <c r="M82" s="242"/>
      <c r="N82" s="625"/>
      <c r="O82" s="1242"/>
      <c r="P82" s="184"/>
      <c r="Q82" s="632"/>
      <c r="R82" s="97"/>
      <c r="S82" s="97"/>
      <c r="T82" s="97"/>
      <c r="U82" s="97"/>
      <c r="V82" s="97"/>
      <c r="W82" s="97"/>
      <c r="X82" s="97"/>
      <c r="Y82" s="97"/>
      <c r="Z82" s="97"/>
      <c r="AA82" s="97"/>
      <c r="AB82" s="97"/>
      <c r="AC82" s="97"/>
      <c r="AD82" s="97"/>
      <c r="AE82" s="97"/>
      <c r="AF82" s="97"/>
      <c r="AG82" s="97"/>
      <c r="AH82" s="97"/>
      <c r="AI82" s="97"/>
      <c r="AJ82" s="97"/>
      <c r="AK82" s="97"/>
      <c r="AL82" s="97"/>
      <c r="AM82" s="97"/>
      <c r="AN82" s="97"/>
      <c r="AO82" s="97"/>
      <c r="AP82" s="97"/>
      <c r="AQ82" s="97"/>
      <c r="AR82" s="97"/>
      <c r="AS82" s="97"/>
      <c r="AT82" s="97"/>
      <c r="AU82" s="97"/>
      <c r="AV82" s="97"/>
      <c r="AW82" s="97"/>
      <c r="AX82" s="97"/>
      <c r="AY82" s="97"/>
      <c r="AZ82" s="97"/>
      <c r="BA82" s="97"/>
      <c r="BB82" s="97"/>
      <c r="BC82" s="97"/>
      <c r="BD82" s="97"/>
      <c r="BE82" s="97"/>
      <c r="BF82" s="97"/>
      <c r="BG82" s="97"/>
      <c r="BH82" s="97"/>
      <c r="BI82" s="97"/>
      <c r="BJ82" s="97"/>
      <c r="BK82" s="97"/>
      <c r="BL82" s="97"/>
      <c r="BM82" s="97"/>
      <c r="BN82" s="97"/>
      <c r="BO82" s="97"/>
      <c r="BP82" s="97"/>
      <c r="BQ82" s="97"/>
      <c r="BR82" s="97"/>
      <c r="BS82" s="97"/>
      <c r="BT82" s="97"/>
      <c r="BU82" s="97"/>
      <c r="BV82" s="97"/>
      <c r="BW82" s="97"/>
      <c r="BX82" s="97"/>
      <c r="BY82" s="97"/>
      <c r="BZ82" s="97"/>
      <c r="CA82" s="97"/>
      <c r="CB82" s="97"/>
      <c r="CC82" s="97"/>
      <c r="CD82" s="97"/>
      <c r="CE82" s="97"/>
      <c r="CF82" s="97"/>
      <c r="CG82" s="97"/>
      <c r="CH82" s="97"/>
      <c r="CI82" s="97"/>
      <c r="CJ82" s="97"/>
      <c r="CK82" s="97"/>
      <c r="CL82" s="97"/>
      <c r="CM82" s="97"/>
      <c r="CN82" s="97"/>
      <c r="CO82" s="97"/>
      <c r="CP82" s="97"/>
      <c r="CQ82" s="97"/>
      <c r="CR82" s="97"/>
      <c r="CS82" s="97"/>
      <c r="CT82" s="97"/>
      <c r="CU82" s="97"/>
      <c r="CV82" s="97"/>
      <c r="CW82" s="97"/>
      <c r="CX82" s="97"/>
      <c r="CY82" s="97"/>
      <c r="CZ82" s="97"/>
      <c r="DA82" s="97"/>
      <c r="DB82" s="97"/>
      <c r="DC82" s="97"/>
      <c r="DD82" s="97"/>
      <c r="DE82" s="97"/>
      <c r="DF82" s="97"/>
      <c r="DG82" s="97"/>
      <c r="DH82" s="97"/>
      <c r="DI82" s="97"/>
      <c r="DJ82" s="97"/>
      <c r="DK82" s="97"/>
      <c r="DL82" s="97"/>
      <c r="DM82" s="97"/>
      <c r="DN82" s="97"/>
      <c r="DO82" s="97"/>
      <c r="DP82" s="97"/>
      <c r="DQ82" s="97"/>
      <c r="DR82" s="97"/>
      <c r="DS82" s="97"/>
      <c r="DT82" s="97"/>
      <c r="DU82" s="97"/>
      <c r="DV82" s="97"/>
      <c r="DW82" s="97"/>
      <c r="DX82" s="97"/>
      <c r="DY82" s="97"/>
      <c r="DZ82" s="97"/>
      <c r="EA82" s="97"/>
      <c r="EB82" s="97"/>
      <c r="EC82" s="97"/>
      <c r="ED82" s="97"/>
      <c r="EE82" s="97"/>
      <c r="EF82" s="97"/>
      <c r="EG82" s="97"/>
      <c r="EH82" s="97"/>
      <c r="EI82" s="97"/>
      <c r="EJ82" s="97"/>
      <c r="EK82" s="97"/>
      <c r="EL82" s="97"/>
      <c r="EM82" s="97"/>
      <c r="EN82" s="97"/>
      <c r="EO82" s="97"/>
      <c r="EP82" s="97"/>
      <c r="EQ82" s="97"/>
      <c r="ER82" s="97"/>
      <c r="ES82" s="97"/>
      <c r="ET82" s="97"/>
      <c r="EU82" s="97"/>
      <c r="EV82" s="97"/>
      <c r="EW82" s="97"/>
      <c r="EX82" s="97"/>
      <c r="EY82" s="97"/>
      <c r="EZ82" s="97"/>
      <c r="FA82" s="97"/>
      <c r="FB82" s="97"/>
      <c r="FC82" s="97"/>
      <c r="FD82" s="97"/>
      <c r="FE82" s="97"/>
      <c r="FF82" s="97"/>
      <c r="FG82" s="97"/>
      <c r="FH82" s="97"/>
      <c r="FI82" s="97"/>
      <c r="FJ82" s="97"/>
      <c r="FK82" s="97"/>
      <c r="FL82" s="97"/>
      <c r="FM82" s="97"/>
      <c r="FN82" s="97"/>
      <c r="FO82" s="97"/>
      <c r="FP82" s="97"/>
      <c r="FQ82" s="97"/>
      <c r="FR82" s="97"/>
      <c r="FS82" s="97"/>
      <c r="FT82" s="97"/>
      <c r="FU82" s="97"/>
      <c r="FV82" s="97"/>
      <c r="FW82" s="97"/>
      <c r="FX82" s="97"/>
      <c r="FY82" s="97"/>
      <c r="FZ82" s="97"/>
      <c r="GA82" s="97"/>
      <c r="GB82" s="97"/>
      <c r="GC82" s="97"/>
      <c r="GD82" s="97"/>
      <c r="GE82" s="97"/>
      <c r="GF82" s="97"/>
      <c r="GG82" s="97"/>
      <c r="GH82" s="97"/>
      <c r="GI82" s="97"/>
      <c r="GJ82" s="97"/>
      <c r="GK82" s="97"/>
      <c r="GL82" s="97"/>
      <c r="GM82" s="97"/>
      <c r="GN82" s="97"/>
      <c r="GO82" s="97"/>
      <c r="GP82" s="97"/>
      <c r="GQ82" s="97"/>
      <c r="GR82" s="97"/>
      <c r="GS82" s="97"/>
      <c r="GT82" s="97"/>
      <c r="GU82" s="97"/>
      <c r="GV82" s="97"/>
      <c r="GW82" s="97"/>
      <c r="GX82" s="97"/>
      <c r="GY82" s="97"/>
      <c r="GZ82" s="97"/>
      <c r="HA82" s="97"/>
      <c r="HB82" s="97"/>
      <c r="HC82" s="97"/>
      <c r="HD82" s="97"/>
      <c r="HE82" s="97"/>
      <c r="HF82" s="97"/>
      <c r="HG82" s="97"/>
      <c r="HH82" s="97"/>
      <c r="HI82" s="97"/>
      <c r="HJ82" s="97"/>
      <c r="HK82" s="97"/>
      <c r="HL82" s="97"/>
      <c r="HM82" s="97"/>
      <c r="HN82" s="97"/>
      <c r="HO82" s="97"/>
      <c r="HP82" s="97"/>
      <c r="HQ82" s="97"/>
      <c r="HR82" s="97"/>
      <c r="HS82" s="97"/>
      <c r="HT82" s="97"/>
      <c r="HU82" s="97"/>
      <c r="HV82" s="97"/>
      <c r="HW82" s="97"/>
      <c r="HX82" s="97"/>
      <c r="HY82" s="97"/>
      <c r="HZ82" s="97"/>
      <c r="IA82" s="97"/>
      <c r="IB82" s="97"/>
      <c r="IC82" s="97"/>
      <c r="ID82" s="97"/>
      <c r="IE82" s="97"/>
      <c r="IF82" s="97"/>
      <c r="IG82" s="97"/>
      <c r="IH82" s="97"/>
      <c r="II82" s="97"/>
      <c r="IJ82" s="97"/>
      <c r="IK82" s="97"/>
      <c r="IL82" s="97"/>
      <c r="IM82" s="97"/>
      <c r="IN82" s="97"/>
      <c r="IO82" s="97"/>
      <c r="IP82" s="97"/>
      <c r="IQ82" s="97"/>
      <c r="IR82" s="97"/>
      <c r="IS82" s="97"/>
      <c r="IT82" s="97"/>
      <c r="IU82" s="97"/>
      <c r="IV82" s="97"/>
      <c r="IW82" s="97"/>
    </row>
    <row r="83" spans="1:257" s="154" customFormat="1" ht="18" customHeight="1" x14ac:dyDescent="0.35">
      <c r="A83" s="162">
        <v>68</v>
      </c>
      <c r="B83" s="159"/>
      <c r="C83" s="98"/>
      <c r="D83" s="185" t="s">
        <v>239</v>
      </c>
      <c r="E83" s="512"/>
      <c r="F83" s="633"/>
      <c r="G83" s="517"/>
      <c r="H83" s="191"/>
      <c r="I83" s="242"/>
      <c r="J83" s="242"/>
      <c r="K83" s="187">
        <v>1788</v>
      </c>
      <c r="L83" s="187"/>
      <c r="M83" s="187">
        <v>4571087</v>
      </c>
      <c r="N83" s="625"/>
      <c r="O83" s="1242"/>
      <c r="P83" s="184">
        <f>SUM(I83:N83)</f>
        <v>4572875</v>
      </c>
      <c r="Q83" s="632"/>
      <c r="R83" s="97"/>
      <c r="S83" s="97"/>
      <c r="T83" s="97"/>
      <c r="U83" s="97"/>
      <c r="V83" s="97"/>
      <c r="W83" s="97"/>
      <c r="X83" s="97"/>
      <c r="Y83" s="97"/>
      <c r="Z83" s="97"/>
      <c r="AA83" s="97"/>
      <c r="AB83" s="97"/>
      <c r="AC83" s="97"/>
      <c r="AD83" s="97"/>
      <c r="AE83" s="97"/>
      <c r="AF83" s="97"/>
      <c r="AG83" s="97"/>
      <c r="AH83" s="97"/>
      <c r="AI83" s="97"/>
      <c r="AJ83" s="97"/>
      <c r="AK83" s="97"/>
      <c r="AL83" s="97"/>
      <c r="AM83" s="97"/>
      <c r="AN83" s="97"/>
      <c r="AO83" s="97"/>
      <c r="AP83" s="97"/>
      <c r="AQ83" s="97"/>
      <c r="AR83" s="97"/>
      <c r="AS83" s="97"/>
      <c r="AT83" s="97"/>
      <c r="AU83" s="97"/>
      <c r="AV83" s="97"/>
      <c r="AW83" s="97"/>
      <c r="AX83" s="97"/>
      <c r="AY83" s="97"/>
      <c r="AZ83" s="97"/>
      <c r="BA83" s="97"/>
      <c r="BB83" s="97"/>
      <c r="BC83" s="97"/>
      <c r="BD83" s="97"/>
      <c r="BE83" s="97"/>
      <c r="BF83" s="97"/>
      <c r="BG83" s="97"/>
      <c r="BH83" s="97"/>
      <c r="BI83" s="97"/>
      <c r="BJ83" s="97"/>
      <c r="BK83" s="97"/>
      <c r="BL83" s="97"/>
      <c r="BM83" s="97"/>
      <c r="BN83" s="97"/>
      <c r="BO83" s="97"/>
      <c r="BP83" s="97"/>
      <c r="BQ83" s="97"/>
      <c r="BR83" s="97"/>
      <c r="BS83" s="97"/>
      <c r="BT83" s="97"/>
      <c r="BU83" s="97"/>
      <c r="BV83" s="97"/>
      <c r="BW83" s="97"/>
      <c r="BX83" s="97"/>
      <c r="BY83" s="97"/>
      <c r="BZ83" s="97"/>
      <c r="CA83" s="97"/>
      <c r="CB83" s="97"/>
      <c r="CC83" s="97"/>
      <c r="CD83" s="97"/>
      <c r="CE83" s="97"/>
      <c r="CF83" s="97"/>
      <c r="CG83" s="97"/>
      <c r="CH83" s="97"/>
      <c r="CI83" s="97"/>
      <c r="CJ83" s="97"/>
      <c r="CK83" s="97"/>
      <c r="CL83" s="97"/>
      <c r="CM83" s="97"/>
      <c r="CN83" s="97"/>
      <c r="CO83" s="97"/>
      <c r="CP83" s="97"/>
      <c r="CQ83" s="97"/>
      <c r="CR83" s="97"/>
      <c r="CS83" s="97"/>
      <c r="CT83" s="97"/>
      <c r="CU83" s="97"/>
      <c r="CV83" s="97"/>
      <c r="CW83" s="97"/>
      <c r="CX83" s="97"/>
      <c r="CY83" s="97"/>
      <c r="CZ83" s="97"/>
      <c r="DA83" s="97"/>
      <c r="DB83" s="97"/>
      <c r="DC83" s="97"/>
      <c r="DD83" s="97"/>
      <c r="DE83" s="97"/>
      <c r="DF83" s="97"/>
      <c r="DG83" s="97"/>
      <c r="DH83" s="97"/>
      <c r="DI83" s="97"/>
      <c r="DJ83" s="97"/>
      <c r="DK83" s="97"/>
      <c r="DL83" s="97"/>
      <c r="DM83" s="97"/>
      <c r="DN83" s="97"/>
      <c r="DO83" s="97"/>
      <c r="DP83" s="97"/>
      <c r="DQ83" s="97"/>
      <c r="DR83" s="97"/>
      <c r="DS83" s="97"/>
      <c r="DT83" s="97"/>
      <c r="DU83" s="97"/>
      <c r="DV83" s="97"/>
      <c r="DW83" s="97"/>
      <c r="DX83" s="97"/>
      <c r="DY83" s="97"/>
      <c r="DZ83" s="97"/>
      <c r="EA83" s="97"/>
      <c r="EB83" s="97"/>
      <c r="EC83" s="97"/>
      <c r="ED83" s="97"/>
      <c r="EE83" s="97"/>
      <c r="EF83" s="97"/>
      <c r="EG83" s="97"/>
      <c r="EH83" s="97"/>
      <c r="EI83" s="97"/>
      <c r="EJ83" s="97"/>
      <c r="EK83" s="97"/>
      <c r="EL83" s="97"/>
      <c r="EM83" s="97"/>
      <c r="EN83" s="97"/>
      <c r="EO83" s="97"/>
      <c r="EP83" s="97"/>
      <c r="EQ83" s="97"/>
      <c r="ER83" s="97"/>
      <c r="ES83" s="97"/>
      <c r="ET83" s="97"/>
      <c r="EU83" s="97"/>
      <c r="EV83" s="97"/>
      <c r="EW83" s="97"/>
      <c r="EX83" s="97"/>
      <c r="EY83" s="97"/>
      <c r="EZ83" s="97"/>
      <c r="FA83" s="97"/>
      <c r="FB83" s="97"/>
      <c r="FC83" s="97"/>
      <c r="FD83" s="97"/>
      <c r="FE83" s="97"/>
      <c r="FF83" s="97"/>
      <c r="FG83" s="97"/>
      <c r="FH83" s="97"/>
      <c r="FI83" s="97"/>
      <c r="FJ83" s="97"/>
      <c r="FK83" s="97"/>
      <c r="FL83" s="97"/>
      <c r="FM83" s="97"/>
      <c r="FN83" s="97"/>
      <c r="FO83" s="97"/>
      <c r="FP83" s="97"/>
      <c r="FQ83" s="97"/>
      <c r="FR83" s="97"/>
      <c r="FS83" s="97"/>
      <c r="FT83" s="97"/>
      <c r="FU83" s="97"/>
      <c r="FV83" s="97"/>
      <c r="FW83" s="97"/>
      <c r="FX83" s="97"/>
      <c r="FY83" s="97"/>
      <c r="FZ83" s="97"/>
      <c r="GA83" s="97"/>
      <c r="GB83" s="97"/>
      <c r="GC83" s="97"/>
      <c r="GD83" s="97"/>
      <c r="GE83" s="97"/>
      <c r="GF83" s="97"/>
      <c r="GG83" s="97"/>
      <c r="GH83" s="97"/>
      <c r="GI83" s="97"/>
      <c r="GJ83" s="97"/>
      <c r="GK83" s="97"/>
      <c r="GL83" s="97"/>
      <c r="GM83" s="97"/>
      <c r="GN83" s="97"/>
      <c r="GO83" s="97"/>
      <c r="GP83" s="97"/>
      <c r="GQ83" s="97"/>
      <c r="GR83" s="97"/>
      <c r="GS83" s="97"/>
      <c r="GT83" s="97"/>
      <c r="GU83" s="97"/>
      <c r="GV83" s="97"/>
      <c r="GW83" s="97"/>
      <c r="GX83" s="97"/>
      <c r="GY83" s="97"/>
      <c r="GZ83" s="97"/>
      <c r="HA83" s="97"/>
      <c r="HB83" s="97"/>
      <c r="HC83" s="97"/>
      <c r="HD83" s="97"/>
      <c r="HE83" s="97"/>
      <c r="HF83" s="97"/>
      <c r="HG83" s="97"/>
      <c r="HH83" s="97"/>
      <c r="HI83" s="97"/>
      <c r="HJ83" s="97"/>
      <c r="HK83" s="97"/>
      <c r="HL83" s="97"/>
      <c r="HM83" s="97"/>
      <c r="HN83" s="97"/>
      <c r="HO83" s="97"/>
      <c r="HP83" s="97"/>
      <c r="HQ83" s="97"/>
      <c r="HR83" s="97"/>
      <c r="HS83" s="97"/>
      <c r="HT83" s="97"/>
      <c r="HU83" s="97"/>
      <c r="HV83" s="97"/>
      <c r="HW83" s="97"/>
      <c r="HX83" s="97"/>
      <c r="HY83" s="97"/>
      <c r="HZ83" s="97"/>
      <c r="IA83" s="97"/>
      <c r="IB83" s="97"/>
      <c r="IC83" s="97"/>
      <c r="ID83" s="97"/>
      <c r="IE83" s="97"/>
      <c r="IF83" s="97"/>
      <c r="IG83" s="97"/>
      <c r="IH83" s="97"/>
      <c r="II83" s="97"/>
      <c r="IJ83" s="97"/>
      <c r="IK83" s="97"/>
      <c r="IL83" s="97"/>
      <c r="IM83" s="97"/>
      <c r="IN83" s="97"/>
      <c r="IO83" s="97"/>
      <c r="IP83" s="97"/>
      <c r="IQ83" s="97"/>
      <c r="IR83" s="97"/>
      <c r="IS83" s="97"/>
      <c r="IT83" s="97"/>
      <c r="IU83" s="97"/>
      <c r="IV83" s="97"/>
      <c r="IW83" s="97"/>
    </row>
    <row r="84" spans="1:257" s="154" customFormat="1" ht="18" customHeight="1" x14ac:dyDescent="0.35">
      <c r="A84" s="162">
        <v>69</v>
      </c>
      <c r="B84" s="159"/>
      <c r="C84" s="98"/>
      <c r="D84" s="910" t="s">
        <v>839</v>
      </c>
      <c r="E84" s="512"/>
      <c r="F84" s="633"/>
      <c r="G84" s="517"/>
      <c r="H84" s="207"/>
      <c r="I84" s="242"/>
      <c r="J84" s="242"/>
      <c r="K84" s="928">
        <v>8138</v>
      </c>
      <c r="L84" s="928"/>
      <c r="M84" s="928">
        <v>4564737</v>
      </c>
      <c r="N84" s="927"/>
      <c r="O84" s="631"/>
      <c r="P84" s="916">
        <f>SUM(I84:N84)</f>
        <v>4572875</v>
      </c>
      <c r="Q84" s="632"/>
      <c r="R84" s="97"/>
      <c r="S84" s="97"/>
      <c r="T84" s="97"/>
      <c r="U84" s="97"/>
      <c r="V84" s="97"/>
      <c r="W84" s="97"/>
      <c r="X84" s="97"/>
      <c r="Y84" s="97"/>
      <c r="Z84" s="97"/>
      <c r="AA84" s="97"/>
      <c r="AB84" s="97"/>
      <c r="AC84" s="97"/>
      <c r="AD84" s="97"/>
      <c r="AE84" s="97"/>
      <c r="AF84" s="97"/>
      <c r="AG84" s="97"/>
      <c r="AH84" s="97"/>
      <c r="AI84" s="97"/>
      <c r="AJ84" s="97"/>
      <c r="AK84" s="97"/>
      <c r="AL84" s="97"/>
      <c r="AM84" s="97"/>
      <c r="AN84" s="97"/>
      <c r="AO84" s="97"/>
      <c r="AP84" s="97"/>
      <c r="AQ84" s="97"/>
      <c r="AR84" s="97"/>
      <c r="AS84" s="97"/>
      <c r="AT84" s="97"/>
      <c r="AU84" s="97"/>
      <c r="AV84" s="97"/>
      <c r="AW84" s="97"/>
      <c r="AX84" s="97"/>
      <c r="AY84" s="97"/>
      <c r="AZ84" s="97"/>
      <c r="BA84" s="97"/>
      <c r="BB84" s="97"/>
      <c r="BC84" s="97"/>
      <c r="BD84" s="97"/>
      <c r="BE84" s="97"/>
      <c r="BF84" s="97"/>
      <c r="BG84" s="97"/>
      <c r="BH84" s="97"/>
      <c r="BI84" s="97"/>
      <c r="BJ84" s="97"/>
      <c r="BK84" s="97"/>
      <c r="BL84" s="97"/>
      <c r="BM84" s="97"/>
      <c r="BN84" s="97"/>
      <c r="BO84" s="97"/>
      <c r="BP84" s="97"/>
      <c r="BQ84" s="97"/>
      <c r="BR84" s="97"/>
      <c r="BS84" s="97"/>
      <c r="BT84" s="97"/>
      <c r="BU84" s="97"/>
      <c r="BV84" s="97"/>
      <c r="BW84" s="97"/>
      <c r="BX84" s="97"/>
      <c r="BY84" s="97"/>
      <c r="BZ84" s="97"/>
      <c r="CA84" s="97"/>
      <c r="CB84" s="97"/>
      <c r="CC84" s="97"/>
      <c r="CD84" s="97"/>
      <c r="CE84" s="97"/>
      <c r="CF84" s="97"/>
      <c r="CG84" s="97"/>
      <c r="CH84" s="97"/>
      <c r="CI84" s="97"/>
      <c r="CJ84" s="97"/>
      <c r="CK84" s="97"/>
      <c r="CL84" s="97"/>
      <c r="CM84" s="97"/>
      <c r="CN84" s="97"/>
      <c r="CO84" s="97"/>
      <c r="CP84" s="97"/>
      <c r="CQ84" s="97"/>
      <c r="CR84" s="97"/>
      <c r="CS84" s="97"/>
      <c r="CT84" s="97"/>
      <c r="CU84" s="97"/>
      <c r="CV84" s="97"/>
      <c r="CW84" s="97"/>
      <c r="CX84" s="97"/>
      <c r="CY84" s="97"/>
      <c r="CZ84" s="97"/>
      <c r="DA84" s="97"/>
      <c r="DB84" s="97"/>
      <c r="DC84" s="97"/>
      <c r="DD84" s="97"/>
      <c r="DE84" s="97"/>
      <c r="DF84" s="97"/>
      <c r="DG84" s="97"/>
      <c r="DH84" s="97"/>
      <c r="DI84" s="97"/>
      <c r="DJ84" s="97"/>
      <c r="DK84" s="97"/>
      <c r="DL84" s="97"/>
      <c r="DM84" s="97"/>
      <c r="DN84" s="97"/>
      <c r="DO84" s="97"/>
      <c r="DP84" s="97"/>
      <c r="DQ84" s="97"/>
      <c r="DR84" s="97"/>
      <c r="DS84" s="97"/>
      <c r="DT84" s="97"/>
      <c r="DU84" s="97"/>
      <c r="DV84" s="97"/>
      <c r="DW84" s="97"/>
      <c r="DX84" s="97"/>
      <c r="DY84" s="97"/>
      <c r="DZ84" s="97"/>
      <c r="EA84" s="97"/>
      <c r="EB84" s="97"/>
      <c r="EC84" s="97"/>
      <c r="ED84" s="97"/>
      <c r="EE84" s="97"/>
      <c r="EF84" s="97"/>
      <c r="EG84" s="97"/>
      <c r="EH84" s="97"/>
      <c r="EI84" s="97"/>
      <c r="EJ84" s="97"/>
      <c r="EK84" s="97"/>
      <c r="EL84" s="97"/>
      <c r="EM84" s="97"/>
      <c r="EN84" s="97"/>
      <c r="EO84" s="97"/>
      <c r="EP84" s="97"/>
      <c r="EQ84" s="97"/>
      <c r="ER84" s="97"/>
      <c r="ES84" s="97"/>
      <c r="ET84" s="97"/>
      <c r="EU84" s="97"/>
      <c r="EV84" s="97"/>
      <c r="EW84" s="97"/>
      <c r="EX84" s="97"/>
      <c r="EY84" s="97"/>
      <c r="EZ84" s="97"/>
      <c r="FA84" s="97"/>
      <c r="FB84" s="97"/>
      <c r="FC84" s="97"/>
      <c r="FD84" s="97"/>
      <c r="FE84" s="97"/>
      <c r="FF84" s="97"/>
      <c r="FG84" s="97"/>
      <c r="FH84" s="97"/>
      <c r="FI84" s="97"/>
      <c r="FJ84" s="97"/>
      <c r="FK84" s="97"/>
      <c r="FL84" s="97"/>
      <c r="FM84" s="97"/>
      <c r="FN84" s="97"/>
      <c r="FO84" s="97"/>
      <c r="FP84" s="97"/>
      <c r="FQ84" s="97"/>
      <c r="FR84" s="97"/>
      <c r="FS84" s="97"/>
      <c r="FT84" s="97"/>
      <c r="FU84" s="97"/>
      <c r="FV84" s="97"/>
      <c r="FW84" s="97"/>
      <c r="FX84" s="97"/>
      <c r="FY84" s="97"/>
      <c r="FZ84" s="97"/>
      <c r="GA84" s="97"/>
      <c r="GB84" s="97"/>
      <c r="GC84" s="97"/>
      <c r="GD84" s="97"/>
      <c r="GE84" s="97"/>
      <c r="GF84" s="97"/>
      <c r="GG84" s="97"/>
      <c r="GH84" s="97"/>
      <c r="GI84" s="97"/>
      <c r="GJ84" s="97"/>
      <c r="GK84" s="97"/>
      <c r="GL84" s="97"/>
      <c r="GM84" s="97"/>
      <c r="GN84" s="97"/>
      <c r="GO84" s="97"/>
      <c r="GP84" s="97"/>
      <c r="GQ84" s="97"/>
      <c r="GR84" s="97"/>
      <c r="GS84" s="97"/>
      <c r="GT84" s="97"/>
      <c r="GU84" s="97"/>
      <c r="GV84" s="97"/>
      <c r="GW84" s="97"/>
      <c r="GX84" s="97"/>
      <c r="GY84" s="97"/>
      <c r="GZ84" s="97"/>
      <c r="HA84" s="97"/>
      <c r="HB84" s="97"/>
      <c r="HC84" s="97"/>
      <c r="HD84" s="97"/>
      <c r="HE84" s="97"/>
      <c r="HF84" s="97"/>
      <c r="HG84" s="97"/>
      <c r="HH84" s="97"/>
      <c r="HI84" s="97"/>
      <c r="HJ84" s="97"/>
      <c r="HK84" s="97"/>
      <c r="HL84" s="97"/>
      <c r="HM84" s="97"/>
      <c r="HN84" s="97"/>
      <c r="HO84" s="97"/>
      <c r="HP84" s="97"/>
      <c r="HQ84" s="97"/>
      <c r="HR84" s="97"/>
      <c r="HS84" s="97"/>
      <c r="HT84" s="97"/>
      <c r="HU84" s="97"/>
      <c r="HV84" s="97"/>
      <c r="HW84" s="97"/>
      <c r="HX84" s="97"/>
      <c r="HY84" s="97"/>
      <c r="HZ84" s="97"/>
      <c r="IA84" s="97"/>
      <c r="IB84" s="97"/>
      <c r="IC84" s="97"/>
      <c r="ID84" s="97"/>
      <c r="IE84" s="97"/>
      <c r="IF84" s="97"/>
      <c r="IG84" s="97"/>
      <c r="IH84" s="97"/>
      <c r="II84" s="97"/>
      <c r="IJ84" s="97"/>
      <c r="IK84" s="97"/>
      <c r="IL84" s="97"/>
      <c r="IM84" s="97"/>
      <c r="IN84" s="97"/>
      <c r="IO84" s="97"/>
      <c r="IP84" s="97"/>
      <c r="IQ84" s="97"/>
      <c r="IR84" s="97"/>
      <c r="IS84" s="97"/>
      <c r="IT84" s="97"/>
      <c r="IU84" s="97"/>
      <c r="IV84" s="97"/>
      <c r="IW84" s="97"/>
    </row>
    <row r="85" spans="1:257" s="154" customFormat="1" ht="18" customHeight="1" x14ac:dyDescent="0.35">
      <c r="A85" s="162">
        <v>70</v>
      </c>
      <c r="B85" s="159"/>
      <c r="C85" s="98"/>
      <c r="D85" s="909" t="s">
        <v>617</v>
      </c>
      <c r="E85" s="512"/>
      <c r="F85" s="633"/>
      <c r="G85" s="517"/>
      <c r="H85" s="207"/>
      <c r="I85" s="925"/>
      <c r="J85" s="925"/>
      <c r="K85" s="929"/>
      <c r="L85" s="929"/>
      <c r="M85" s="929"/>
      <c r="N85" s="925"/>
      <c r="O85" s="1250"/>
      <c r="P85" s="918">
        <f>SUM(I85:N85)</f>
        <v>0</v>
      </c>
      <c r="Q85" s="632"/>
      <c r="R85" s="97"/>
      <c r="S85" s="97"/>
      <c r="T85" s="97"/>
      <c r="U85" s="97"/>
      <c r="V85" s="97"/>
      <c r="W85" s="97"/>
      <c r="X85" s="97"/>
      <c r="Y85" s="97"/>
      <c r="Z85" s="97"/>
      <c r="AA85" s="97"/>
      <c r="AB85" s="97"/>
      <c r="AC85" s="97"/>
      <c r="AD85" s="97"/>
      <c r="AE85" s="97"/>
      <c r="AF85" s="97"/>
      <c r="AG85" s="97"/>
      <c r="AH85" s="97"/>
      <c r="AI85" s="97"/>
      <c r="AJ85" s="97"/>
      <c r="AK85" s="97"/>
      <c r="AL85" s="97"/>
      <c r="AM85" s="97"/>
      <c r="AN85" s="97"/>
      <c r="AO85" s="97"/>
      <c r="AP85" s="97"/>
      <c r="AQ85" s="97"/>
      <c r="AR85" s="97"/>
      <c r="AS85" s="97"/>
      <c r="AT85" s="97"/>
      <c r="AU85" s="97"/>
      <c r="AV85" s="97"/>
      <c r="AW85" s="97"/>
      <c r="AX85" s="97"/>
      <c r="AY85" s="97"/>
      <c r="AZ85" s="97"/>
      <c r="BA85" s="97"/>
      <c r="BB85" s="97"/>
      <c r="BC85" s="97"/>
      <c r="BD85" s="97"/>
      <c r="BE85" s="97"/>
      <c r="BF85" s="97"/>
      <c r="BG85" s="97"/>
      <c r="BH85" s="97"/>
      <c r="BI85" s="97"/>
      <c r="BJ85" s="97"/>
      <c r="BK85" s="97"/>
      <c r="BL85" s="97"/>
      <c r="BM85" s="97"/>
      <c r="BN85" s="97"/>
      <c r="BO85" s="97"/>
      <c r="BP85" s="97"/>
      <c r="BQ85" s="97"/>
      <c r="BR85" s="97"/>
      <c r="BS85" s="97"/>
      <c r="BT85" s="97"/>
      <c r="BU85" s="97"/>
      <c r="BV85" s="97"/>
      <c r="BW85" s="97"/>
      <c r="BX85" s="97"/>
      <c r="BY85" s="97"/>
      <c r="BZ85" s="97"/>
      <c r="CA85" s="97"/>
      <c r="CB85" s="97"/>
      <c r="CC85" s="97"/>
      <c r="CD85" s="97"/>
      <c r="CE85" s="97"/>
      <c r="CF85" s="97"/>
      <c r="CG85" s="97"/>
      <c r="CH85" s="97"/>
      <c r="CI85" s="97"/>
      <c r="CJ85" s="97"/>
      <c r="CK85" s="97"/>
      <c r="CL85" s="97"/>
      <c r="CM85" s="97"/>
      <c r="CN85" s="97"/>
      <c r="CO85" s="97"/>
      <c r="CP85" s="97"/>
      <c r="CQ85" s="97"/>
      <c r="CR85" s="97"/>
      <c r="CS85" s="97"/>
      <c r="CT85" s="97"/>
      <c r="CU85" s="97"/>
      <c r="CV85" s="97"/>
      <c r="CW85" s="97"/>
      <c r="CX85" s="97"/>
      <c r="CY85" s="97"/>
      <c r="CZ85" s="97"/>
      <c r="DA85" s="97"/>
      <c r="DB85" s="97"/>
      <c r="DC85" s="97"/>
      <c r="DD85" s="97"/>
      <c r="DE85" s="97"/>
      <c r="DF85" s="97"/>
      <c r="DG85" s="97"/>
      <c r="DH85" s="97"/>
      <c r="DI85" s="97"/>
      <c r="DJ85" s="97"/>
      <c r="DK85" s="97"/>
      <c r="DL85" s="97"/>
      <c r="DM85" s="97"/>
      <c r="DN85" s="97"/>
      <c r="DO85" s="97"/>
      <c r="DP85" s="97"/>
      <c r="DQ85" s="97"/>
      <c r="DR85" s="97"/>
      <c r="DS85" s="97"/>
      <c r="DT85" s="97"/>
      <c r="DU85" s="97"/>
      <c r="DV85" s="97"/>
      <c r="DW85" s="97"/>
      <c r="DX85" s="97"/>
      <c r="DY85" s="97"/>
      <c r="DZ85" s="97"/>
      <c r="EA85" s="97"/>
      <c r="EB85" s="97"/>
      <c r="EC85" s="97"/>
      <c r="ED85" s="97"/>
      <c r="EE85" s="97"/>
      <c r="EF85" s="97"/>
      <c r="EG85" s="97"/>
      <c r="EH85" s="97"/>
      <c r="EI85" s="97"/>
      <c r="EJ85" s="97"/>
      <c r="EK85" s="97"/>
      <c r="EL85" s="97"/>
      <c r="EM85" s="97"/>
      <c r="EN85" s="97"/>
      <c r="EO85" s="97"/>
      <c r="EP85" s="97"/>
      <c r="EQ85" s="97"/>
      <c r="ER85" s="97"/>
      <c r="ES85" s="97"/>
      <c r="ET85" s="97"/>
      <c r="EU85" s="97"/>
      <c r="EV85" s="97"/>
      <c r="EW85" s="97"/>
      <c r="EX85" s="97"/>
      <c r="EY85" s="97"/>
      <c r="EZ85" s="97"/>
      <c r="FA85" s="97"/>
      <c r="FB85" s="97"/>
      <c r="FC85" s="97"/>
      <c r="FD85" s="97"/>
      <c r="FE85" s="97"/>
      <c r="FF85" s="97"/>
      <c r="FG85" s="97"/>
      <c r="FH85" s="97"/>
      <c r="FI85" s="97"/>
      <c r="FJ85" s="97"/>
      <c r="FK85" s="97"/>
      <c r="FL85" s="97"/>
      <c r="FM85" s="97"/>
      <c r="FN85" s="97"/>
      <c r="FO85" s="97"/>
      <c r="FP85" s="97"/>
      <c r="FQ85" s="97"/>
      <c r="FR85" s="97"/>
      <c r="FS85" s="97"/>
      <c r="FT85" s="97"/>
      <c r="FU85" s="97"/>
      <c r="FV85" s="97"/>
      <c r="FW85" s="97"/>
      <c r="FX85" s="97"/>
      <c r="FY85" s="97"/>
      <c r="FZ85" s="97"/>
      <c r="GA85" s="97"/>
      <c r="GB85" s="97"/>
      <c r="GC85" s="97"/>
      <c r="GD85" s="97"/>
      <c r="GE85" s="97"/>
      <c r="GF85" s="97"/>
      <c r="GG85" s="97"/>
      <c r="GH85" s="97"/>
      <c r="GI85" s="97"/>
      <c r="GJ85" s="97"/>
      <c r="GK85" s="97"/>
      <c r="GL85" s="97"/>
      <c r="GM85" s="97"/>
      <c r="GN85" s="97"/>
      <c r="GO85" s="97"/>
      <c r="GP85" s="97"/>
      <c r="GQ85" s="97"/>
      <c r="GR85" s="97"/>
      <c r="GS85" s="97"/>
      <c r="GT85" s="97"/>
      <c r="GU85" s="97"/>
      <c r="GV85" s="97"/>
      <c r="GW85" s="97"/>
      <c r="GX85" s="97"/>
      <c r="GY85" s="97"/>
      <c r="GZ85" s="97"/>
      <c r="HA85" s="97"/>
      <c r="HB85" s="97"/>
      <c r="HC85" s="97"/>
      <c r="HD85" s="97"/>
      <c r="HE85" s="97"/>
      <c r="HF85" s="97"/>
      <c r="HG85" s="97"/>
      <c r="HH85" s="97"/>
      <c r="HI85" s="97"/>
      <c r="HJ85" s="97"/>
      <c r="HK85" s="97"/>
      <c r="HL85" s="97"/>
      <c r="HM85" s="97"/>
      <c r="HN85" s="97"/>
      <c r="HO85" s="97"/>
      <c r="HP85" s="97"/>
      <c r="HQ85" s="97"/>
      <c r="HR85" s="97"/>
      <c r="HS85" s="97"/>
      <c r="HT85" s="97"/>
      <c r="HU85" s="97"/>
      <c r="HV85" s="97"/>
      <c r="HW85" s="97"/>
      <c r="HX85" s="97"/>
      <c r="HY85" s="97"/>
      <c r="HZ85" s="97"/>
      <c r="IA85" s="97"/>
      <c r="IB85" s="97"/>
      <c r="IC85" s="97"/>
      <c r="ID85" s="97"/>
      <c r="IE85" s="97"/>
      <c r="IF85" s="97"/>
      <c r="IG85" s="97"/>
      <c r="IH85" s="97"/>
      <c r="II85" s="97"/>
      <c r="IJ85" s="97"/>
      <c r="IK85" s="97"/>
      <c r="IL85" s="97"/>
      <c r="IM85" s="97"/>
      <c r="IN85" s="97"/>
      <c r="IO85" s="97"/>
      <c r="IP85" s="97"/>
      <c r="IQ85" s="97"/>
      <c r="IR85" s="97"/>
      <c r="IS85" s="97"/>
      <c r="IT85" s="97"/>
      <c r="IU85" s="97"/>
      <c r="IV85" s="97"/>
      <c r="IW85" s="97"/>
    </row>
    <row r="86" spans="1:257" s="154" customFormat="1" ht="18" customHeight="1" x14ac:dyDescent="0.35">
      <c r="A86" s="162">
        <v>71</v>
      </c>
      <c r="B86" s="159"/>
      <c r="C86" s="98"/>
      <c r="D86" s="910" t="s">
        <v>873</v>
      </c>
      <c r="E86" s="512"/>
      <c r="F86" s="633"/>
      <c r="G86" s="517"/>
      <c r="H86" s="207"/>
      <c r="I86" s="524"/>
      <c r="J86" s="524"/>
      <c r="K86" s="928">
        <f>SUM(K84:K85)</f>
        <v>8138</v>
      </c>
      <c r="L86" s="928"/>
      <c r="M86" s="928">
        <f>SUM(M84:M85)</f>
        <v>4564737</v>
      </c>
      <c r="N86" s="927"/>
      <c r="O86" s="631"/>
      <c r="P86" s="916">
        <f>SUM(I86:O86)</f>
        <v>4572875</v>
      </c>
      <c r="Q86" s="632"/>
      <c r="R86" s="97"/>
      <c r="S86" s="97"/>
      <c r="T86" s="97"/>
      <c r="U86" s="97"/>
      <c r="V86" s="97"/>
      <c r="W86" s="97"/>
      <c r="X86" s="97"/>
      <c r="Y86" s="97"/>
      <c r="Z86" s="97"/>
      <c r="AA86" s="97"/>
      <c r="AB86" s="97"/>
      <c r="AC86" s="97"/>
      <c r="AD86" s="97"/>
      <c r="AE86" s="97"/>
      <c r="AF86" s="97"/>
      <c r="AG86" s="97"/>
      <c r="AH86" s="97"/>
      <c r="AI86" s="97"/>
      <c r="AJ86" s="97"/>
      <c r="AK86" s="97"/>
      <c r="AL86" s="97"/>
      <c r="AM86" s="97"/>
      <c r="AN86" s="97"/>
      <c r="AO86" s="97"/>
      <c r="AP86" s="97"/>
      <c r="AQ86" s="97"/>
      <c r="AR86" s="97"/>
      <c r="AS86" s="97"/>
      <c r="AT86" s="97"/>
      <c r="AU86" s="97"/>
      <c r="AV86" s="97"/>
      <c r="AW86" s="97"/>
      <c r="AX86" s="97"/>
      <c r="AY86" s="97"/>
      <c r="AZ86" s="97"/>
      <c r="BA86" s="97"/>
      <c r="BB86" s="97"/>
      <c r="BC86" s="97"/>
      <c r="BD86" s="97"/>
      <c r="BE86" s="97"/>
      <c r="BF86" s="97"/>
      <c r="BG86" s="97"/>
      <c r="BH86" s="97"/>
      <c r="BI86" s="97"/>
      <c r="BJ86" s="97"/>
      <c r="BK86" s="97"/>
      <c r="BL86" s="97"/>
      <c r="BM86" s="97"/>
      <c r="BN86" s="97"/>
      <c r="BO86" s="97"/>
      <c r="BP86" s="97"/>
      <c r="BQ86" s="97"/>
      <c r="BR86" s="97"/>
      <c r="BS86" s="97"/>
      <c r="BT86" s="97"/>
      <c r="BU86" s="97"/>
      <c r="BV86" s="97"/>
      <c r="BW86" s="97"/>
      <c r="BX86" s="97"/>
      <c r="BY86" s="97"/>
      <c r="BZ86" s="97"/>
      <c r="CA86" s="97"/>
      <c r="CB86" s="97"/>
      <c r="CC86" s="97"/>
      <c r="CD86" s="97"/>
      <c r="CE86" s="97"/>
      <c r="CF86" s="97"/>
      <c r="CG86" s="97"/>
      <c r="CH86" s="97"/>
      <c r="CI86" s="97"/>
      <c r="CJ86" s="97"/>
      <c r="CK86" s="97"/>
      <c r="CL86" s="97"/>
      <c r="CM86" s="97"/>
      <c r="CN86" s="97"/>
      <c r="CO86" s="97"/>
      <c r="CP86" s="97"/>
      <c r="CQ86" s="97"/>
      <c r="CR86" s="97"/>
      <c r="CS86" s="97"/>
      <c r="CT86" s="97"/>
      <c r="CU86" s="97"/>
      <c r="CV86" s="97"/>
      <c r="CW86" s="97"/>
      <c r="CX86" s="97"/>
      <c r="CY86" s="97"/>
      <c r="CZ86" s="97"/>
      <c r="DA86" s="97"/>
      <c r="DB86" s="97"/>
      <c r="DC86" s="97"/>
      <c r="DD86" s="97"/>
      <c r="DE86" s="97"/>
      <c r="DF86" s="97"/>
      <c r="DG86" s="97"/>
      <c r="DH86" s="97"/>
      <c r="DI86" s="97"/>
      <c r="DJ86" s="97"/>
      <c r="DK86" s="97"/>
      <c r="DL86" s="97"/>
      <c r="DM86" s="97"/>
      <c r="DN86" s="97"/>
      <c r="DO86" s="97"/>
      <c r="DP86" s="97"/>
      <c r="DQ86" s="97"/>
      <c r="DR86" s="97"/>
      <c r="DS86" s="97"/>
      <c r="DT86" s="97"/>
      <c r="DU86" s="97"/>
      <c r="DV86" s="97"/>
      <c r="DW86" s="97"/>
      <c r="DX86" s="97"/>
      <c r="DY86" s="97"/>
      <c r="DZ86" s="97"/>
      <c r="EA86" s="97"/>
      <c r="EB86" s="97"/>
      <c r="EC86" s="97"/>
      <c r="ED86" s="97"/>
      <c r="EE86" s="97"/>
      <c r="EF86" s="97"/>
      <c r="EG86" s="97"/>
      <c r="EH86" s="97"/>
      <c r="EI86" s="97"/>
      <c r="EJ86" s="97"/>
      <c r="EK86" s="97"/>
      <c r="EL86" s="97"/>
      <c r="EM86" s="97"/>
      <c r="EN86" s="97"/>
      <c r="EO86" s="97"/>
      <c r="EP86" s="97"/>
      <c r="EQ86" s="97"/>
      <c r="ER86" s="97"/>
      <c r="ES86" s="97"/>
      <c r="ET86" s="97"/>
      <c r="EU86" s="97"/>
      <c r="EV86" s="97"/>
      <c r="EW86" s="97"/>
      <c r="EX86" s="97"/>
      <c r="EY86" s="97"/>
      <c r="EZ86" s="97"/>
      <c r="FA86" s="97"/>
      <c r="FB86" s="97"/>
      <c r="FC86" s="97"/>
      <c r="FD86" s="97"/>
      <c r="FE86" s="97"/>
      <c r="FF86" s="97"/>
      <c r="FG86" s="97"/>
      <c r="FH86" s="97"/>
      <c r="FI86" s="97"/>
      <c r="FJ86" s="97"/>
      <c r="FK86" s="97"/>
      <c r="FL86" s="97"/>
      <c r="FM86" s="97"/>
      <c r="FN86" s="97"/>
      <c r="FO86" s="97"/>
      <c r="FP86" s="97"/>
      <c r="FQ86" s="97"/>
      <c r="FR86" s="97"/>
      <c r="FS86" s="97"/>
      <c r="FT86" s="97"/>
      <c r="FU86" s="97"/>
      <c r="FV86" s="97"/>
      <c r="FW86" s="97"/>
      <c r="FX86" s="97"/>
      <c r="FY86" s="97"/>
      <c r="FZ86" s="97"/>
      <c r="GA86" s="97"/>
      <c r="GB86" s="97"/>
      <c r="GC86" s="97"/>
      <c r="GD86" s="97"/>
      <c r="GE86" s="97"/>
      <c r="GF86" s="97"/>
      <c r="GG86" s="97"/>
      <c r="GH86" s="97"/>
      <c r="GI86" s="97"/>
      <c r="GJ86" s="97"/>
      <c r="GK86" s="97"/>
      <c r="GL86" s="97"/>
      <c r="GM86" s="97"/>
      <c r="GN86" s="97"/>
      <c r="GO86" s="97"/>
      <c r="GP86" s="97"/>
      <c r="GQ86" s="97"/>
      <c r="GR86" s="97"/>
      <c r="GS86" s="97"/>
      <c r="GT86" s="97"/>
      <c r="GU86" s="97"/>
      <c r="GV86" s="97"/>
      <c r="GW86" s="97"/>
      <c r="GX86" s="97"/>
      <c r="GY86" s="97"/>
      <c r="GZ86" s="97"/>
      <c r="HA86" s="97"/>
      <c r="HB86" s="97"/>
      <c r="HC86" s="97"/>
      <c r="HD86" s="97"/>
      <c r="HE86" s="97"/>
      <c r="HF86" s="97"/>
      <c r="HG86" s="97"/>
      <c r="HH86" s="97"/>
      <c r="HI86" s="97"/>
      <c r="HJ86" s="97"/>
      <c r="HK86" s="97"/>
      <c r="HL86" s="97"/>
      <c r="HM86" s="97"/>
      <c r="HN86" s="97"/>
      <c r="HO86" s="97"/>
      <c r="HP86" s="97"/>
      <c r="HQ86" s="97"/>
      <c r="HR86" s="97"/>
      <c r="HS86" s="97"/>
      <c r="HT86" s="97"/>
      <c r="HU86" s="97"/>
      <c r="HV86" s="97"/>
      <c r="HW86" s="97"/>
      <c r="HX86" s="97"/>
      <c r="HY86" s="97"/>
      <c r="HZ86" s="97"/>
      <c r="IA86" s="97"/>
      <c r="IB86" s="97"/>
      <c r="IC86" s="97"/>
      <c r="ID86" s="97"/>
      <c r="IE86" s="97"/>
      <c r="IF86" s="97"/>
      <c r="IG86" s="97"/>
      <c r="IH86" s="97"/>
      <c r="II86" s="97"/>
      <c r="IJ86" s="97"/>
      <c r="IK86" s="97"/>
      <c r="IL86" s="97"/>
      <c r="IM86" s="97"/>
      <c r="IN86" s="97"/>
      <c r="IO86" s="97"/>
      <c r="IP86" s="97"/>
      <c r="IQ86" s="97"/>
      <c r="IR86" s="97"/>
      <c r="IS86" s="97"/>
      <c r="IT86" s="97"/>
      <c r="IU86" s="97"/>
      <c r="IV86" s="97"/>
      <c r="IW86" s="97"/>
    </row>
    <row r="87" spans="1:257" s="154" customFormat="1" ht="22.35" customHeight="1" x14ac:dyDescent="0.35">
      <c r="A87" s="162">
        <v>72</v>
      </c>
      <c r="B87" s="159"/>
      <c r="C87" s="110">
        <v>31</v>
      </c>
      <c r="D87" s="645" t="s">
        <v>782</v>
      </c>
      <c r="E87" s="512">
        <f>F87+G87+P91+Q88</f>
        <v>66122</v>
      </c>
      <c r="F87" s="633">
        <f>35789+25052</f>
        <v>60841</v>
      </c>
      <c r="G87" s="517"/>
      <c r="H87" s="540" t="s">
        <v>23</v>
      </c>
      <c r="I87" s="242"/>
      <c r="J87" s="242"/>
      <c r="K87" s="187"/>
      <c r="L87" s="187"/>
      <c r="M87" s="187"/>
      <c r="N87" s="625"/>
      <c r="O87" s="1242"/>
      <c r="P87" s="184"/>
      <c r="Q87" s="632"/>
      <c r="R87" s="97"/>
      <c r="S87" s="97"/>
      <c r="T87" s="97"/>
      <c r="U87" s="97"/>
      <c r="V87" s="97"/>
      <c r="W87" s="97"/>
      <c r="X87" s="97"/>
      <c r="Y87" s="97"/>
      <c r="Z87" s="97"/>
      <c r="AA87" s="97"/>
      <c r="AB87" s="97"/>
      <c r="AC87" s="97"/>
      <c r="AD87" s="97"/>
      <c r="AE87" s="97"/>
      <c r="AF87" s="97"/>
      <c r="AG87" s="97"/>
      <c r="AH87" s="97"/>
      <c r="AI87" s="97"/>
      <c r="AJ87" s="97"/>
      <c r="AK87" s="97"/>
      <c r="AL87" s="97"/>
      <c r="AM87" s="97"/>
      <c r="AN87" s="97"/>
      <c r="AO87" s="97"/>
      <c r="AP87" s="97"/>
      <c r="AQ87" s="97"/>
      <c r="AR87" s="97"/>
      <c r="AS87" s="97"/>
      <c r="AT87" s="97"/>
      <c r="AU87" s="97"/>
      <c r="AV87" s="97"/>
      <c r="AW87" s="97"/>
      <c r="AX87" s="97"/>
      <c r="AY87" s="97"/>
      <c r="AZ87" s="97"/>
      <c r="BA87" s="97"/>
      <c r="BB87" s="97"/>
      <c r="BC87" s="97"/>
      <c r="BD87" s="97"/>
      <c r="BE87" s="97"/>
      <c r="BF87" s="97"/>
      <c r="BG87" s="97"/>
      <c r="BH87" s="97"/>
      <c r="BI87" s="97"/>
      <c r="BJ87" s="97"/>
      <c r="BK87" s="97"/>
      <c r="BL87" s="97"/>
      <c r="BM87" s="97"/>
      <c r="BN87" s="97"/>
      <c r="BO87" s="97"/>
      <c r="BP87" s="97"/>
      <c r="BQ87" s="97"/>
      <c r="BR87" s="97"/>
      <c r="BS87" s="97"/>
      <c r="BT87" s="97"/>
      <c r="BU87" s="97"/>
      <c r="BV87" s="97"/>
      <c r="BW87" s="97"/>
      <c r="BX87" s="97"/>
      <c r="BY87" s="97"/>
      <c r="BZ87" s="97"/>
      <c r="CA87" s="97"/>
      <c r="CB87" s="97"/>
      <c r="CC87" s="97"/>
      <c r="CD87" s="97"/>
      <c r="CE87" s="97"/>
      <c r="CF87" s="97"/>
      <c r="CG87" s="97"/>
      <c r="CH87" s="97"/>
      <c r="CI87" s="97"/>
      <c r="CJ87" s="97"/>
      <c r="CK87" s="97"/>
      <c r="CL87" s="97"/>
      <c r="CM87" s="97"/>
      <c r="CN87" s="97"/>
      <c r="CO87" s="97"/>
      <c r="CP87" s="97"/>
      <c r="CQ87" s="97"/>
      <c r="CR87" s="97"/>
      <c r="CS87" s="97"/>
      <c r="CT87" s="97"/>
      <c r="CU87" s="97"/>
      <c r="CV87" s="97"/>
      <c r="CW87" s="97"/>
      <c r="CX87" s="97"/>
      <c r="CY87" s="97"/>
      <c r="CZ87" s="97"/>
      <c r="DA87" s="97"/>
      <c r="DB87" s="97"/>
      <c r="DC87" s="97"/>
      <c r="DD87" s="97"/>
      <c r="DE87" s="97"/>
      <c r="DF87" s="97"/>
      <c r="DG87" s="97"/>
      <c r="DH87" s="97"/>
      <c r="DI87" s="97"/>
      <c r="DJ87" s="97"/>
      <c r="DK87" s="97"/>
      <c r="DL87" s="97"/>
      <c r="DM87" s="97"/>
      <c r="DN87" s="97"/>
      <c r="DO87" s="97"/>
      <c r="DP87" s="97"/>
      <c r="DQ87" s="97"/>
      <c r="DR87" s="97"/>
      <c r="DS87" s="97"/>
      <c r="DT87" s="97"/>
      <c r="DU87" s="97"/>
      <c r="DV87" s="97"/>
      <c r="DW87" s="97"/>
      <c r="DX87" s="97"/>
      <c r="DY87" s="97"/>
      <c r="DZ87" s="97"/>
      <c r="EA87" s="97"/>
      <c r="EB87" s="97"/>
      <c r="EC87" s="97"/>
      <c r="ED87" s="97"/>
      <c r="EE87" s="97"/>
      <c r="EF87" s="97"/>
      <c r="EG87" s="97"/>
      <c r="EH87" s="97"/>
      <c r="EI87" s="97"/>
      <c r="EJ87" s="97"/>
      <c r="EK87" s="97"/>
      <c r="EL87" s="97"/>
      <c r="EM87" s="97"/>
      <c r="EN87" s="97"/>
      <c r="EO87" s="97"/>
      <c r="EP87" s="97"/>
      <c r="EQ87" s="97"/>
      <c r="ER87" s="97"/>
      <c r="ES87" s="97"/>
      <c r="ET87" s="97"/>
      <c r="EU87" s="97"/>
      <c r="EV87" s="97"/>
      <c r="EW87" s="97"/>
      <c r="EX87" s="97"/>
      <c r="EY87" s="97"/>
      <c r="EZ87" s="97"/>
      <c r="FA87" s="97"/>
      <c r="FB87" s="97"/>
      <c r="FC87" s="97"/>
      <c r="FD87" s="97"/>
      <c r="FE87" s="97"/>
      <c r="FF87" s="97"/>
      <c r="FG87" s="97"/>
      <c r="FH87" s="97"/>
      <c r="FI87" s="97"/>
      <c r="FJ87" s="97"/>
      <c r="FK87" s="97"/>
      <c r="FL87" s="97"/>
      <c r="FM87" s="97"/>
      <c r="FN87" s="97"/>
      <c r="FO87" s="97"/>
      <c r="FP87" s="97"/>
      <c r="FQ87" s="97"/>
      <c r="FR87" s="97"/>
      <c r="FS87" s="97"/>
      <c r="FT87" s="97"/>
      <c r="FU87" s="97"/>
      <c r="FV87" s="97"/>
      <c r="FW87" s="97"/>
      <c r="FX87" s="97"/>
      <c r="FY87" s="97"/>
      <c r="FZ87" s="97"/>
      <c r="GA87" s="97"/>
      <c r="GB87" s="97"/>
      <c r="GC87" s="97"/>
      <c r="GD87" s="97"/>
      <c r="GE87" s="97"/>
      <c r="GF87" s="97"/>
      <c r="GG87" s="97"/>
      <c r="GH87" s="97"/>
      <c r="GI87" s="97"/>
      <c r="GJ87" s="97"/>
      <c r="GK87" s="97"/>
      <c r="GL87" s="97"/>
      <c r="GM87" s="97"/>
      <c r="GN87" s="97"/>
      <c r="GO87" s="97"/>
      <c r="GP87" s="97"/>
      <c r="GQ87" s="97"/>
      <c r="GR87" s="97"/>
      <c r="GS87" s="97"/>
      <c r="GT87" s="97"/>
      <c r="GU87" s="97"/>
      <c r="GV87" s="97"/>
      <c r="GW87" s="97"/>
      <c r="GX87" s="97"/>
      <c r="GY87" s="97"/>
      <c r="GZ87" s="97"/>
      <c r="HA87" s="97"/>
      <c r="HB87" s="97"/>
      <c r="HC87" s="97"/>
      <c r="HD87" s="97"/>
      <c r="HE87" s="97"/>
      <c r="HF87" s="97"/>
      <c r="HG87" s="97"/>
      <c r="HH87" s="97"/>
      <c r="HI87" s="97"/>
      <c r="HJ87" s="97"/>
      <c r="HK87" s="97"/>
      <c r="HL87" s="97"/>
      <c r="HM87" s="97"/>
      <c r="HN87" s="97"/>
      <c r="HO87" s="97"/>
      <c r="HP87" s="97"/>
      <c r="HQ87" s="97"/>
      <c r="HR87" s="97"/>
      <c r="HS87" s="97"/>
      <c r="HT87" s="97"/>
      <c r="HU87" s="97"/>
      <c r="HV87" s="97"/>
      <c r="HW87" s="97"/>
      <c r="HX87" s="97"/>
      <c r="HY87" s="97"/>
      <c r="HZ87" s="97"/>
      <c r="IA87" s="97"/>
      <c r="IB87" s="97"/>
      <c r="IC87" s="97"/>
      <c r="ID87" s="97"/>
      <c r="IE87" s="97"/>
      <c r="IF87" s="97"/>
      <c r="IG87" s="97"/>
      <c r="IH87" s="97"/>
      <c r="II87" s="97"/>
      <c r="IJ87" s="97"/>
      <c r="IK87" s="97"/>
      <c r="IL87" s="97"/>
      <c r="IM87" s="97"/>
      <c r="IN87" s="97"/>
      <c r="IO87" s="97"/>
      <c r="IP87" s="97"/>
      <c r="IQ87" s="97"/>
      <c r="IR87" s="97"/>
      <c r="IS87" s="97"/>
      <c r="IT87" s="97"/>
      <c r="IU87" s="97"/>
      <c r="IV87" s="97"/>
      <c r="IW87" s="97"/>
    </row>
    <row r="88" spans="1:257" s="154" customFormat="1" ht="18" customHeight="1" x14ac:dyDescent="0.35">
      <c r="A88" s="162">
        <v>73</v>
      </c>
      <c r="B88" s="159"/>
      <c r="C88" s="98"/>
      <c r="D88" s="188" t="s">
        <v>239</v>
      </c>
      <c r="E88" s="512"/>
      <c r="F88" s="633"/>
      <c r="G88" s="517"/>
      <c r="H88" s="191"/>
      <c r="I88" s="242"/>
      <c r="J88" s="242"/>
      <c r="K88" s="242">
        <v>5281</v>
      </c>
      <c r="L88" s="242"/>
      <c r="M88" s="242"/>
      <c r="N88" s="625"/>
      <c r="O88" s="1242"/>
      <c r="P88" s="184">
        <f>SUM(I88:N88)</f>
        <v>5281</v>
      </c>
      <c r="Q88" s="632"/>
      <c r="R88" s="97"/>
      <c r="S88" s="97"/>
      <c r="T88" s="97"/>
      <c r="U88" s="97"/>
      <c r="V88" s="97"/>
      <c r="W88" s="97"/>
      <c r="X88" s="97"/>
      <c r="Y88" s="97"/>
      <c r="Z88" s="97"/>
      <c r="AA88" s="97"/>
      <c r="AB88" s="97"/>
      <c r="AC88" s="97"/>
      <c r="AD88" s="97"/>
      <c r="AE88" s="97"/>
      <c r="AF88" s="97"/>
      <c r="AG88" s="97"/>
      <c r="AH88" s="97"/>
      <c r="AI88" s="97"/>
      <c r="AJ88" s="97"/>
      <c r="AK88" s="97"/>
      <c r="AL88" s="97"/>
      <c r="AM88" s="97"/>
      <c r="AN88" s="97"/>
      <c r="AO88" s="97"/>
      <c r="AP88" s="97"/>
      <c r="AQ88" s="97"/>
      <c r="AR88" s="97"/>
      <c r="AS88" s="97"/>
      <c r="AT88" s="97"/>
      <c r="AU88" s="97"/>
      <c r="AV88" s="97"/>
      <c r="AW88" s="97"/>
      <c r="AX88" s="97"/>
      <c r="AY88" s="97"/>
      <c r="AZ88" s="97"/>
      <c r="BA88" s="97"/>
      <c r="BB88" s="97"/>
      <c r="BC88" s="97"/>
      <c r="BD88" s="97"/>
      <c r="BE88" s="97"/>
      <c r="BF88" s="97"/>
      <c r="BG88" s="97"/>
      <c r="BH88" s="97"/>
      <c r="BI88" s="97"/>
      <c r="BJ88" s="97"/>
      <c r="BK88" s="97"/>
      <c r="BL88" s="97"/>
      <c r="BM88" s="97"/>
      <c r="BN88" s="97"/>
      <c r="BO88" s="97"/>
      <c r="BP88" s="97"/>
      <c r="BQ88" s="97"/>
      <c r="BR88" s="97"/>
      <c r="BS88" s="97"/>
      <c r="BT88" s="97"/>
      <c r="BU88" s="97"/>
      <c r="BV88" s="97"/>
      <c r="BW88" s="97"/>
      <c r="BX88" s="97"/>
      <c r="BY88" s="97"/>
      <c r="BZ88" s="97"/>
      <c r="CA88" s="97"/>
      <c r="CB88" s="97"/>
      <c r="CC88" s="97"/>
      <c r="CD88" s="97"/>
      <c r="CE88" s="97"/>
      <c r="CF88" s="97"/>
      <c r="CG88" s="97"/>
      <c r="CH88" s="97"/>
      <c r="CI88" s="97"/>
      <c r="CJ88" s="97"/>
      <c r="CK88" s="97"/>
      <c r="CL88" s="97"/>
      <c r="CM88" s="97"/>
      <c r="CN88" s="97"/>
      <c r="CO88" s="97"/>
      <c r="CP88" s="97"/>
      <c r="CQ88" s="97"/>
      <c r="CR88" s="97"/>
      <c r="CS88" s="97"/>
      <c r="CT88" s="97"/>
      <c r="CU88" s="97"/>
      <c r="CV88" s="97"/>
      <c r="CW88" s="97"/>
      <c r="CX88" s="97"/>
      <c r="CY88" s="97"/>
      <c r="CZ88" s="97"/>
      <c r="DA88" s="97"/>
      <c r="DB88" s="97"/>
      <c r="DC88" s="97"/>
      <c r="DD88" s="97"/>
      <c r="DE88" s="97"/>
      <c r="DF88" s="97"/>
      <c r="DG88" s="97"/>
      <c r="DH88" s="97"/>
      <c r="DI88" s="97"/>
      <c r="DJ88" s="97"/>
      <c r="DK88" s="97"/>
      <c r="DL88" s="97"/>
      <c r="DM88" s="97"/>
      <c r="DN88" s="97"/>
      <c r="DO88" s="97"/>
      <c r="DP88" s="97"/>
      <c r="DQ88" s="97"/>
      <c r="DR88" s="97"/>
      <c r="DS88" s="97"/>
      <c r="DT88" s="97"/>
      <c r="DU88" s="97"/>
      <c r="DV88" s="97"/>
      <c r="DW88" s="97"/>
      <c r="DX88" s="97"/>
      <c r="DY88" s="97"/>
      <c r="DZ88" s="97"/>
      <c r="EA88" s="97"/>
      <c r="EB88" s="97"/>
      <c r="EC88" s="97"/>
      <c r="ED88" s="97"/>
      <c r="EE88" s="97"/>
      <c r="EF88" s="97"/>
      <c r="EG88" s="97"/>
      <c r="EH88" s="97"/>
      <c r="EI88" s="97"/>
      <c r="EJ88" s="97"/>
      <c r="EK88" s="97"/>
      <c r="EL88" s="97"/>
      <c r="EM88" s="97"/>
      <c r="EN88" s="97"/>
      <c r="EO88" s="97"/>
      <c r="EP88" s="97"/>
      <c r="EQ88" s="97"/>
      <c r="ER88" s="97"/>
      <c r="ES88" s="97"/>
      <c r="ET88" s="97"/>
      <c r="EU88" s="97"/>
      <c r="EV88" s="97"/>
      <c r="EW88" s="97"/>
      <c r="EX88" s="97"/>
      <c r="EY88" s="97"/>
      <c r="EZ88" s="97"/>
      <c r="FA88" s="97"/>
      <c r="FB88" s="97"/>
      <c r="FC88" s="97"/>
      <c r="FD88" s="97"/>
      <c r="FE88" s="97"/>
      <c r="FF88" s="97"/>
      <c r="FG88" s="97"/>
      <c r="FH88" s="97"/>
      <c r="FI88" s="97"/>
      <c r="FJ88" s="97"/>
      <c r="FK88" s="97"/>
      <c r="FL88" s="97"/>
      <c r="FM88" s="97"/>
      <c r="FN88" s="97"/>
      <c r="FO88" s="97"/>
      <c r="FP88" s="97"/>
      <c r="FQ88" s="97"/>
      <c r="FR88" s="97"/>
      <c r="FS88" s="97"/>
      <c r="FT88" s="97"/>
      <c r="FU88" s="97"/>
      <c r="FV88" s="97"/>
      <c r="FW88" s="97"/>
      <c r="FX88" s="97"/>
      <c r="FY88" s="97"/>
      <c r="FZ88" s="97"/>
      <c r="GA88" s="97"/>
      <c r="GB88" s="97"/>
      <c r="GC88" s="97"/>
      <c r="GD88" s="97"/>
      <c r="GE88" s="97"/>
      <c r="GF88" s="97"/>
      <c r="GG88" s="97"/>
      <c r="GH88" s="97"/>
      <c r="GI88" s="97"/>
      <c r="GJ88" s="97"/>
      <c r="GK88" s="97"/>
      <c r="GL88" s="97"/>
      <c r="GM88" s="97"/>
      <c r="GN88" s="97"/>
      <c r="GO88" s="97"/>
      <c r="GP88" s="97"/>
      <c r="GQ88" s="97"/>
      <c r="GR88" s="97"/>
      <c r="GS88" s="97"/>
      <c r="GT88" s="97"/>
      <c r="GU88" s="97"/>
      <c r="GV88" s="97"/>
      <c r="GW88" s="97"/>
      <c r="GX88" s="97"/>
      <c r="GY88" s="97"/>
      <c r="GZ88" s="97"/>
      <c r="HA88" s="97"/>
      <c r="HB88" s="97"/>
      <c r="HC88" s="97"/>
      <c r="HD88" s="97"/>
      <c r="HE88" s="97"/>
      <c r="HF88" s="97"/>
      <c r="HG88" s="97"/>
      <c r="HH88" s="97"/>
      <c r="HI88" s="97"/>
      <c r="HJ88" s="97"/>
      <c r="HK88" s="97"/>
      <c r="HL88" s="97"/>
      <c r="HM88" s="97"/>
      <c r="HN88" s="97"/>
      <c r="HO88" s="97"/>
      <c r="HP88" s="97"/>
      <c r="HQ88" s="97"/>
      <c r="HR88" s="97"/>
      <c r="HS88" s="97"/>
      <c r="HT88" s="97"/>
      <c r="HU88" s="97"/>
      <c r="HV88" s="97"/>
      <c r="HW88" s="97"/>
      <c r="HX88" s="97"/>
      <c r="HY88" s="97"/>
      <c r="HZ88" s="97"/>
      <c r="IA88" s="97"/>
      <c r="IB88" s="97"/>
      <c r="IC88" s="97"/>
      <c r="ID88" s="97"/>
      <c r="IE88" s="97"/>
      <c r="IF88" s="97"/>
      <c r="IG88" s="97"/>
      <c r="IH88" s="97"/>
      <c r="II88" s="97"/>
      <c r="IJ88" s="97"/>
      <c r="IK88" s="97"/>
      <c r="IL88" s="97"/>
      <c r="IM88" s="97"/>
      <c r="IN88" s="97"/>
      <c r="IO88" s="97"/>
      <c r="IP88" s="97"/>
      <c r="IQ88" s="97"/>
      <c r="IR88" s="97"/>
      <c r="IS88" s="97"/>
      <c r="IT88" s="97"/>
      <c r="IU88" s="97"/>
      <c r="IV88" s="97"/>
      <c r="IW88" s="97"/>
    </row>
    <row r="89" spans="1:257" s="154" customFormat="1" ht="18" customHeight="1" x14ac:dyDescent="0.35">
      <c r="A89" s="162">
        <v>74</v>
      </c>
      <c r="B89" s="159"/>
      <c r="C89" s="98"/>
      <c r="D89" s="910" t="s">
        <v>839</v>
      </c>
      <c r="E89" s="512"/>
      <c r="F89" s="633"/>
      <c r="G89" s="517"/>
      <c r="H89" s="207"/>
      <c r="I89" s="242"/>
      <c r="J89" s="242"/>
      <c r="K89" s="524">
        <v>5281</v>
      </c>
      <c r="L89" s="524"/>
      <c r="M89" s="524"/>
      <c r="N89" s="927"/>
      <c r="O89" s="631"/>
      <c r="P89" s="916">
        <f>SUM(I89:N89)</f>
        <v>5281</v>
      </c>
      <c r="Q89" s="632"/>
      <c r="R89" s="97"/>
      <c r="S89" s="97"/>
      <c r="T89" s="97"/>
      <c r="U89" s="97"/>
      <c r="V89" s="97"/>
      <c r="W89" s="97"/>
      <c r="X89" s="97"/>
      <c r="Y89" s="97"/>
      <c r="Z89" s="97"/>
      <c r="AA89" s="97"/>
      <c r="AB89" s="97"/>
      <c r="AC89" s="97"/>
      <c r="AD89" s="97"/>
      <c r="AE89" s="97"/>
      <c r="AF89" s="97"/>
      <c r="AG89" s="97"/>
      <c r="AH89" s="97"/>
      <c r="AI89" s="97"/>
      <c r="AJ89" s="97"/>
      <c r="AK89" s="97"/>
      <c r="AL89" s="97"/>
      <c r="AM89" s="97"/>
      <c r="AN89" s="97"/>
      <c r="AO89" s="97"/>
      <c r="AP89" s="97"/>
      <c r="AQ89" s="97"/>
      <c r="AR89" s="97"/>
      <c r="AS89" s="97"/>
      <c r="AT89" s="97"/>
      <c r="AU89" s="97"/>
      <c r="AV89" s="97"/>
      <c r="AW89" s="97"/>
      <c r="AX89" s="97"/>
      <c r="AY89" s="97"/>
      <c r="AZ89" s="97"/>
      <c r="BA89" s="97"/>
      <c r="BB89" s="97"/>
      <c r="BC89" s="97"/>
      <c r="BD89" s="97"/>
      <c r="BE89" s="97"/>
      <c r="BF89" s="97"/>
      <c r="BG89" s="97"/>
      <c r="BH89" s="97"/>
      <c r="BI89" s="97"/>
      <c r="BJ89" s="97"/>
      <c r="BK89" s="97"/>
      <c r="BL89" s="97"/>
      <c r="BM89" s="97"/>
      <c r="BN89" s="97"/>
      <c r="BO89" s="97"/>
      <c r="BP89" s="97"/>
      <c r="BQ89" s="97"/>
      <c r="BR89" s="97"/>
      <c r="BS89" s="97"/>
      <c r="BT89" s="97"/>
      <c r="BU89" s="97"/>
      <c r="BV89" s="97"/>
      <c r="BW89" s="97"/>
      <c r="BX89" s="97"/>
      <c r="BY89" s="97"/>
      <c r="BZ89" s="97"/>
      <c r="CA89" s="97"/>
      <c r="CB89" s="97"/>
      <c r="CC89" s="97"/>
      <c r="CD89" s="97"/>
      <c r="CE89" s="97"/>
      <c r="CF89" s="97"/>
      <c r="CG89" s="97"/>
      <c r="CH89" s="97"/>
      <c r="CI89" s="97"/>
      <c r="CJ89" s="97"/>
      <c r="CK89" s="97"/>
      <c r="CL89" s="97"/>
      <c r="CM89" s="97"/>
      <c r="CN89" s="97"/>
      <c r="CO89" s="97"/>
      <c r="CP89" s="97"/>
      <c r="CQ89" s="97"/>
      <c r="CR89" s="97"/>
      <c r="CS89" s="97"/>
      <c r="CT89" s="97"/>
      <c r="CU89" s="97"/>
      <c r="CV89" s="97"/>
      <c r="CW89" s="97"/>
      <c r="CX89" s="97"/>
      <c r="CY89" s="97"/>
      <c r="CZ89" s="97"/>
      <c r="DA89" s="97"/>
      <c r="DB89" s="97"/>
      <c r="DC89" s="97"/>
      <c r="DD89" s="97"/>
      <c r="DE89" s="97"/>
      <c r="DF89" s="97"/>
      <c r="DG89" s="97"/>
      <c r="DH89" s="97"/>
      <c r="DI89" s="97"/>
      <c r="DJ89" s="97"/>
      <c r="DK89" s="97"/>
      <c r="DL89" s="97"/>
      <c r="DM89" s="97"/>
      <c r="DN89" s="97"/>
      <c r="DO89" s="97"/>
      <c r="DP89" s="97"/>
      <c r="DQ89" s="97"/>
      <c r="DR89" s="97"/>
      <c r="DS89" s="97"/>
      <c r="DT89" s="97"/>
      <c r="DU89" s="97"/>
      <c r="DV89" s="97"/>
      <c r="DW89" s="97"/>
      <c r="DX89" s="97"/>
      <c r="DY89" s="97"/>
      <c r="DZ89" s="97"/>
      <c r="EA89" s="97"/>
      <c r="EB89" s="97"/>
      <c r="EC89" s="97"/>
      <c r="ED89" s="97"/>
      <c r="EE89" s="97"/>
      <c r="EF89" s="97"/>
      <c r="EG89" s="97"/>
      <c r="EH89" s="97"/>
      <c r="EI89" s="97"/>
      <c r="EJ89" s="97"/>
      <c r="EK89" s="97"/>
      <c r="EL89" s="97"/>
      <c r="EM89" s="97"/>
      <c r="EN89" s="97"/>
      <c r="EO89" s="97"/>
      <c r="EP89" s="97"/>
      <c r="EQ89" s="97"/>
      <c r="ER89" s="97"/>
      <c r="ES89" s="97"/>
      <c r="ET89" s="97"/>
      <c r="EU89" s="97"/>
      <c r="EV89" s="97"/>
      <c r="EW89" s="97"/>
      <c r="EX89" s="97"/>
      <c r="EY89" s="97"/>
      <c r="EZ89" s="97"/>
      <c r="FA89" s="97"/>
      <c r="FB89" s="97"/>
      <c r="FC89" s="97"/>
      <c r="FD89" s="97"/>
      <c r="FE89" s="97"/>
      <c r="FF89" s="97"/>
      <c r="FG89" s="97"/>
      <c r="FH89" s="97"/>
      <c r="FI89" s="97"/>
      <c r="FJ89" s="97"/>
      <c r="FK89" s="97"/>
      <c r="FL89" s="97"/>
      <c r="FM89" s="97"/>
      <c r="FN89" s="97"/>
      <c r="FO89" s="97"/>
      <c r="FP89" s="97"/>
      <c r="FQ89" s="97"/>
      <c r="FR89" s="97"/>
      <c r="FS89" s="97"/>
      <c r="FT89" s="97"/>
      <c r="FU89" s="97"/>
      <c r="FV89" s="97"/>
      <c r="FW89" s="97"/>
      <c r="FX89" s="97"/>
      <c r="FY89" s="97"/>
      <c r="FZ89" s="97"/>
      <c r="GA89" s="97"/>
      <c r="GB89" s="97"/>
      <c r="GC89" s="97"/>
      <c r="GD89" s="97"/>
      <c r="GE89" s="97"/>
      <c r="GF89" s="97"/>
      <c r="GG89" s="97"/>
      <c r="GH89" s="97"/>
      <c r="GI89" s="97"/>
      <c r="GJ89" s="97"/>
      <c r="GK89" s="97"/>
      <c r="GL89" s="97"/>
      <c r="GM89" s="97"/>
      <c r="GN89" s="97"/>
      <c r="GO89" s="97"/>
      <c r="GP89" s="97"/>
      <c r="GQ89" s="97"/>
      <c r="GR89" s="97"/>
      <c r="GS89" s="97"/>
      <c r="GT89" s="97"/>
      <c r="GU89" s="97"/>
      <c r="GV89" s="97"/>
      <c r="GW89" s="97"/>
      <c r="GX89" s="97"/>
      <c r="GY89" s="97"/>
      <c r="GZ89" s="97"/>
      <c r="HA89" s="97"/>
      <c r="HB89" s="97"/>
      <c r="HC89" s="97"/>
      <c r="HD89" s="97"/>
      <c r="HE89" s="97"/>
      <c r="HF89" s="97"/>
      <c r="HG89" s="97"/>
      <c r="HH89" s="97"/>
      <c r="HI89" s="97"/>
      <c r="HJ89" s="97"/>
      <c r="HK89" s="97"/>
      <c r="HL89" s="97"/>
      <c r="HM89" s="97"/>
      <c r="HN89" s="97"/>
      <c r="HO89" s="97"/>
      <c r="HP89" s="97"/>
      <c r="HQ89" s="97"/>
      <c r="HR89" s="97"/>
      <c r="HS89" s="97"/>
      <c r="HT89" s="97"/>
      <c r="HU89" s="97"/>
      <c r="HV89" s="97"/>
      <c r="HW89" s="97"/>
      <c r="HX89" s="97"/>
      <c r="HY89" s="97"/>
      <c r="HZ89" s="97"/>
      <c r="IA89" s="97"/>
      <c r="IB89" s="97"/>
      <c r="IC89" s="97"/>
      <c r="ID89" s="97"/>
      <c r="IE89" s="97"/>
      <c r="IF89" s="97"/>
      <c r="IG89" s="97"/>
      <c r="IH89" s="97"/>
      <c r="II89" s="97"/>
      <c r="IJ89" s="97"/>
      <c r="IK89" s="97"/>
      <c r="IL89" s="97"/>
      <c r="IM89" s="97"/>
      <c r="IN89" s="97"/>
      <c r="IO89" s="97"/>
      <c r="IP89" s="97"/>
      <c r="IQ89" s="97"/>
      <c r="IR89" s="97"/>
      <c r="IS89" s="97"/>
      <c r="IT89" s="97"/>
      <c r="IU89" s="97"/>
      <c r="IV89" s="97"/>
      <c r="IW89" s="97"/>
    </row>
    <row r="90" spans="1:257" s="154" customFormat="1" ht="18" customHeight="1" x14ac:dyDescent="0.35">
      <c r="A90" s="162">
        <v>75</v>
      </c>
      <c r="B90" s="159"/>
      <c r="C90" s="98"/>
      <c r="D90" s="909" t="s">
        <v>617</v>
      </c>
      <c r="E90" s="512"/>
      <c r="F90" s="633"/>
      <c r="G90" s="517"/>
      <c r="H90" s="207"/>
      <c r="I90" s="925"/>
      <c r="J90" s="925"/>
      <c r="K90" s="925"/>
      <c r="L90" s="925"/>
      <c r="M90" s="925"/>
      <c r="N90" s="925"/>
      <c r="O90" s="1250"/>
      <c r="P90" s="918">
        <f>SUM(I90:N90)</f>
        <v>0</v>
      </c>
      <c r="Q90" s="632"/>
      <c r="R90" s="97"/>
      <c r="S90" s="97"/>
      <c r="T90" s="97"/>
      <c r="U90" s="97"/>
      <c r="V90" s="97"/>
      <c r="W90" s="97"/>
      <c r="X90" s="97"/>
      <c r="Y90" s="97"/>
      <c r="Z90" s="97"/>
      <c r="AA90" s="97"/>
      <c r="AB90" s="97"/>
      <c r="AC90" s="97"/>
      <c r="AD90" s="97"/>
      <c r="AE90" s="97"/>
      <c r="AF90" s="97"/>
      <c r="AG90" s="97"/>
      <c r="AH90" s="97"/>
      <c r="AI90" s="97"/>
      <c r="AJ90" s="97"/>
      <c r="AK90" s="97"/>
      <c r="AL90" s="97"/>
      <c r="AM90" s="97"/>
      <c r="AN90" s="97"/>
      <c r="AO90" s="97"/>
      <c r="AP90" s="97"/>
      <c r="AQ90" s="97"/>
      <c r="AR90" s="97"/>
      <c r="AS90" s="97"/>
      <c r="AT90" s="97"/>
      <c r="AU90" s="97"/>
      <c r="AV90" s="97"/>
      <c r="AW90" s="97"/>
      <c r="AX90" s="97"/>
      <c r="AY90" s="97"/>
      <c r="AZ90" s="97"/>
      <c r="BA90" s="97"/>
      <c r="BB90" s="97"/>
      <c r="BC90" s="97"/>
      <c r="BD90" s="97"/>
      <c r="BE90" s="97"/>
      <c r="BF90" s="97"/>
      <c r="BG90" s="97"/>
      <c r="BH90" s="97"/>
      <c r="BI90" s="97"/>
      <c r="BJ90" s="97"/>
      <c r="BK90" s="97"/>
      <c r="BL90" s="97"/>
      <c r="BM90" s="97"/>
      <c r="BN90" s="97"/>
      <c r="BO90" s="97"/>
      <c r="BP90" s="97"/>
      <c r="BQ90" s="97"/>
      <c r="BR90" s="97"/>
      <c r="BS90" s="97"/>
      <c r="BT90" s="97"/>
      <c r="BU90" s="97"/>
      <c r="BV90" s="97"/>
      <c r="BW90" s="97"/>
      <c r="BX90" s="97"/>
      <c r="BY90" s="97"/>
      <c r="BZ90" s="97"/>
      <c r="CA90" s="97"/>
      <c r="CB90" s="97"/>
      <c r="CC90" s="97"/>
      <c r="CD90" s="97"/>
      <c r="CE90" s="97"/>
      <c r="CF90" s="97"/>
      <c r="CG90" s="97"/>
      <c r="CH90" s="97"/>
      <c r="CI90" s="97"/>
      <c r="CJ90" s="97"/>
      <c r="CK90" s="97"/>
      <c r="CL90" s="97"/>
      <c r="CM90" s="97"/>
      <c r="CN90" s="97"/>
      <c r="CO90" s="97"/>
      <c r="CP90" s="97"/>
      <c r="CQ90" s="97"/>
      <c r="CR90" s="97"/>
      <c r="CS90" s="97"/>
      <c r="CT90" s="97"/>
      <c r="CU90" s="97"/>
      <c r="CV90" s="97"/>
      <c r="CW90" s="97"/>
      <c r="CX90" s="97"/>
      <c r="CY90" s="97"/>
      <c r="CZ90" s="97"/>
      <c r="DA90" s="97"/>
      <c r="DB90" s="97"/>
      <c r="DC90" s="97"/>
      <c r="DD90" s="97"/>
      <c r="DE90" s="97"/>
      <c r="DF90" s="97"/>
      <c r="DG90" s="97"/>
      <c r="DH90" s="97"/>
      <c r="DI90" s="97"/>
      <c r="DJ90" s="97"/>
      <c r="DK90" s="97"/>
      <c r="DL90" s="97"/>
      <c r="DM90" s="97"/>
      <c r="DN90" s="97"/>
      <c r="DO90" s="97"/>
      <c r="DP90" s="97"/>
      <c r="DQ90" s="97"/>
      <c r="DR90" s="97"/>
      <c r="DS90" s="97"/>
      <c r="DT90" s="97"/>
      <c r="DU90" s="97"/>
      <c r="DV90" s="97"/>
      <c r="DW90" s="97"/>
      <c r="DX90" s="97"/>
      <c r="DY90" s="97"/>
      <c r="DZ90" s="97"/>
      <c r="EA90" s="97"/>
      <c r="EB90" s="97"/>
      <c r="EC90" s="97"/>
      <c r="ED90" s="97"/>
      <c r="EE90" s="97"/>
      <c r="EF90" s="97"/>
      <c r="EG90" s="97"/>
      <c r="EH90" s="97"/>
      <c r="EI90" s="97"/>
      <c r="EJ90" s="97"/>
      <c r="EK90" s="97"/>
      <c r="EL90" s="97"/>
      <c r="EM90" s="97"/>
      <c r="EN90" s="97"/>
      <c r="EO90" s="97"/>
      <c r="EP90" s="97"/>
      <c r="EQ90" s="97"/>
      <c r="ER90" s="97"/>
      <c r="ES90" s="97"/>
      <c r="ET90" s="97"/>
      <c r="EU90" s="97"/>
      <c r="EV90" s="97"/>
      <c r="EW90" s="97"/>
      <c r="EX90" s="97"/>
      <c r="EY90" s="97"/>
      <c r="EZ90" s="97"/>
      <c r="FA90" s="97"/>
      <c r="FB90" s="97"/>
      <c r="FC90" s="97"/>
      <c r="FD90" s="97"/>
      <c r="FE90" s="97"/>
      <c r="FF90" s="97"/>
      <c r="FG90" s="97"/>
      <c r="FH90" s="97"/>
      <c r="FI90" s="97"/>
      <c r="FJ90" s="97"/>
      <c r="FK90" s="97"/>
      <c r="FL90" s="97"/>
      <c r="FM90" s="97"/>
      <c r="FN90" s="97"/>
      <c r="FO90" s="97"/>
      <c r="FP90" s="97"/>
      <c r="FQ90" s="97"/>
      <c r="FR90" s="97"/>
      <c r="FS90" s="97"/>
      <c r="FT90" s="97"/>
      <c r="FU90" s="97"/>
      <c r="FV90" s="97"/>
      <c r="FW90" s="97"/>
      <c r="FX90" s="97"/>
      <c r="FY90" s="97"/>
      <c r="FZ90" s="97"/>
      <c r="GA90" s="97"/>
      <c r="GB90" s="97"/>
      <c r="GC90" s="97"/>
      <c r="GD90" s="97"/>
      <c r="GE90" s="97"/>
      <c r="GF90" s="97"/>
      <c r="GG90" s="97"/>
      <c r="GH90" s="97"/>
      <c r="GI90" s="97"/>
      <c r="GJ90" s="97"/>
      <c r="GK90" s="97"/>
      <c r="GL90" s="97"/>
      <c r="GM90" s="97"/>
      <c r="GN90" s="97"/>
      <c r="GO90" s="97"/>
      <c r="GP90" s="97"/>
      <c r="GQ90" s="97"/>
      <c r="GR90" s="97"/>
      <c r="GS90" s="97"/>
      <c r="GT90" s="97"/>
      <c r="GU90" s="97"/>
      <c r="GV90" s="97"/>
      <c r="GW90" s="97"/>
      <c r="GX90" s="97"/>
      <c r="GY90" s="97"/>
      <c r="GZ90" s="97"/>
      <c r="HA90" s="97"/>
      <c r="HB90" s="97"/>
      <c r="HC90" s="97"/>
      <c r="HD90" s="97"/>
      <c r="HE90" s="97"/>
      <c r="HF90" s="97"/>
      <c r="HG90" s="97"/>
      <c r="HH90" s="97"/>
      <c r="HI90" s="97"/>
      <c r="HJ90" s="97"/>
      <c r="HK90" s="97"/>
      <c r="HL90" s="97"/>
      <c r="HM90" s="97"/>
      <c r="HN90" s="97"/>
      <c r="HO90" s="97"/>
      <c r="HP90" s="97"/>
      <c r="HQ90" s="97"/>
      <c r="HR90" s="97"/>
      <c r="HS90" s="97"/>
      <c r="HT90" s="97"/>
      <c r="HU90" s="97"/>
      <c r="HV90" s="97"/>
      <c r="HW90" s="97"/>
      <c r="HX90" s="97"/>
      <c r="HY90" s="97"/>
      <c r="HZ90" s="97"/>
      <c r="IA90" s="97"/>
      <c r="IB90" s="97"/>
      <c r="IC90" s="97"/>
      <c r="ID90" s="97"/>
      <c r="IE90" s="97"/>
      <c r="IF90" s="97"/>
      <c r="IG90" s="97"/>
      <c r="IH90" s="97"/>
      <c r="II90" s="97"/>
      <c r="IJ90" s="97"/>
      <c r="IK90" s="97"/>
      <c r="IL90" s="97"/>
      <c r="IM90" s="97"/>
      <c r="IN90" s="97"/>
      <c r="IO90" s="97"/>
      <c r="IP90" s="97"/>
      <c r="IQ90" s="97"/>
      <c r="IR90" s="97"/>
      <c r="IS90" s="97"/>
      <c r="IT90" s="97"/>
      <c r="IU90" s="97"/>
      <c r="IV90" s="97"/>
      <c r="IW90" s="97"/>
    </row>
    <row r="91" spans="1:257" s="154" customFormat="1" ht="18" customHeight="1" x14ac:dyDescent="0.35">
      <c r="A91" s="162">
        <v>76</v>
      </c>
      <c r="B91" s="159"/>
      <c r="C91" s="98"/>
      <c r="D91" s="910" t="s">
        <v>873</v>
      </c>
      <c r="E91" s="512"/>
      <c r="F91" s="633"/>
      <c r="G91" s="517"/>
      <c r="H91" s="207"/>
      <c r="I91" s="524"/>
      <c r="J91" s="524"/>
      <c r="K91" s="524">
        <f>SUM(K89:K90)</f>
        <v>5281</v>
      </c>
      <c r="L91" s="524"/>
      <c r="M91" s="524"/>
      <c r="N91" s="927"/>
      <c r="O91" s="631"/>
      <c r="P91" s="916">
        <f>SUM(I91:O91)</f>
        <v>5281</v>
      </c>
      <c r="Q91" s="632"/>
      <c r="R91" s="97"/>
      <c r="S91" s="97"/>
      <c r="T91" s="97"/>
      <c r="U91" s="97"/>
      <c r="V91" s="97"/>
      <c r="W91" s="97"/>
      <c r="X91" s="97"/>
      <c r="Y91" s="97"/>
      <c r="Z91" s="97"/>
      <c r="AA91" s="97"/>
      <c r="AB91" s="97"/>
      <c r="AC91" s="97"/>
      <c r="AD91" s="97"/>
      <c r="AE91" s="97"/>
      <c r="AF91" s="97"/>
      <c r="AG91" s="97"/>
      <c r="AH91" s="97"/>
      <c r="AI91" s="97"/>
      <c r="AJ91" s="97"/>
      <c r="AK91" s="97"/>
      <c r="AL91" s="97"/>
      <c r="AM91" s="97"/>
      <c r="AN91" s="97"/>
      <c r="AO91" s="97"/>
      <c r="AP91" s="97"/>
      <c r="AQ91" s="97"/>
      <c r="AR91" s="97"/>
      <c r="AS91" s="97"/>
      <c r="AT91" s="97"/>
      <c r="AU91" s="97"/>
      <c r="AV91" s="97"/>
      <c r="AW91" s="97"/>
      <c r="AX91" s="97"/>
      <c r="AY91" s="97"/>
      <c r="AZ91" s="97"/>
      <c r="BA91" s="97"/>
      <c r="BB91" s="97"/>
      <c r="BC91" s="97"/>
      <c r="BD91" s="97"/>
      <c r="BE91" s="97"/>
      <c r="BF91" s="97"/>
      <c r="BG91" s="97"/>
      <c r="BH91" s="97"/>
      <c r="BI91" s="97"/>
      <c r="BJ91" s="97"/>
      <c r="BK91" s="97"/>
      <c r="BL91" s="97"/>
      <c r="BM91" s="97"/>
      <c r="BN91" s="97"/>
      <c r="BO91" s="97"/>
      <c r="BP91" s="97"/>
      <c r="BQ91" s="97"/>
      <c r="BR91" s="97"/>
      <c r="BS91" s="97"/>
      <c r="BT91" s="97"/>
      <c r="BU91" s="97"/>
      <c r="BV91" s="97"/>
      <c r="BW91" s="97"/>
      <c r="BX91" s="97"/>
      <c r="BY91" s="97"/>
      <c r="BZ91" s="97"/>
      <c r="CA91" s="97"/>
      <c r="CB91" s="97"/>
      <c r="CC91" s="97"/>
      <c r="CD91" s="97"/>
      <c r="CE91" s="97"/>
      <c r="CF91" s="97"/>
      <c r="CG91" s="97"/>
      <c r="CH91" s="97"/>
      <c r="CI91" s="97"/>
      <c r="CJ91" s="97"/>
      <c r="CK91" s="97"/>
      <c r="CL91" s="97"/>
      <c r="CM91" s="97"/>
      <c r="CN91" s="97"/>
      <c r="CO91" s="97"/>
      <c r="CP91" s="97"/>
      <c r="CQ91" s="97"/>
      <c r="CR91" s="97"/>
      <c r="CS91" s="97"/>
      <c r="CT91" s="97"/>
      <c r="CU91" s="97"/>
      <c r="CV91" s="97"/>
      <c r="CW91" s="97"/>
      <c r="CX91" s="97"/>
      <c r="CY91" s="97"/>
      <c r="CZ91" s="97"/>
      <c r="DA91" s="97"/>
      <c r="DB91" s="97"/>
      <c r="DC91" s="97"/>
      <c r="DD91" s="97"/>
      <c r="DE91" s="97"/>
      <c r="DF91" s="97"/>
      <c r="DG91" s="97"/>
      <c r="DH91" s="97"/>
      <c r="DI91" s="97"/>
      <c r="DJ91" s="97"/>
      <c r="DK91" s="97"/>
      <c r="DL91" s="97"/>
      <c r="DM91" s="97"/>
      <c r="DN91" s="97"/>
      <c r="DO91" s="97"/>
      <c r="DP91" s="97"/>
      <c r="DQ91" s="97"/>
      <c r="DR91" s="97"/>
      <c r="DS91" s="97"/>
      <c r="DT91" s="97"/>
      <c r="DU91" s="97"/>
      <c r="DV91" s="97"/>
      <c r="DW91" s="97"/>
      <c r="DX91" s="97"/>
      <c r="DY91" s="97"/>
      <c r="DZ91" s="97"/>
      <c r="EA91" s="97"/>
      <c r="EB91" s="97"/>
      <c r="EC91" s="97"/>
      <c r="ED91" s="97"/>
      <c r="EE91" s="97"/>
      <c r="EF91" s="97"/>
      <c r="EG91" s="97"/>
      <c r="EH91" s="97"/>
      <c r="EI91" s="97"/>
      <c r="EJ91" s="97"/>
      <c r="EK91" s="97"/>
      <c r="EL91" s="97"/>
      <c r="EM91" s="97"/>
      <c r="EN91" s="97"/>
      <c r="EO91" s="97"/>
      <c r="EP91" s="97"/>
      <c r="EQ91" s="97"/>
      <c r="ER91" s="97"/>
      <c r="ES91" s="97"/>
      <c r="ET91" s="97"/>
      <c r="EU91" s="97"/>
      <c r="EV91" s="97"/>
      <c r="EW91" s="97"/>
      <c r="EX91" s="97"/>
      <c r="EY91" s="97"/>
      <c r="EZ91" s="97"/>
      <c r="FA91" s="97"/>
      <c r="FB91" s="97"/>
      <c r="FC91" s="97"/>
      <c r="FD91" s="97"/>
      <c r="FE91" s="97"/>
      <c r="FF91" s="97"/>
      <c r="FG91" s="97"/>
      <c r="FH91" s="97"/>
      <c r="FI91" s="97"/>
      <c r="FJ91" s="97"/>
      <c r="FK91" s="97"/>
      <c r="FL91" s="97"/>
      <c r="FM91" s="97"/>
      <c r="FN91" s="97"/>
      <c r="FO91" s="97"/>
      <c r="FP91" s="97"/>
      <c r="FQ91" s="97"/>
      <c r="FR91" s="97"/>
      <c r="FS91" s="97"/>
      <c r="FT91" s="97"/>
      <c r="FU91" s="97"/>
      <c r="FV91" s="97"/>
      <c r="FW91" s="97"/>
      <c r="FX91" s="97"/>
      <c r="FY91" s="97"/>
      <c r="FZ91" s="97"/>
      <c r="GA91" s="97"/>
      <c r="GB91" s="97"/>
      <c r="GC91" s="97"/>
      <c r="GD91" s="97"/>
      <c r="GE91" s="97"/>
      <c r="GF91" s="97"/>
      <c r="GG91" s="97"/>
      <c r="GH91" s="97"/>
      <c r="GI91" s="97"/>
      <c r="GJ91" s="97"/>
      <c r="GK91" s="97"/>
      <c r="GL91" s="97"/>
      <c r="GM91" s="97"/>
      <c r="GN91" s="97"/>
      <c r="GO91" s="97"/>
      <c r="GP91" s="97"/>
      <c r="GQ91" s="97"/>
      <c r="GR91" s="97"/>
      <c r="GS91" s="97"/>
      <c r="GT91" s="97"/>
      <c r="GU91" s="97"/>
      <c r="GV91" s="97"/>
      <c r="GW91" s="97"/>
      <c r="GX91" s="97"/>
      <c r="GY91" s="97"/>
      <c r="GZ91" s="97"/>
      <c r="HA91" s="97"/>
      <c r="HB91" s="97"/>
      <c r="HC91" s="97"/>
      <c r="HD91" s="97"/>
      <c r="HE91" s="97"/>
      <c r="HF91" s="97"/>
      <c r="HG91" s="97"/>
      <c r="HH91" s="97"/>
      <c r="HI91" s="97"/>
      <c r="HJ91" s="97"/>
      <c r="HK91" s="97"/>
      <c r="HL91" s="97"/>
      <c r="HM91" s="97"/>
      <c r="HN91" s="97"/>
      <c r="HO91" s="97"/>
      <c r="HP91" s="97"/>
      <c r="HQ91" s="97"/>
      <c r="HR91" s="97"/>
      <c r="HS91" s="97"/>
      <c r="HT91" s="97"/>
      <c r="HU91" s="97"/>
      <c r="HV91" s="97"/>
      <c r="HW91" s="97"/>
      <c r="HX91" s="97"/>
      <c r="HY91" s="97"/>
      <c r="HZ91" s="97"/>
      <c r="IA91" s="97"/>
      <c r="IB91" s="97"/>
      <c r="IC91" s="97"/>
      <c r="ID91" s="97"/>
      <c r="IE91" s="97"/>
      <c r="IF91" s="97"/>
      <c r="IG91" s="97"/>
      <c r="IH91" s="97"/>
      <c r="II91" s="97"/>
      <c r="IJ91" s="97"/>
      <c r="IK91" s="97"/>
      <c r="IL91" s="97"/>
      <c r="IM91" s="97"/>
      <c r="IN91" s="97"/>
      <c r="IO91" s="97"/>
      <c r="IP91" s="97"/>
      <c r="IQ91" s="97"/>
      <c r="IR91" s="97"/>
      <c r="IS91" s="97"/>
      <c r="IT91" s="97"/>
      <c r="IU91" s="97"/>
      <c r="IV91" s="97"/>
      <c r="IW91" s="97"/>
    </row>
    <row r="92" spans="1:257" s="154" customFormat="1" ht="50.25" x14ac:dyDescent="0.35">
      <c r="A92" s="162">
        <v>77</v>
      </c>
      <c r="B92" s="159"/>
      <c r="C92" s="98">
        <v>32</v>
      </c>
      <c r="D92" s="243" t="s">
        <v>781</v>
      </c>
      <c r="E92" s="512">
        <f>F92+G92+P96+Q93</f>
        <v>5631126</v>
      </c>
      <c r="F92" s="633">
        <f>22482+1024536+3172042</f>
        <v>4219060</v>
      </c>
      <c r="G92" s="517">
        <v>882827</v>
      </c>
      <c r="H92" s="540" t="s">
        <v>23</v>
      </c>
      <c r="I92" s="242"/>
      <c r="J92" s="242"/>
      <c r="K92" s="242"/>
      <c r="L92" s="242"/>
      <c r="M92" s="242"/>
      <c r="N92" s="625"/>
      <c r="O92" s="1242"/>
      <c r="P92" s="184"/>
      <c r="Q92" s="632"/>
      <c r="R92" s="97"/>
      <c r="S92" s="97"/>
      <c r="T92" s="97"/>
      <c r="U92" s="97"/>
      <c r="V92" s="97"/>
      <c r="W92" s="97"/>
      <c r="X92" s="97"/>
      <c r="Y92" s="97"/>
      <c r="Z92" s="97"/>
      <c r="AA92" s="97"/>
      <c r="AB92" s="97"/>
      <c r="AC92" s="97"/>
      <c r="AD92" s="97"/>
      <c r="AE92" s="97"/>
      <c r="AF92" s="97"/>
      <c r="AG92" s="97"/>
      <c r="AH92" s="97"/>
      <c r="AI92" s="97"/>
      <c r="AJ92" s="97"/>
      <c r="AK92" s="97"/>
      <c r="AL92" s="97"/>
      <c r="AM92" s="97"/>
      <c r="AN92" s="97"/>
      <c r="AO92" s="97"/>
      <c r="AP92" s="97"/>
      <c r="AQ92" s="97"/>
      <c r="AR92" s="97"/>
      <c r="AS92" s="97"/>
      <c r="AT92" s="97"/>
      <c r="AU92" s="97"/>
      <c r="AV92" s="97"/>
      <c r="AW92" s="97"/>
      <c r="AX92" s="97"/>
      <c r="AY92" s="97"/>
      <c r="AZ92" s="97"/>
      <c r="BA92" s="97"/>
      <c r="BB92" s="97"/>
      <c r="BC92" s="97"/>
      <c r="BD92" s="97"/>
      <c r="BE92" s="97"/>
      <c r="BF92" s="97"/>
      <c r="BG92" s="97"/>
      <c r="BH92" s="97"/>
      <c r="BI92" s="97"/>
      <c r="BJ92" s="97"/>
      <c r="BK92" s="97"/>
      <c r="BL92" s="97"/>
      <c r="BM92" s="97"/>
      <c r="BN92" s="97"/>
      <c r="BO92" s="97"/>
      <c r="BP92" s="97"/>
      <c r="BQ92" s="97"/>
      <c r="BR92" s="97"/>
      <c r="BS92" s="97"/>
      <c r="BT92" s="97"/>
      <c r="BU92" s="97"/>
      <c r="BV92" s="97"/>
      <c r="BW92" s="97"/>
      <c r="BX92" s="97"/>
      <c r="BY92" s="97"/>
      <c r="BZ92" s="97"/>
      <c r="CA92" s="97"/>
      <c r="CB92" s="97"/>
      <c r="CC92" s="97"/>
      <c r="CD92" s="97"/>
      <c r="CE92" s="97"/>
      <c r="CF92" s="97"/>
      <c r="CG92" s="97"/>
      <c r="CH92" s="97"/>
      <c r="CI92" s="97"/>
      <c r="CJ92" s="97"/>
      <c r="CK92" s="97"/>
      <c r="CL92" s="97"/>
      <c r="CM92" s="97"/>
      <c r="CN92" s="97"/>
      <c r="CO92" s="97"/>
      <c r="CP92" s="97"/>
      <c r="CQ92" s="97"/>
      <c r="CR92" s="97"/>
      <c r="CS92" s="97"/>
      <c r="CT92" s="97"/>
      <c r="CU92" s="97"/>
      <c r="CV92" s="97"/>
      <c r="CW92" s="97"/>
      <c r="CX92" s="97"/>
      <c r="CY92" s="97"/>
      <c r="CZ92" s="97"/>
      <c r="DA92" s="97"/>
      <c r="DB92" s="97"/>
      <c r="DC92" s="97"/>
      <c r="DD92" s="97"/>
      <c r="DE92" s="97"/>
      <c r="DF92" s="97"/>
      <c r="DG92" s="97"/>
      <c r="DH92" s="97"/>
      <c r="DI92" s="97"/>
      <c r="DJ92" s="97"/>
      <c r="DK92" s="97"/>
      <c r="DL92" s="97"/>
      <c r="DM92" s="97"/>
      <c r="DN92" s="97"/>
      <c r="DO92" s="97"/>
      <c r="DP92" s="97"/>
      <c r="DQ92" s="97"/>
      <c r="DR92" s="97"/>
      <c r="DS92" s="97"/>
      <c r="DT92" s="97"/>
      <c r="DU92" s="97"/>
      <c r="DV92" s="97"/>
      <c r="DW92" s="97"/>
      <c r="DX92" s="97"/>
      <c r="DY92" s="97"/>
      <c r="DZ92" s="97"/>
      <c r="EA92" s="97"/>
      <c r="EB92" s="97"/>
      <c r="EC92" s="97"/>
      <c r="ED92" s="97"/>
      <c r="EE92" s="97"/>
      <c r="EF92" s="97"/>
      <c r="EG92" s="97"/>
      <c r="EH92" s="97"/>
      <c r="EI92" s="97"/>
      <c r="EJ92" s="97"/>
      <c r="EK92" s="97"/>
      <c r="EL92" s="97"/>
      <c r="EM92" s="97"/>
      <c r="EN92" s="97"/>
      <c r="EO92" s="97"/>
      <c r="EP92" s="97"/>
      <c r="EQ92" s="97"/>
      <c r="ER92" s="97"/>
      <c r="ES92" s="97"/>
      <c r="ET92" s="97"/>
      <c r="EU92" s="97"/>
      <c r="EV92" s="97"/>
      <c r="EW92" s="97"/>
      <c r="EX92" s="97"/>
      <c r="EY92" s="97"/>
      <c r="EZ92" s="97"/>
      <c r="FA92" s="97"/>
      <c r="FB92" s="97"/>
      <c r="FC92" s="97"/>
      <c r="FD92" s="97"/>
      <c r="FE92" s="97"/>
      <c r="FF92" s="97"/>
      <c r="FG92" s="97"/>
      <c r="FH92" s="97"/>
      <c r="FI92" s="97"/>
      <c r="FJ92" s="97"/>
      <c r="FK92" s="97"/>
      <c r="FL92" s="97"/>
      <c r="FM92" s="97"/>
      <c r="FN92" s="97"/>
      <c r="FO92" s="97"/>
      <c r="FP92" s="97"/>
      <c r="FQ92" s="97"/>
      <c r="FR92" s="97"/>
      <c r="FS92" s="97"/>
      <c r="FT92" s="97"/>
      <c r="FU92" s="97"/>
      <c r="FV92" s="97"/>
      <c r="FW92" s="97"/>
      <c r="FX92" s="97"/>
      <c r="FY92" s="97"/>
      <c r="FZ92" s="97"/>
      <c r="GA92" s="97"/>
      <c r="GB92" s="97"/>
      <c r="GC92" s="97"/>
      <c r="GD92" s="97"/>
      <c r="GE92" s="97"/>
      <c r="GF92" s="97"/>
      <c r="GG92" s="97"/>
      <c r="GH92" s="97"/>
      <c r="GI92" s="97"/>
      <c r="GJ92" s="97"/>
      <c r="GK92" s="97"/>
      <c r="GL92" s="97"/>
      <c r="GM92" s="97"/>
      <c r="GN92" s="97"/>
      <c r="GO92" s="97"/>
      <c r="GP92" s="97"/>
      <c r="GQ92" s="97"/>
      <c r="GR92" s="97"/>
      <c r="GS92" s="97"/>
      <c r="GT92" s="97"/>
      <c r="GU92" s="97"/>
      <c r="GV92" s="97"/>
      <c r="GW92" s="97"/>
      <c r="GX92" s="97"/>
      <c r="GY92" s="97"/>
      <c r="GZ92" s="97"/>
      <c r="HA92" s="97"/>
      <c r="HB92" s="97"/>
      <c r="HC92" s="97"/>
      <c r="HD92" s="97"/>
      <c r="HE92" s="97"/>
      <c r="HF92" s="97"/>
      <c r="HG92" s="97"/>
      <c r="HH92" s="97"/>
      <c r="HI92" s="97"/>
      <c r="HJ92" s="97"/>
      <c r="HK92" s="97"/>
      <c r="HL92" s="97"/>
      <c r="HM92" s="97"/>
      <c r="HN92" s="97"/>
      <c r="HO92" s="97"/>
      <c r="HP92" s="97"/>
      <c r="HQ92" s="97"/>
      <c r="HR92" s="97"/>
      <c r="HS92" s="97"/>
      <c r="HT92" s="97"/>
      <c r="HU92" s="97"/>
      <c r="HV92" s="97"/>
      <c r="HW92" s="97"/>
      <c r="HX92" s="97"/>
      <c r="HY92" s="97"/>
      <c r="HZ92" s="97"/>
      <c r="IA92" s="97"/>
      <c r="IB92" s="97"/>
      <c r="IC92" s="97"/>
      <c r="ID92" s="97"/>
      <c r="IE92" s="97"/>
      <c r="IF92" s="97"/>
      <c r="IG92" s="97"/>
      <c r="IH92" s="97"/>
      <c r="II92" s="97"/>
      <c r="IJ92" s="97"/>
      <c r="IK92" s="97"/>
      <c r="IL92" s="97"/>
      <c r="IM92" s="97"/>
      <c r="IN92" s="97"/>
      <c r="IO92" s="97"/>
      <c r="IP92" s="97"/>
      <c r="IQ92" s="97"/>
      <c r="IR92" s="97"/>
      <c r="IS92" s="97"/>
      <c r="IT92" s="97"/>
      <c r="IU92" s="97"/>
      <c r="IV92" s="97"/>
      <c r="IW92" s="97"/>
    </row>
    <row r="93" spans="1:257" s="154" customFormat="1" ht="18" customHeight="1" x14ac:dyDescent="0.35">
      <c r="A93" s="162">
        <v>78</v>
      </c>
      <c r="B93" s="159"/>
      <c r="C93" s="98"/>
      <c r="D93" s="188" t="s">
        <v>239</v>
      </c>
      <c r="E93" s="512"/>
      <c r="F93" s="633"/>
      <c r="G93" s="517"/>
      <c r="H93" s="191"/>
      <c r="I93" s="242"/>
      <c r="J93" s="242"/>
      <c r="K93" s="187">
        <v>1038</v>
      </c>
      <c r="L93" s="187"/>
      <c r="M93" s="187">
        <v>528201</v>
      </c>
      <c r="N93" s="625"/>
      <c r="O93" s="1242"/>
      <c r="P93" s="184">
        <f>SUM(I93:N93)</f>
        <v>529239</v>
      </c>
      <c r="Q93" s="632"/>
      <c r="R93" s="97"/>
      <c r="S93" s="97"/>
      <c r="T93" s="97"/>
      <c r="U93" s="97"/>
      <c r="V93" s="97"/>
      <c r="W93" s="97"/>
      <c r="X93" s="97"/>
      <c r="Y93" s="97"/>
      <c r="Z93" s="97"/>
      <c r="AA93" s="97"/>
      <c r="AB93" s="97"/>
      <c r="AC93" s="97"/>
      <c r="AD93" s="97"/>
      <c r="AE93" s="97"/>
      <c r="AF93" s="97"/>
      <c r="AG93" s="97"/>
      <c r="AH93" s="97"/>
      <c r="AI93" s="97"/>
      <c r="AJ93" s="97"/>
      <c r="AK93" s="97"/>
      <c r="AL93" s="97"/>
      <c r="AM93" s="97"/>
      <c r="AN93" s="97"/>
      <c r="AO93" s="97"/>
      <c r="AP93" s="97"/>
      <c r="AQ93" s="97"/>
      <c r="AR93" s="97"/>
      <c r="AS93" s="97"/>
      <c r="AT93" s="97"/>
      <c r="AU93" s="97"/>
      <c r="AV93" s="97"/>
      <c r="AW93" s="97"/>
      <c r="AX93" s="97"/>
      <c r="AY93" s="97"/>
      <c r="AZ93" s="97"/>
      <c r="BA93" s="97"/>
      <c r="BB93" s="97"/>
      <c r="BC93" s="97"/>
      <c r="BD93" s="97"/>
      <c r="BE93" s="97"/>
      <c r="BF93" s="97"/>
      <c r="BG93" s="97"/>
      <c r="BH93" s="97"/>
      <c r="BI93" s="97"/>
      <c r="BJ93" s="97"/>
      <c r="BK93" s="97"/>
      <c r="BL93" s="97"/>
      <c r="BM93" s="97"/>
      <c r="BN93" s="97"/>
      <c r="BO93" s="97"/>
      <c r="BP93" s="97"/>
      <c r="BQ93" s="97"/>
      <c r="BR93" s="97"/>
      <c r="BS93" s="97"/>
      <c r="BT93" s="97"/>
      <c r="BU93" s="97"/>
      <c r="BV93" s="97"/>
      <c r="BW93" s="97"/>
      <c r="BX93" s="97"/>
      <c r="BY93" s="97"/>
      <c r="BZ93" s="97"/>
      <c r="CA93" s="97"/>
      <c r="CB93" s="97"/>
      <c r="CC93" s="97"/>
      <c r="CD93" s="97"/>
      <c r="CE93" s="97"/>
      <c r="CF93" s="97"/>
      <c r="CG93" s="97"/>
      <c r="CH93" s="97"/>
      <c r="CI93" s="97"/>
      <c r="CJ93" s="97"/>
      <c r="CK93" s="97"/>
      <c r="CL93" s="97"/>
      <c r="CM93" s="97"/>
      <c r="CN93" s="97"/>
      <c r="CO93" s="97"/>
      <c r="CP93" s="97"/>
      <c r="CQ93" s="97"/>
      <c r="CR93" s="97"/>
      <c r="CS93" s="97"/>
      <c r="CT93" s="97"/>
      <c r="CU93" s="97"/>
      <c r="CV93" s="97"/>
      <c r="CW93" s="97"/>
      <c r="CX93" s="97"/>
      <c r="CY93" s="97"/>
      <c r="CZ93" s="97"/>
      <c r="DA93" s="97"/>
      <c r="DB93" s="97"/>
      <c r="DC93" s="97"/>
      <c r="DD93" s="97"/>
      <c r="DE93" s="97"/>
      <c r="DF93" s="97"/>
      <c r="DG93" s="97"/>
      <c r="DH93" s="97"/>
      <c r="DI93" s="97"/>
      <c r="DJ93" s="97"/>
      <c r="DK93" s="97"/>
      <c r="DL93" s="97"/>
      <c r="DM93" s="97"/>
      <c r="DN93" s="97"/>
      <c r="DO93" s="97"/>
      <c r="DP93" s="97"/>
      <c r="DQ93" s="97"/>
      <c r="DR93" s="97"/>
      <c r="DS93" s="97"/>
      <c r="DT93" s="97"/>
      <c r="DU93" s="97"/>
      <c r="DV93" s="97"/>
      <c r="DW93" s="97"/>
      <c r="DX93" s="97"/>
      <c r="DY93" s="97"/>
      <c r="DZ93" s="97"/>
      <c r="EA93" s="97"/>
      <c r="EB93" s="97"/>
      <c r="EC93" s="97"/>
      <c r="ED93" s="97"/>
      <c r="EE93" s="97"/>
      <c r="EF93" s="97"/>
      <c r="EG93" s="97"/>
      <c r="EH93" s="97"/>
      <c r="EI93" s="97"/>
      <c r="EJ93" s="97"/>
      <c r="EK93" s="97"/>
      <c r="EL93" s="97"/>
      <c r="EM93" s="97"/>
      <c r="EN93" s="97"/>
      <c r="EO93" s="97"/>
      <c r="EP93" s="97"/>
      <c r="EQ93" s="97"/>
      <c r="ER93" s="97"/>
      <c r="ES93" s="97"/>
      <c r="ET93" s="97"/>
      <c r="EU93" s="97"/>
      <c r="EV93" s="97"/>
      <c r="EW93" s="97"/>
      <c r="EX93" s="97"/>
      <c r="EY93" s="97"/>
      <c r="EZ93" s="97"/>
      <c r="FA93" s="97"/>
      <c r="FB93" s="97"/>
      <c r="FC93" s="97"/>
      <c r="FD93" s="97"/>
      <c r="FE93" s="97"/>
      <c r="FF93" s="97"/>
      <c r="FG93" s="97"/>
      <c r="FH93" s="97"/>
      <c r="FI93" s="97"/>
      <c r="FJ93" s="97"/>
      <c r="FK93" s="97"/>
      <c r="FL93" s="97"/>
      <c r="FM93" s="97"/>
      <c r="FN93" s="97"/>
      <c r="FO93" s="97"/>
      <c r="FP93" s="97"/>
      <c r="FQ93" s="97"/>
      <c r="FR93" s="97"/>
      <c r="FS93" s="97"/>
      <c r="FT93" s="97"/>
      <c r="FU93" s="97"/>
      <c r="FV93" s="97"/>
      <c r="FW93" s="97"/>
      <c r="FX93" s="97"/>
      <c r="FY93" s="97"/>
      <c r="FZ93" s="97"/>
      <c r="GA93" s="97"/>
      <c r="GB93" s="97"/>
      <c r="GC93" s="97"/>
      <c r="GD93" s="97"/>
      <c r="GE93" s="97"/>
      <c r="GF93" s="97"/>
      <c r="GG93" s="97"/>
      <c r="GH93" s="97"/>
      <c r="GI93" s="97"/>
      <c r="GJ93" s="97"/>
      <c r="GK93" s="97"/>
      <c r="GL93" s="97"/>
      <c r="GM93" s="97"/>
      <c r="GN93" s="97"/>
      <c r="GO93" s="97"/>
      <c r="GP93" s="97"/>
      <c r="GQ93" s="97"/>
      <c r="GR93" s="97"/>
      <c r="GS93" s="97"/>
      <c r="GT93" s="97"/>
      <c r="GU93" s="97"/>
      <c r="GV93" s="97"/>
      <c r="GW93" s="97"/>
      <c r="GX93" s="97"/>
      <c r="GY93" s="97"/>
      <c r="GZ93" s="97"/>
      <c r="HA93" s="97"/>
      <c r="HB93" s="97"/>
      <c r="HC93" s="97"/>
      <c r="HD93" s="97"/>
      <c r="HE93" s="97"/>
      <c r="HF93" s="97"/>
      <c r="HG93" s="97"/>
      <c r="HH93" s="97"/>
      <c r="HI93" s="97"/>
      <c r="HJ93" s="97"/>
      <c r="HK93" s="97"/>
      <c r="HL93" s="97"/>
      <c r="HM93" s="97"/>
      <c r="HN93" s="97"/>
      <c r="HO93" s="97"/>
      <c r="HP93" s="97"/>
      <c r="HQ93" s="97"/>
      <c r="HR93" s="97"/>
      <c r="HS93" s="97"/>
      <c r="HT93" s="97"/>
      <c r="HU93" s="97"/>
      <c r="HV93" s="97"/>
      <c r="HW93" s="97"/>
      <c r="HX93" s="97"/>
      <c r="HY93" s="97"/>
      <c r="HZ93" s="97"/>
      <c r="IA93" s="97"/>
      <c r="IB93" s="97"/>
      <c r="IC93" s="97"/>
      <c r="ID93" s="97"/>
      <c r="IE93" s="97"/>
      <c r="IF93" s="97"/>
      <c r="IG93" s="97"/>
      <c r="IH93" s="97"/>
      <c r="II93" s="97"/>
      <c r="IJ93" s="97"/>
      <c r="IK93" s="97"/>
      <c r="IL93" s="97"/>
      <c r="IM93" s="97"/>
      <c r="IN93" s="97"/>
      <c r="IO93" s="97"/>
      <c r="IP93" s="97"/>
      <c r="IQ93" s="97"/>
      <c r="IR93" s="97"/>
      <c r="IS93" s="97"/>
      <c r="IT93" s="97"/>
      <c r="IU93" s="97"/>
      <c r="IV93" s="97"/>
      <c r="IW93" s="97"/>
    </row>
    <row r="94" spans="1:257" s="154" customFormat="1" ht="18" customHeight="1" x14ac:dyDescent="0.35">
      <c r="A94" s="162">
        <v>79</v>
      </c>
      <c r="B94" s="159"/>
      <c r="C94" s="98"/>
      <c r="D94" s="910" t="s">
        <v>839</v>
      </c>
      <c r="E94" s="512"/>
      <c r="F94" s="633"/>
      <c r="G94" s="517"/>
      <c r="H94" s="207"/>
      <c r="I94" s="242"/>
      <c r="J94" s="242"/>
      <c r="K94" s="930">
        <v>1038</v>
      </c>
      <c r="L94" s="930"/>
      <c r="M94" s="930">
        <v>528201</v>
      </c>
      <c r="N94" s="927"/>
      <c r="O94" s="631"/>
      <c r="P94" s="916">
        <f>SUM(I94:N94)</f>
        <v>529239</v>
      </c>
      <c r="Q94" s="632"/>
      <c r="R94" s="97"/>
      <c r="S94" s="97"/>
      <c r="T94" s="97"/>
      <c r="U94" s="97"/>
      <c r="V94" s="97"/>
      <c r="W94" s="97"/>
      <c r="X94" s="97"/>
      <c r="Y94" s="97"/>
      <c r="Z94" s="97"/>
      <c r="AA94" s="97"/>
      <c r="AB94" s="97"/>
      <c r="AC94" s="97"/>
      <c r="AD94" s="97"/>
      <c r="AE94" s="97"/>
      <c r="AF94" s="97"/>
      <c r="AG94" s="97"/>
      <c r="AH94" s="97"/>
      <c r="AI94" s="97"/>
      <c r="AJ94" s="97"/>
      <c r="AK94" s="97"/>
      <c r="AL94" s="97"/>
      <c r="AM94" s="97"/>
      <c r="AN94" s="97"/>
      <c r="AO94" s="97"/>
      <c r="AP94" s="97"/>
      <c r="AQ94" s="97"/>
      <c r="AR94" s="97"/>
      <c r="AS94" s="97"/>
      <c r="AT94" s="97"/>
      <c r="AU94" s="97"/>
      <c r="AV94" s="97"/>
      <c r="AW94" s="97"/>
      <c r="AX94" s="97"/>
      <c r="AY94" s="97"/>
      <c r="AZ94" s="97"/>
      <c r="BA94" s="97"/>
      <c r="BB94" s="97"/>
      <c r="BC94" s="97"/>
      <c r="BD94" s="97"/>
      <c r="BE94" s="97"/>
      <c r="BF94" s="97"/>
      <c r="BG94" s="97"/>
      <c r="BH94" s="97"/>
      <c r="BI94" s="97"/>
      <c r="BJ94" s="97"/>
      <c r="BK94" s="97"/>
      <c r="BL94" s="97"/>
      <c r="BM94" s="97"/>
      <c r="BN94" s="97"/>
      <c r="BO94" s="97"/>
      <c r="BP94" s="97"/>
      <c r="BQ94" s="97"/>
      <c r="BR94" s="97"/>
      <c r="BS94" s="97"/>
      <c r="BT94" s="97"/>
      <c r="BU94" s="97"/>
      <c r="BV94" s="97"/>
      <c r="BW94" s="97"/>
      <c r="BX94" s="97"/>
      <c r="BY94" s="97"/>
      <c r="BZ94" s="97"/>
      <c r="CA94" s="97"/>
      <c r="CB94" s="97"/>
      <c r="CC94" s="97"/>
      <c r="CD94" s="97"/>
      <c r="CE94" s="97"/>
      <c r="CF94" s="97"/>
      <c r="CG94" s="97"/>
      <c r="CH94" s="97"/>
      <c r="CI94" s="97"/>
      <c r="CJ94" s="97"/>
      <c r="CK94" s="97"/>
      <c r="CL94" s="97"/>
      <c r="CM94" s="97"/>
      <c r="CN94" s="97"/>
      <c r="CO94" s="97"/>
      <c r="CP94" s="97"/>
      <c r="CQ94" s="97"/>
      <c r="CR94" s="97"/>
      <c r="CS94" s="97"/>
      <c r="CT94" s="97"/>
      <c r="CU94" s="97"/>
      <c r="CV94" s="97"/>
      <c r="CW94" s="97"/>
      <c r="CX94" s="97"/>
      <c r="CY94" s="97"/>
      <c r="CZ94" s="97"/>
      <c r="DA94" s="97"/>
      <c r="DB94" s="97"/>
      <c r="DC94" s="97"/>
      <c r="DD94" s="97"/>
      <c r="DE94" s="97"/>
      <c r="DF94" s="97"/>
      <c r="DG94" s="97"/>
      <c r="DH94" s="97"/>
      <c r="DI94" s="97"/>
      <c r="DJ94" s="97"/>
      <c r="DK94" s="97"/>
      <c r="DL94" s="97"/>
      <c r="DM94" s="97"/>
      <c r="DN94" s="97"/>
      <c r="DO94" s="97"/>
      <c r="DP94" s="97"/>
      <c r="DQ94" s="97"/>
      <c r="DR94" s="97"/>
      <c r="DS94" s="97"/>
      <c r="DT94" s="97"/>
      <c r="DU94" s="97"/>
      <c r="DV94" s="97"/>
      <c r="DW94" s="97"/>
      <c r="DX94" s="97"/>
      <c r="DY94" s="97"/>
      <c r="DZ94" s="97"/>
      <c r="EA94" s="97"/>
      <c r="EB94" s="97"/>
      <c r="EC94" s="97"/>
      <c r="ED94" s="97"/>
      <c r="EE94" s="97"/>
      <c r="EF94" s="97"/>
      <c r="EG94" s="97"/>
      <c r="EH94" s="97"/>
      <c r="EI94" s="97"/>
      <c r="EJ94" s="97"/>
      <c r="EK94" s="97"/>
      <c r="EL94" s="97"/>
      <c r="EM94" s="97"/>
      <c r="EN94" s="97"/>
      <c r="EO94" s="97"/>
      <c r="EP94" s="97"/>
      <c r="EQ94" s="97"/>
      <c r="ER94" s="97"/>
      <c r="ES94" s="97"/>
      <c r="ET94" s="97"/>
      <c r="EU94" s="97"/>
      <c r="EV94" s="97"/>
      <c r="EW94" s="97"/>
      <c r="EX94" s="97"/>
      <c r="EY94" s="97"/>
      <c r="EZ94" s="97"/>
      <c r="FA94" s="97"/>
      <c r="FB94" s="97"/>
      <c r="FC94" s="97"/>
      <c r="FD94" s="97"/>
      <c r="FE94" s="97"/>
      <c r="FF94" s="97"/>
      <c r="FG94" s="97"/>
      <c r="FH94" s="97"/>
      <c r="FI94" s="97"/>
      <c r="FJ94" s="97"/>
      <c r="FK94" s="97"/>
      <c r="FL94" s="97"/>
      <c r="FM94" s="97"/>
      <c r="FN94" s="97"/>
      <c r="FO94" s="97"/>
      <c r="FP94" s="97"/>
      <c r="FQ94" s="97"/>
      <c r="FR94" s="97"/>
      <c r="FS94" s="97"/>
      <c r="FT94" s="97"/>
      <c r="FU94" s="97"/>
      <c r="FV94" s="97"/>
      <c r="FW94" s="97"/>
      <c r="FX94" s="97"/>
      <c r="FY94" s="97"/>
      <c r="FZ94" s="97"/>
      <c r="GA94" s="97"/>
      <c r="GB94" s="97"/>
      <c r="GC94" s="97"/>
      <c r="GD94" s="97"/>
      <c r="GE94" s="97"/>
      <c r="GF94" s="97"/>
      <c r="GG94" s="97"/>
      <c r="GH94" s="97"/>
      <c r="GI94" s="97"/>
      <c r="GJ94" s="97"/>
      <c r="GK94" s="97"/>
      <c r="GL94" s="97"/>
      <c r="GM94" s="97"/>
      <c r="GN94" s="97"/>
      <c r="GO94" s="97"/>
      <c r="GP94" s="97"/>
      <c r="GQ94" s="97"/>
      <c r="GR94" s="97"/>
      <c r="GS94" s="97"/>
      <c r="GT94" s="97"/>
      <c r="GU94" s="97"/>
      <c r="GV94" s="97"/>
      <c r="GW94" s="97"/>
      <c r="GX94" s="97"/>
      <c r="GY94" s="97"/>
      <c r="GZ94" s="97"/>
      <c r="HA94" s="97"/>
      <c r="HB94" s="97"/>
      <c r="HC94" s="97"/>
      <c r="HD94" s="97"/>
      <c r="HE94" s="97"/>
      <c r="HF94" s="97"/>
      <c r="HG94" s="97"/>
      <c r="HH94" s="97"/>
      <c r="HI94" s="97"/>
      <c r="HJ94" s="97"/>
      <c r="HK94" s="97"/>
      <c r="HL94" s="97"/>
      <c r="HM94" s="97"/>
      <c r="HN94" s="97"/>
      <c r="HO94" s="97"/>
      <c r="HP94" s="97"/>
      <c r="HQ94" s="97"/>
      <c r="HR94" s="97"/>
      <c r="HS94" s="97"/>
      <c r="HT94" s="97"/>
      <c r="HU94" s="97"/>
      <c r="HV94" s="97"/>
      <c r="HW94" s="97"/>
      <c r="HX94" s="97"/>
      <c r="HY94" s="97"/>
      <c r="HZ94" s="97"/>
      <c r="IA94" s="97"/>
      <c r="IB94" s="97"/>
      <c r="IC94" s="97"/>
      <c r="ID94" s="97"/>
      <c r="IE94" s="97"/>
      <c r="IF94" s="97"/>
      <c r="IG94" s="97"/>
      <c r="IH94" s="97"/>
      <c r="II94" s="97"/>
      <c r="IJ94" s="97"/>
      <c r="IK94" s="97"/>
      <c r="IL94" s="97"/>
      <c r="IM94" s="97"/>
      <c r="IN94" s="97"/>
      <c r="IO94" s="97"/>
      <c r="IP94" s="97"/>
      <c r="IQ94" s="97"/>
      <c r="IR94" s="97"/>
      <c r="IS94" s="97"/>
      <c r="IT94" s="97"/>
      <c r="IU94" s="97"/>
      <c r="IV94" s="97"/>
      <c r="IW94" s="97"/>
    </row>
    <row r="95" spans="1:257" s="154" customFormat="1" ht="18" customHeight="1" x14ac:dyDescent="0.35">
      <c r="A95" s="162">
        <v>80</v>
      </c>
      <c r="B95" s="159"/>
      <c r="C95" s="98"/>
      <c r="D95" s="909" t="s">
        <v>890</v>
      </c>
      <c r="E95" s="512"/>
      <c r="F95" s="633"/>
      <c r="G95" s="517"/>
      <c r="H95" s="207"/>
      <c r="I95" s="924"/>
      <c r="J95" s="924"/>
      <c r="K95" s="1612">
        <v>130</v>
      </c>
      <c r="L95" s="1612"/>
      <c r="M95" s="1612">
        <v>-130</v>
      </c>
      <c r="N95" s="925"/>
      <c r="O95" s="1250"/>
      <c r="P95" s="918">
        <f>SUM(I95:N95)</f>
        <v>0</v>
      </c>
      <c r="Q95" s="632"/>
      <c r="R95" s="97"/>
      <c r="S95" s="97"/>
      <c r="T95" s="97"/>
      <c r="U95" s="97"/>
      <c r="V95" s="97"/>
      <c r="W95" s="97"/>
      <c r="X95" s="97"/>
      <c r="Y95" s="97"/>
      <c r="Z95" s="97"/>
      <c r="AA95" s="97"/>
      <c r="AB95" s="97"/>
      <c r="AC95" s="97"/>
      <c r="AD95" s="97"/>
      <c r="AE95" s="97"/>
      <c r="AF95" s="97"/>
      <c r="AG95" s="97"/>
      <c r="AH95" s="97"/>
      <c r="AI95" s="97"/>
      <c r="AJ95" s="97"/>
      <c r="AK95" s="97"/>
      <c r="AL95" s="97"/>
      <c r="AM95" s="97"/>
      <c r="AN95" s="97"/>
      <c r="AO95" s="97"/>
      <c r="AP95" s="97"/>
      <c r="AQ95" s="97"/>
      <c r="AR95" s="97"/>
      <c r="AS95" s="97"/>
      <c r="AT95" s="97"/>
      <c r="AU95" s="97"/>
      <c r="AV95" s="97"/>
      <c r="AW95" s="97"/>
      <c r="AX95" s="97"/>
      <c r="AY95" s="97"/>
      <c r="AZ95" s="97"/>
      <c r="BA95" s="97"/>
      <c r="BB95" s="97"/>
      <c r="BC95" s="97"/>
      <c r="BD95" s="97"/>
      <c r="BE95" s="97"/>
      <c r="BF95" s="97"/>
      <c r="BG95" s="97"/>
      <c r="BH95" s="97"/>
      <c r="BI95" s="97"/>
      <c r="BJ95" s="97"/>
      <c r="BK95" s="97"/>
      <c r="BL95" s="97"/>
      <c r="BM95" s="97"/>
      <c r="BN95" s="97"/>
      <c r="BO95" s="97"/>
      <c r="BP95" s="97"/>
      <c r="BQ95" s="97"/>
      <c r="BR95" s="97"/>
      <c r="BS95" s="97"/>
      <c r="BT95" s="97"/>
      <c r="BU95" s="97"/>
      <c r="BV95" s="97"/>
      <c r="BW95" s="97"/>
      <c r="BX95" s="97"/>
      <c r="BY95" s="97"/>
      <c r="BZ95" s="97"/>
      <c r="CA95" s="97"/>
      <c r="CB95" s="97"/>
      <c r="CC95" s="97"/>
      <c r="CD95" s="97"/>
      <c r="CE95" s="97"/>
      <c r="CF95" s="97"/>
      <c r="CG95" s="97"/>
      <c r="CH95" s="97"/>
      <c r="CI95" s="97"/>
      <c r="CJ95" s="97"/>
      <c r="CK95" s="97"/>
      <c r="CL95" s="97"/>
      <c r="CM95" s="97"/>
      <c r="CN95" s="97"/>
      <c r="CO95" s="97"/>
      <c r="CP95" s="97"/>
      <c r="CQ95" s="97"/>
      <c r="CR95" s="97"/>
      <c r="CS95" s="97"/>
      <c r="CT95" s="97"/>
      <c r="CU95" s="97"/>
      <c r="CV95" s="97"/>
      <c r="CW95" s="97"/>
      <c r="CX95" s="97"/>
      <c r="CY95" s="97"/>
      <c r="CZ95" s="97"/>
      <c r="DA95" s="97"/>
      <c r="DB95" s="97"/>
      <c r="DC95" s="97"/>
      <c r="DD95" s="97"/>
      <c r="DE95" s="97"/>
      <c r="DF95" s="97"/>
      <c r="DG95" s="97"/>
      <c r="DH95" s="97"/>
      <c r="DI95" s="97"/>
      <c r="DJ95" s="97"/>
      <c r="DK95" s="97"/>
      <c r="DL95" s="97"/>
      <c r="DM95" s="97"/>
      <c r="DN95" s="97"/>
      <c r="DO95" s="97"/>
      <c r="DP95" s="97"/>
      <c r="DQ95" s="97"/>
      <c r="DR95" s="97"/>
      <c r="DS95" s="97"/>
      <c r="DT95" s="97"/>
      <c r="DU95" s="97"/>
      <c r="DV95" s="97"/>
      <c r="DW95" s="97"/>
      <c r="DX95" s="97"/>
      <c r="DY95" s="97"/>
      <c r="DZ95" s="97"/>
      <c r="EA95" s="97"/>
      <c r="EB95" s="97"/>
      <c r="EC95" s="97"/>
      <c r="ED95" s="97"/>
      <c r="EE95" s="97"/>
      <c r="EF95" s="97"/>
      <c r="EG95" s="97"/>
      <c r="EH95" s="97"/>
      <c r="EI95" s="97"/>
      <c r="EJ95" s="97"/>
      <c r="EK95" s="97"/>
      <c r="EL95" s="97"/>
      <c r="EM95" s="97"/>
      <c r="EN95" s="97"/>
      <c r="EO95" s="97"/>
      <c r="EP95" s="97"/>
      <c r="EQ95" s="97"/>
      <c r="ER95" s="97"/>
      <c r="ES95" s="97"/>
      <c r="ET95" s="97"/>
      <c r="EU95" s="97"/>
      <c r="EV95" s="97"/>
      <c r="EW95" s="97"/>
      <c r="EX95" s="97"/>
      <c r="EY95" s="97"/>
      <c r="EZ95" s="97"/>
      <c r="FA95" s="97"/>
      <c r="FB95" s="97"/>
      <c r="FC95" s="97"/>
      <c r="FD95" s="97"/>
      <c r="FE95" s="97"/>
      <c r="FF95" s="97"/>
      <c r="FG95" s="97"/>
      <c r="FH95" s="97"/>
      <c r="FI95" s="97"/>
      <c r="FJ95" s="97"/>
      <c r="FK95" s="97"/>
      <c r="FL95" s="97"/>
      <c r="FM95" s="97"/>
      <c r="FN95" s="97"/>
      <c r="FO95" s="97"/>
      <c r="FP95" s="97"/>
      <c r="FQ95" s="97"/>
      <c r="FR95" s="97"/>
      <c r="FS95" s="97"/>
      <c r="FT95" s="97"/>
      <c r="FU95" s="97"/>
      <c r="FV95" s="97"/>
      <c r="FW95" s="97"/>
      <c r="FX95" s="97"/>
      <c r="FY95" s="97"/>
      <c r="FZ95" s="97"/>
      <c r="GA95" s="97"/>
      <c r="GB95" s="97"/>
      <c r="GC95" s="97"/>
      <c r="GD95" s="97"/>
      <c r="GE95" s="97"/>
      <c r="GF95" s="97"/>
      <c r="GG95" s="97"/>
      <c r="GH95" s="97"/>
      <c r="GI95" s="97"/>
      <c r="GJ95" s="97"/>
      <c r="GK95" s="97"/>
      <c r="GL95" s="97"/>
      <c r="GM95" s="97"/>
      <c r="GN95" s="97"/>
      <c r="GO95" s="97"/>
      <c r="GP95" s="97"/>
      <c r="GQ95" s="97"/>
      <c r="GR95" s="97"/>
      <c r="GS95" s="97"/>
      <c r="GT95" s="97"/>
      <c r="GU95" s="97"/>
      <c r="GV95" s="97"/>
      <c r="GW95" s="97"/>
      <c r="GX95" s="97"/>
      <c r="GY95" s="97"/>
      <c r="GZ95" s="97"/>
      <c r="HA95" s="97"/>
      <c r="HB95" s="97"/>
      <c r="HC95" s="97"/>
      <c r="HD95" s="97"/>
      <c r="HE95" s="97"/>
      <c r="HF95" s="97"/>
      <c r="HG95" s="97"/>
      <c r="HH95" s="97"/>
      <c r="HI95" s="97"/>
      <c r="HJ95" s="97"/>
      <c r="HK95" s="97"/>
      <c r="HL95" s="97"/>
      <c r="HM95" s="97"/>
      <c r="HN95" s="97"/>
      <c r="HO95" s="97"/>
      <c r="HP95" s="97"/>
      <c r="HQ95" s="97"/>
      <c r="HR95" s="97"/>
      <c r="HS95" s="97"/>
      <c r="HT95" s="97"/>
      <c r="HU95" s="97"/>
      <c r="HV95" s="97"/>
      <c r="HW95" s="97"/>
      <c r="HX95" s="97"/>
      <c r="HY95" s="97"/>
      <c r="HZ95" s="97"/>
      <c r="IA95" s="97"/>
      <c r="IB95" s="97"/>
      <c r="IC95" s="97"/>
      <c r="ID95" s="97"/>
      <c r="IE95" s="97"/>
      <c r="IF95" s="97"/>
      <c r="IG95" s="97"/>
      <c r="IH95" s="97"/>
      <c r="II95" s="97"/>
      <c r="IJ95" s="97"/>
      <c r="IK95" s="97"/>
      <c r="IL95" s="97"/>
      <c r="IM95" s="97"/>
      <c r="IN95" s="97"/>
      <c r="IO95" s="97"/>
      <c r="IP95" s="97"/>
      <c r="IQ95" s="97"/>
      <c r="IR95" s="97"/>
      <c r="IS95" s="97"/>
      <c r="IT95" s="97"/>
      <c r="IU95" s="97"/>
      <c r="IV95" s="97"/>
      <c r="IW95" s="97"/>
    </row>
    <row r="96" spans="1:257" s="154" customFormat="1" ht="18" customHeight="1" x14ac:dyDescent="0.35">
      <c r="A96" s="162">
        <v>81</v>
      </c>
      <c r="B96" s="159"/>
      <c r="C96" s="98"/>
      <c r="D96" s="910" t="s">
        <v>873</v>
      </c>
      <c r="E96" s="512"/>
      <c r="F96" s="633"/>
      <c r="G96" s="517"/>
      <c r="H96" s="207"/>
      <c r="I96" s="524"/>
      <c r="J96" s="524"/>
      <c r="K96" s="930">
        <f>SUM(K94:K95)</f>
        <v>1168</v>
      </c>
      <c r="L96" s="930"/>
      <c r="M96" s="930">
        <f>SUM(M94:M95)</f>
        <v>528071</v>
      </c>
      <c r="N96" s="927"/>
      <c r="O96" s="631"/>
      <c r="P96" s="916">
        <f>SUM(I96:O96)</f>
        <v>529239</v>
      </c>
      <c r="Q96" s="632"/>
      <c r="R96" s="97"/>
      <c r="S96" s="97"/>
      <c r="T96" s="97"/>
      <c r="U96" s="97"/>
      <c r="V96" s="97"/>
      <c r="W96" s="97"/>
      <c r="X96" s="97"/>
      <c r="Y96" s="97"/>
      <c r="Z96" s="97"/>
      <c r="AA96" s="97"/>
      <c r="AB96" s="97"/>
      <c r="AC96" s="97"/>
      <c r="AD96" s="97"/>
      <c r="AE96" s="97"/>
      <c r="AF96" s="97"/>
      <c r="AG96" s="97"/>
      <c r="AH96" s="97"/>
      <c r="AI96" s="97"/>
      <c r="AJ96" s="97"/>
      <c r="AK96" s="97"/>
      <c r="AL96" s="97"/>
      <c r="AM96" s="97"/>
      <c r="AN96" s="97"/>
      <c r="AO96" s="97"/>
      <c r="AP96" s="97"/>
      <c r="AQ96" s="97"/>
      <c r="AR96" s="97"/>
      <c r="AS96" s="97"/>
      <c r="AT96" s="97"/>
      <c r="AU96" s="97"/>
      <c r="AV96" s="97"/>
      <c r="AW96" s="97"/>
      <c r="AX96" s="97"/>
      <c r="AY96" s="97"/>
      <c r="AZ96" s="97"/>
      <c r="BA96" s="97"/>
      <c r="BB96" s="97"/>
      <c r="BC96" s="97"/>
      <c r="BD96" s="97"/>
      <c r="BE96" s="97"/>
      <c r="BF96" s="97"/>
      <c r="BG96" s="97"/>
      <c r="BH96" s="97"/>
      <c r="BI96" s="97"/>
      <c r="BJ96" s="97"/>
      <c r="BK96" s="97"/>
      <c r="BL96" s="97"/>
      <c r="BM96" s="97"/>
      <c r="BN96" s="97"/>
      <c r="BO96" s="97"/>
      <c r="BP96" s="97"/>
      <c r="BQ96" s="97"/>
      <c r="BR96" s="97"/>
      <c r="BS96" s="97"/>
      <c r="BT96" s="97"/>
      <c r="BU96" s="97"/>
      <c r="BV96" s="97"/>
      <c r="BW96" s="97"/>
      <c r="BX96" s="97"/>
      <c r="BY96" s="97"/>
      <c r="BZ96" s="97"/>
      <c r="CA96" s="97"/>
      <c r="CB96" s="97"/>
      <c r="CC96" s="97"/>
      <c r="CD96" s="97"/>
      <c r="CE96" s="97"/>
      <c r="CF96" s="97"/>
      <c r="CG96" s="97"/>
      <c r="CH96" s="97"/>
      <c r="CI96" s="97"/>
      <c r="CJ96" s="97"/>
      <c r="CK96" s="97"/>
      <c r="CL96" s="97"/>
      <c r="CM96" s="97"/>
      <c r="CN96" s="97"/>
      <c r="CO96" s="97"/>
      <c r="CP96" s="97"/>
      <c r="CQ96" s="97"/>
      <c r="CR96" s="97"/>
      <c r="CS96" s="97"/>
      <c r="CT96" s="97"/>
      <c r="CU96" s="97"/>
      <c r="CV96" s="97"/>
      <c r="CW96" s="97"/>
      <c r="CX96" s="97"/>
      <c r="CY96" s="97"/>
      <c r="CZ96" s="97"/>
      <c r="DA96" s="97"/>
      <c r="DB96" s="97"/>
      <c r="DC96" s="97"/>
      <c r="DD96" s="97"/>
      <c r="DE96" s="97"/>
      <c r="DF96" s="97"/>
      <c r="DG96" s="97"/>
      <c r="DH96" s="97"/>
      <c r="DI96" s="97"/>
      <c r="DJ96" s="97"/>
      <c r="DK96" s="97"/>
      <c r="DL96" s="97"/>
      <c r="DM96" s="97"/>
      <c r="DN96" s="97"/>
      <c r="DO96" s="97"/>
      <c r="DP96" s="97"/>
      <c r="DQ96" s="97"/>
      <c r="DR96" s="97"/>
      <c r="DS96" s="97"/>
      <c r="DT96" s="97"/>
      <c r="DU96" s="97"/>
      <c r="DV96" s="97"/>
      <c r="DW96" s="97"/>
      <c r="DX96" s="97"/>
      <c r="DY96" s="97"/>
      <c r="DZ96" s="97"/>
      <c r="EA96" s="97"/>
      <c r="EB96" s="97"/>
      <c r="EC96" s="97"/>
      <c r="ED96" s="97"/>
      <c r="EE96" s="97"/>
      <c r="EF96" s="97"/>
      <c r="EG96" s="97"/>
      <c r="EH96" s="97"/>
      <c r="EI96" s="97"/>
      <c r="EJ96" s="97"/>
      <c r="EK96" s="97"/>
      <c r="EL96" s="97"/>
      <c r="EM96" s="97"/>
      <c r="EN96" s="97"/>
      <c r="EO96" s="97"/>
      <c r="EP96" s="97"/>
      <c r="EQ96" s="97"/>
      <c r="ER96" s="97"/>
      <c r="ES96" s="97"/>
      <c r="ET96" s="97"/>
      <c r="EU96" s="97"/>
      <c r="EV96" s="97"/>
      <c r="EW96" s="97"/>
      <c r="EX96" s="97"/>
      <c r="EY96" s="97"/>
      <c r="EZ96" s="97"/>
      <c r="FA96" s="97"/>
      <c r="FB96" s="97"/>
      <c r="FC96" s="97"/>
      <c r="FD96" s="97"/>
      <c r="FE96" s="97"/>
      <c r="FF96" s="97"/>
      <c r="FG96" s="97"/>
      <c r="FH96" s="97"/>
      <c r="FI96" s="97"/>
      <c r="FJ96" s="97"/>
      <c r="FK96" s="97"/>
      <c r="FL96" s="97"/>
      <c r="FM96" s="97"/>
      <c r="FN96" s="97"/>
      <c r="FO96" s="97"/>
      <c r="FP96" s="97"/>
      <c r="FQ96" s="97"/>
      <c r="FR96" s="97"/>
      <c r="FS96" s="97"/>
      <c r="FT96" s="97"/>
      <c r="FU96" s="97"/>
      <c r="FV96" s="97"/>
      <c r="FW96" s="97"/>
      <c r="FX96" s="97"/>
      <c r="FY96" s="97"/>
      <c r="FZ96" s="97"/>
      <c r="GA96" s="97"/>
      <c r="GB96" s="97"/>
      <c r="GC96" s="97"/>
      <c r="GD96" s="97"/>
      <c r="GE96" s="97"/>
      <c r="GF96" s="97"/>
      <c r="GG96" s="97"/>
      <c r="GH96" s="97"/>
      <c r="GI96" s="97"/>
      <c r="GJ96" s="97"/>
      <c r="GK96" s="97"/>
      <c r="GL96" s="97"/>
      <c r="GM96" s="97"/>
      <c r="GN96" s="97"/>
      <c r="GO96" s="97"/>
      <c r="GP96" s="97"/>
      <c r="GQ96" s="97"/>
      <c r="GR96" s="97"/>
      <c r="GS96" s="97"/>
      <c r="GT96" s="97"/>
      <c r="GU96" s="97"/>
      <c r="GV96" s="97"/>
      <c r="GW96" s="97"/>
      <c r="GX96" s="97"/>
      <c r="GY96" s="97"/>
      <c r="GZ96" s="97"/>
      <c r="HA96" s="97"/>
      <c r="HB96" s="97"/>
      <c r="HC96" s="97"/>
      <c r="HD96" s="97"/>
      <c r="HE96" s="97"/>
      <c r="HF96" s="97"/>
      <c r="HG96" s="97"/>
      <c r="HH96" s="97"/>
      <c r="HI96" s="97"/>
      <c r="HJ96" s="97"/>
      <c r="HK96" s="97"/>
      <c r="HL96" s="97"/>
      <c r="HM96" s="97"/>
      <c r="HN96" s="97"/>
      <c r="HO96" s="97"/>
      <c r="HP96" s="97"/>
      <c r="HQ96" s="97"/>
      <c r="HR96" s="97"/>
      <c r="HS96" s="97"/>
      <c r="HT96" s="97"/>
      <c r="HU96" s="97"/>
      <c r="HV96" s="97"/>
      <c r="HW96" s="97"/>
      <c r="HX96" s="97"/>
      <c r="HY96" s="97"/>
      <c r="HZ96" s="97"/>
      <c r="IA96" s="97"/>
      <c r="IB96" s="97"/>
      <c r="IC96" s="97"/>
      <c r="ID96" s="97"/>
      <c r="IE96" s="97"/>
      <c r="IF96" s="97"/>
      <c r="IG96" s="97"/>
      <c r="IH96" s="97"/>
      <c r="II96" s="97"/>
      <c r="IJ96" s="97"/>
      <c r="IK96" s="97"/>
      <c r="IL96" s="97"/>
      <c r="IM96" s="97"/>
      <c r="IN96" s="97"/>
      <c r="IO96" s="97"/>
      <c r="IP96" s="97"/>
      <c r="IQ96" s="97"/>
      <c r="IR96" s="97"/>
      <c r="IS96" s="97"/>
      <c r="IT96" s="97"/>
      <c r="IU96" s="97"/>
      <c r="IV96" s="97"/>
      <c r="IW96" s="97"/>
    </row>
    <row r="97" spans="1:257" s="154" customFormat="1" ht="22.35" customHeight="1" x14ac:dyDescent="0.35">
      <c r="A97" s="162">
        <v>82</v>
      </c>
      <c r="B97" s="159"/>
      <c r="C97" s="110">
        <v>33</v>
      </c>
      <c r="D97" s="243" t="s">
        <v>486</v>
      </c>
      <c r="E97" s="512">
        <f>F97+G97+P101+Q98</f>
        <v>19990</v>
      </c>
      <c r="F97" s="633"/>
      <c r="G97" s="517">
        <v>19926</v>
      </c>
      <c r="H97" s="540" t="s">
        <v>23</v>
      </c>
      <c r="I97" s="242"/>
      <c r="J97" s="242"/>
      <c r="K97" s="242"/>
      <c r="L97" s="242"/>
      <c r="M97" s="242"/>
      <c r="N97" s="625"/>
      <c r="O97" s="1242"/>
      <c r="P97" s="184"/>
      <c r="Q97" s="632"/>
      <c r="R97" s="97"/>
      <c r="S97" s="97"/>
      <c r="T97" s="97"/>
      <c r="U97" s="97"/>
      <c r="V97" s="97"/>
      <c r="W97" s="97"/>
      <c r="X97" s="97"/>
      <c r="Y97" s="97"/>
      <c r="Z97" s="97"/>
      <c r="AA97" s="97"/>
      <c r="AB97" s="97"/>
      <c r="AC97" s="97"/>
      <c r="AD97" s="97"/>
      <c r="AE97" s="97"/>
      <c r="AF97" s="97"/>
      <c r="AG97" s="97"/>
      <c r="AH97" s="97"/>
      <c r="AI97" s="97"/>
      <c r="AJ97" s="97"/>
      <c r="AK97" s="97"/>
      <c r="AL97" s="97"/>
      <c r="AM97" s="97"/>
      <c r="AN97" s="97"/>
      <c r="AO97" s="97"/>
      <c r="AP97" s="97"/>
      <c r="AQ97" s="97"/>
      <c r="AR97" s="97"/>
      <c r="AS97" s="97"/>
      <c r="AT97" s="97"/>
      <c r="AU97" s="97"/>
      <c r="AV97" s="97"/>
      <c r="AW97" s="97"/>
      <c r="AX97" s="97"/>
      <c r="AY97" s="97"/>
      <c r="AZ97" s="97"/>
      <c r="BA97" s="97"/>
      <c r="BB97" s="97"/>
      <c r="BC97" s="97"/>
      <c r="BD97" s="97"/>
      <c r="BE97" s="97"/>
      <c r="BF97" s="97"/>
      <c r="BG97" s="97"/>
      <c r="BH97" s="97"/>
      <c r="BI97" s="97"/>
      <c r="BJ97" s="97"/>
      <c r="BK97" s="97"/>
      <c r="BL97" s="97"/>
      <c r="BM97" s="97"/>
      <c r="BN97" s="97"/>
      <c r="BO97" s="97"/>
      <c r="BP97" s="97"/>
      <c r="BQ97" s="97"/>
      <c r="BR97" s="97"/>
      <c r="BS97" s="97"/>
      <c r="BT97" s="97"/>
      <c r="BU97" s="97"/>
      <c r="BV97" s="97"/>
      <c r="BW97" s="97"/>
      <c r="BX97" s="97"/>
      <c r="BY97" s="97"/>
      <c r="BZ97" s="97"/>
      <c r="CA97" s="97"/>
      <c r="CB97" s="97"/>
      <c r="CC97" s="97"/>
      <c r="CD97" s="97"/>
      <c r="CE97" s="97"/>
      <c r="CF97" s="97"/>
      <c r="CG97" s="97"/>
      <c r="CH97" s="97"/>
      <c r="CI97" s="97"/>
      <c r="CJ97" s="97"/>
      <c r="CK97" s="97"/>
      <c r="CL97" s="97"/>
      <c r="CM97" s="97"/>
      <c r="CN97" s="97"/>
      <c r="CO97" s="97"/>
      <c r="CP97" s="97"/>
      <c r="CQ97" s="97"/>
      <c r="CR97" s="97"/>
      <c r="CS97" s="97"/>
      <c r="CT97" s="97"/>
      <c r="CU97" s="97"/>
      <c r="CV97" s="97"/>
      <c r="CW97" s="97"/>
      <c r="CX97" s="97"/>
      <c r="CY97" s="97"/>
      <c r="CZ97" s="97"/>
      <c r="DA97" s="97"/>
      <c r="DB97" s="97"/>
      <c r="DC97" s="97"/>
      <c r="DD97" s="97"/>
      <c r="DE97" s="97"/>
      <c r="DF97" s="97"/>
      <c r="DG97" s="97"/>
      <c r="DH97" s="97"/>
      <c r="DI97" s="97"/>
      <c r="DJ97" s="97"/>
      <c r="DK97" s="97"/>
      <c r="DL97" s="97"/>
      <c r="DM97" s="97"/>
      <c r="DN97" s="97"/>
      <c r="DO97" s="97"/>
      <c r="DP97" s="97"/>
      <c r="DQ97" s="97"/>
      <c r="DR97" s="97"/>
      <c r="DS97" s="97"/>
      <c r="DT97" s="97"/>
      <c r="DU97" s="97"/>
      <c r="DV97" s="97"/>
      <c r="DW97" s="97"/>
      <c r="DX97" s="97"/>
      <c r="DY97" s="97"/>
      <c r="DZ97" s="97"/>
      <c r="EA97" s="97"/>
      <c r="EB97" s="97"/>
      <c r="EC97" s="97"/>
      <c r="ED97" s="97"/>
      <c r="EE97" s="97"/>
      <c r="EF97" s="97"/>
      <c r="EG97" s="97"/>
      <c r="EH97" s="97"/>
      <c r="EI97" s="97"/>
      <c r="EJ97" s="97"/>
      <c r="EK97" s="97"/>
      <c r="EL97" s="97"/>
      <c r="EM97" s="97"/>
      <c r="EN97" s="97"/>
      <c r="EO97" s="97"/>
      <c r="EP97" s="97"/>
      <c r="EQ97" s="97"/>
      <c r="ER97" s="97"/>
      <c r="ES97" s="97"/>
      <c r="ET97" s="97"/>
      <c r="EU97" s="97"/>
      <c r="EV97" s="97"/>
      <c r="EW97" s="97"/>
      <c r="EX97" s="97"/>
      <c r="EY97" s="97"/>
      <c r="EZ97" s="97"/>
      <c r="FA97" s="97"/>
      <c r="FB97" s="97"/>
      <c r="FC97" s="97"/>
      <c r="FD97" s="97"/>
      <c r="FE97" s="97"/>
      <c r="FF97" s="97"/>
      <c r="FG97" s="97"/>
      <c r="FH97" s="97"/>
      <c r="FI97" s="97"/>
      <c r="FJ97" s="97"/>
      <c r="FK97" s="97"/>
      <c r="FL97" s="97"/>
      <c r="FM97" s="97"/>
      <c r="FN97" s="97"/>
      <c r="FO97" s="97"/>
      <c r="FP97" s="97"/>
      <c r="FQ97" s="97"/>
      <c r="FR97" s="97"/>
      <c r="FS97" s="97"/>
      <c r="FT97" s="97"/>
      <c r="FU97" s="97"/>
      <c r="FV97" s="97"/>
      <c r="FW97" s="97"/>
      <c r="FX97" s="97"/>
      <c r="FY97" s="97"/>
      <c r="FZ97" s="97"/>
      <c r="GA97" s="97"/>
      <c r="GB97" s="97"/>
      <c r="GC97" s="97"/>
      <c r="GD97" s="97"/>
      <c r="GE97" s="97"/>
      <c r="GF97" s="97"/>
      <c r="GG97" s="97"/>
      <c r="GH97" s="97"/>
      <c r="GI97" s="97"/>
      <c r="GJ97" s="97"/>
      <c r="GK97" s="97"/>
      <c r="GL97" s="97"/>
      <c r="GM97" s="97"/>
      <c r="GN97" s="97"/>
      <c r="GO97" s="97"/>
      <c r="GP97" s="97"/>
      <c r="GQ97" s="97"/>
      <c r="GR97" s="97"/>
      <c r="GS97" s="97"/>
      <c r="GT97" s="97"/>
      <c r="GU97" s="97"/>
      <c r="GV97" s="97"/>
      <c r="GW97" s="97"/>
      <c r="GX97" s="97"/>
      <c r="GY97" s="97"/>
      <c r="GZ97" s="97"/>
      <c r="HA97" s="97"/>
      <c r="HB97" s="97"/>
      <c r="HC97" s="97"/>
      <c r="HD97" s="97"/>
      <c r="HE97" s="97"/>
      <c r="HF97" s="97"/>
      <c r="HG97" s="97"/>
      <c r="HH97" s="97"/>
      <c r="HI97" s="97"/>
      <c r="HJ97" s="97"/>
      <c r="HK97" s="97"/>
      <c r="HL97" s="97"/>
      <c r="HM97" s="97"/>
      <c r="HN97" s="97"/>
      <c r="HO97" s="97"/>
      <c r="HP97" s="97"/>
      <c r="HQ97" s="97"/>
      <c r="HR97" s="97"/>
      <c r="HS97" s="97"/>
      <c r="HT97" s="97"/>
      <c r="HU97" s="97"/>
      <c r="HV97" s="97"/>
      <c r="HW97" s="97"/>
      <c r="HX97" s="97"/>
      <c r="HY97" s="97"/>
      <c r="HZ97" s="97"/>
      <c r="IA97" s="97"/>
      <c r="IB97" s="97"/>
      <c r="IC97" s="97"/>
      <c r="ID97" s="97"/>
      <c r="IE97" s="97"/>
      <c r="IF97" s="97"/>
      <c r="IG97" s="97"/>
      <c r="IH97" s="97"/>
      <c r="II97" s="97"/>
      <c r="IJ97" s="97"/>
      <c r="IK97" s="97"/>
      <c r="IL97" s="97"/>
      <c r="IM97" s="97"/>
      <c r="IN97" s="97"/>
      <c r="IO97" s="97"/>
      <c r="IP97" s="97"/>
      <c r="IQ97" s="97"/>
      <c r="IR97" s="97"/>
      <c r="IS97" s="97"/>
      <c r="IT97" s="97"/>
      <c r="IU97" s="97"/>
      <c r="IV97" s="97"/>
      <c r="IW97" s="97"/>
    </row>
    <row r="98" spans="1:257" s="154" customFormat="1" ht="18" customHeight="1" x14ac:dyDescent="0.35">
      <c r="A98" s="162">
        <v>83</v>
      </c>
      <c r="B98" s="159"/>
      <c r="C98" s="98"/>
      <c r="D98" s="188" t="s">
        <v>239</v>
      </c>
      <c r="E98" s="512"/>
      <c r="F98" s="512"/>
      <c r="G98" s="634"/>
      <c r="H98" s="191"/>
      <c r="I98" s="242"/>
      <c r="J98" s="242"/>
      <c r="K98" s="242"/>
      <c r="L98" s="242"/>
      <c r="M98" s="242"/>
      <c r="N98" s="242">
        <v>64</v>
      </c>
      <c r="O98" s="1251"/>
      <c r="P98" s="184">
        <f>SUM(I98:N98)</f>
        <v>64</v>
      </c>
      <c r="Q98" s="632"/>
      <c r="R98" s="97"/>
      <c r="S98" s="97"/>
      <c r="T98" s="97"/>
      <c r="U98" s="97"/>
      <c r="V98" s="97"/>
      <c r="W98" s="97"/>
      <c r="X98" s="97"/>
      <c r="Y98" s="97"/>
      <c r="Z98" s="97"/>
      <c r="AA98" s="97"/>
      <c r="AB98" s="97"/>
      <c r="AC98" s="97"/>
      <c r="AD98" s="97"/>
      <c r="AE98" s="97"/>
      <c r="AF98" s="97"/>
      <c r="AG98" s="97"/>
      <c r="AH98" s="97"/>
      <c r="AI98" s="97"/>
      <c r="AJ98" s="97"/>
      <c r="AK98" s="97"/>
      <c r="AL98" s="97"/>
      <c r="AM98" s="97"/>
      <c r="AN98" s="97"/>
      <c r="AO98" s="97"/>
      <c r="AP98" s="97"/>
      <c r="AQ98" s="97"/>
      <c r="AR98" s="97"/>
      <c r="AS98" s="97"/>
      <c r="AT98" s="97"/>
      <c r="AU98" s="97"/>
      <c r="AV98" s="97"/>
      <c r="AW98" s="97"/>
      <c r="AX98" s="97"/>
      <c r="AY98" s="97"/>
      <c r="AZ98" s="97"/>
      <c r="BA98" s="97"/>
      <c r="BB98" s="97"/>
      <c r="BC98" s="97"/>
      <c r="BD98" s="97"/>
      <c r="BE98" s="97"/>
      <c r="BF98" s="97"/>
      <c r="BG98" s="97"/>
      <c r="BH98" s="97"/>
      <c r="BI98" s="97"/>
      <c r="BJ98" s="97"/>
      <c r="BK98" s="97"/>
      <c r="BL98" s="97"/>
      <c r="BM98" s="97"/>
      <c r="BN98" s="97"/>
      <c r="BO98" s="97"/>
      <c r="BP98" s="97"/>
      <c r="BQ98" s="97"/>
      <c r="BR98" s="97"/>
      <c r="BS98" s="97"/>
      <c r="BT98" s="97"/>
      <c r="BU98" s="97"/>
      <c r="BV98" s="97"/>
      <c r="BW98" s="97"/>
      <c r="BX98" s="97"/>
      <c r="BY98" s="97"/>
      <c r="BZ98" s="97"/>
      <c r="CA98" s="97"/>
      <c r="CB98" s="97"/>
      <c r="CC98" s="97"/>
      <c r="CD98" s="97"/>
      <c r="CE98" s="97"/>
      <c r="CF98" s="97"/>
      <c r="CG98" s="97"/>
      <c r="CH98" s="97"/>
      <c r="CI98" s="97"/>
      <c r="CJ98" s="97"/>
      <c r="CK98" s="97"/>
      <c r="CL98" s="97"/>
      <c r="CM98" s="97"/>
      <c r="CN98" s="97"/>
      <c r="CO98" s="97"/>
      <c r="CP98" s="97"/>
      <c r="CQ98" s="97"/>
      <c r="CR98" s="97"/>
      <c r="CS98" s="97"/>
      <c r="CT98" s="97"/>
      <c r="CU98" s="97"/>
      <c r="CV98" s="97"/>
      <c r="CW98" s="97"/>
      <c r="CX98" s="97"/>
      <c r="CY98" s="97"/>
      <c r="CZ98" s="97"/>
      <c r="DA98" s="97"/>
      <c r="DB98" s="97"/>
      <c r="DC98" s="97"/>
      <c r="DD98" s="97"/>
      <c r="DE98" s="97"/>
      <c r="DF98" s="97"/>
      <c r="DG98" s="97"/>
      <c r="DH98" s="97"/>
      <c r="DI98" s="97"/>
      <c r="DJ98" s="97"/>
      <c r="DK98" s="97"/>
      <c r="DL98" s="97"/>
      <c r="DM98" s="97"/>
      <c r="DN98" s="97"/>
      <c r="DO98" s="97"/>
      <c r="DP98" s="97"/>
      <c r="DQ98" s="97"/>
      <c r="DR98" s="97"/>
      <c r="DS98" s="97"/>
      <c r="DT98" s="97"/>
      <c r="DU98" s="97"/>
      <c r="DV98" s="97"/>
      <c r="DW98" s="97"/>
      <c r="DX98" s="97"/>
      <c r="DY98" s="97"/>
      <c r="DZ98" s="97"/>
      <c r="EA98" s="97"/>
      <c r="EB98" s="97"/>
      <c r="EC98" s="97"/>
      <c r="ED98" s="97"/>
      <c r="EE98" s="97"/>
      <c r="EF98" s="97"/>
      <c r="EG98" s="97"/>
      <c r="EH98" s="97"/>
      <c r="EI98" s="97"/>
      <c r="EJ98" s="97"/>
      <c r="EK98" s="97"/>
      <c r="EL98" s="97"/>
      <c r="EM98" s="97"/>
      <c r="EN98" s="97"/>
      <c r="EO98" s="97"/>
      <c r="EP98" s="97"/>
      <c r="EQ98" s="97"/>
      <c r="ER98" s="97"/>
      <c r="ES98" s="97"/>
      <c r="ET98" s="97"/>
      <c r="EU98" s="97"/>
      <c r="EV98" s="97"/>
      <c r="EW98" s="97"/>
      <c r="EX98" s="97"/>
      <c r="EY98" s="97"/>
      <c r="EZ98" s="97"/>
      <c r="FA98" s="97"/>
      <c r="FB98" s="97"/>
      <c r="FC98" s="97"/>
      <c r="FD98" s="97"/>
      <c r="FE98" s="97"/>
      <c r="FF98" s="97"/>
      <c r="FG98" s="97"/>
      <c r="FH98" s="97"/>
      <c r="FI98" s="97"/>
      <c r="FJ98" s="97"/>
      <c r="FK98" s="97"/>
      <c r="FL98" s="97"/>
      <c r="FM98" s="97"/>
      <c r="FN98" s="97"/>
      <c r="FO98" s="97"/>
      <c r="FP98" s="97"/>
      <c r="FQ98" s="97"/>
      <c r="FR98" s="97"/>
      <c r="FS98" s="97"/>
      <c r="FT98" s="97"/>
      <c r="FU98" s="97"/>
      <c r="FV98" s="97"/>
      <c r="FW98" s="97"/>
      <c r="FX98" s="97"/>
      <c r="FY98" s="97"/>
      <c r="FZ98" s="97"/>
      <c r="GA98" s="97"/>
      <c r="GB98" s="97"/>
      <c r="GC98" s="97"/>
      <c r="GD98" s="97"/>
      <c r="GE98" s="97"/>
      <c r="GF98" s="97"/>
      <c r="GG98" s="97"/>
      <c r="GH98" s="97"/>
      <c r="GI98" s="97"/>
      <c r="GJ98" s="97"/>
      <c r="GK98" s="97"/>
      <c r="GL98" s="97"/>
      <c r="GM98" s="97"/>
      <c r="GN98" s="97"/>
      <c r="GO98" s="97"/>
      <c r="GP98" s="97"/>
      <c r="GQ98" s="97"/>
      <c r="GR98" s="97"/>
      <c r="GS98" s="97"/>
      <c r="GT98" s="97"/>
      <c r="GU98" s="97"/>
      <c r="GV98" s="97"/>
      <c r="GW98" s="97"/>
      <c r="GX98" s="97"/>
      <c r="GY98" s="97"/>
      <c r="GZ98" s="97"/>
      <c r="HA98" s="97"/>
      <c r="HB98" s="97"/>
      <c r="HC98" s="97"/>
      <c r="HD98" s="97"/>
      <c r="HE98" s="97"/>
      <c r="HF98" s="97"/>
      <c r="HG98" s="97"/>
      <c r="HH98" s="97"/>
      <c r="HI98" s="97"/>
      <c r="HJ98" s="97"/>
      <c r="HK98" s="97"/>
      <c r="HL98" s="97"/>
      <c r="HM98" s="97"/>
      <c r="HN98" s="97"/>
      <c r="HO98" s="97"/>
      <c r="HP98" s="97"/>
      <c r="HQ98" s="97"/>
      <c r="HR98" s="97"/>
      <c r="HS98" s="97"/>
      <c r="HT98" s="97"/>
      <c r="HU98" s="97"/>
      <c r="HV98" s="97"/>
      <c r="HW98" s="97"/>
      <c r="HX98" s="97"/>
      <c r="HY98" s="97"/>
      <c r="HZ98" s="97"/>
      <c r="IA98" s="97"/>
      <c r="IB98" s="97"/>
      <c r="IC98" s="97"/>
      <c r="ID98" s="97"/>
      <c r="IE98" s="97"/>
      <c r="IF98" s="97"/>
      <c r="IG98" s="97"/>
      <c r="IH98" s="97"/>
      <c r="II98" s="97"/>
      <c r="IJ98" s="97"/>
      <c r="IK98" s="97"/>
      <c r="IL98" s="97"/>
      <c r="IM98" s="97"/>
      <c r="IN98" s="97"/>
      <c r="IO98" s="97"/>
      <c r="IP98" s="97"/>
      <c r="IQ98" s="97"/>
      <c r="IR98" s="97"/>
      <c r="IS98" s="97"/>
      <c r="IT98" s="97"/>
      <c r="IU98" s="97"/>
      <c r="IV98" s="97"/>
      <c r="IW98" s="97"/>
    </row>
    <row r="99" spans="1:257" s="154" customFormat="1" ht="18" customHeight="1" x14ac:dyDescent="0.35">
      <c r="A99" s="162">
        <v>84</v>
      </c>
      <c r="B99" s="159"/>
      <c r="C99" s="98"/>
      <c r="D99" s="910" t="s">
        <v>839</v>
      </c>
      <c r="E99" s="512"/>
      <c r="F99" s="512"/>
      <c r="G99" s="634"/>
      <c r="H99" s="207"/>
      <c r="I99" s="242"/>
      <c r="J99" s="242"/>
      <c r="K99" s="242"/>
      <c r="L99" s="242"/>
      <c r="M99" s="242"/>
      <c r="N99" s="524">
        <v>64</v>
      </c>
      <c r="O99" s="1252"/>
      <c r="P99" s="916">
        <f>SUM(I99:N99)</f>
        <v>64</v>
      </c>
      <c r="Q99" s="632"/>
      <c r="R99" s="97"/>
      <c r="S99" s="97"/>
      <c r="T99" s="97"/>
      <c r="U99" s="97"/>
      <c r="V99" s="97"/>
      <c r="W99" s="97"/>
      <c r="X99" s="97"/>
      <c r="Y99" s="97"/>
      <c r="Z99" s="97"/>
      <c r="AA99" s="97"/>
      <c r="AB99" s="97"/>
      <c r="AC99" s="97"/>
      <c r="AD99" s="97"/>
      <c r="AE99" s="97"/>
      <c r="AF99" s="97"/>
      <c r="AG99" s="97"/>
      <c r="AH99" s="97"/>
      <c r="AI99" s="97"/>
      <c r="AJ99" s="97"/>
      <c r="AK99" s="97"/>
      <c r="AL99" s="97"/>
      <c r="AM99" s="97"/>
      <c r="AN99" s="97"/>
      <c r="AO99" s="97"/>
      <c r="AP99" s="97"/>
      <c r="AQ99" s="97"/>
      <c r="AR99" s="97"/>
      <c r="AS99" s="97"/>
      <c r="AT99" s="97"/>
      <c r="AU99" s="97"/>
      <c r="AV99" s="97"/>
      <c r="AW99" s="97"/>
      <c r="AX99" s="97"/>
      <c r="AY99" s="97"/>
      <c r="AZ99" s="97"/>
      <c r="BA99" s="97"/>
      <c r="BB99" s="97"/>
      <c r="BC99" s="97"/>
      <c r="BD99" s="97"/>
      <c r="BE99" s="97"/>
      <c r="BF99" s="97"/>
      <c r="BG99" s="97"/>
      <c r="BH99" s="97"/>
      <c r="BI99" s="97"/>
      <c r="BJ99" s="97"/>
      <c r="BK99" s="97"/>
      <c r="BL99" s="97"/>
      <c r="BM99" s="97"/>
      <c r="BN99" s="97"/>
      <c r="BO99" s="97"/>
      <c r="BP99" s="97"/>
      <c r="BQ99" s="97"/>
      <c r="BR99" s="97"/>
      <c r="BS99" s="97"/>
      <c r="BT99" s="97"/>
      <c r="BU99" s="97"/>
      <c r="BV99" s="97"/>
      <c r="BW99" s="97"/>
      <c r="BX99" s="97"/>
      <c r="BY99" s="97"/>
      <c r="BZ99" s="97"/>
      <c r="CA99" s="97"/>
      <c r="CB99" s="97"/>
      <c r="CC99" s="97"/>
      <c r="CD99" s="97"/>
      <c r="CE99" s="97"/>
      <c r="CF99" s="97"/>
      <c r="CG99" s="97"/>
      <c r="CH99" s="97"/>
      <c r="CI99" s="97"/>
      <c r="CJ99" s="97"/>
      <c r="CK99" s="97"/>
      <c r="CL99" s="97"/>
      <c r="CM99" s="97"/>
      <c r="CN99" s="97"/>
      <c r="CO99" s="97"/>
      <c r="CP99" s="97"/>
      <c r="CQ99" s="97"/>
      <c r="CR99" s="97"/>
      <c r="CS99" s="97"/>
      <c r="CT99" s="97"/>
      <c r="CU99" s="97"/>
      <c r="CV99" s="97"/>
      <c r="CW99" s="97"/>
      <c r="CX99" s="97"/>
      <c r="CY99" s="97"/>
      <c r="CZ99" s="97"/>
      <c r="DA99" s="97"/>
      <c r="DB99" s="97"/>
      <c r="DC99" s="97"/>
      <c r="DD99" s="97"/>
      <c r="DE99" s="97"/>
      <c r="DF99" s="97"/>
      <c r="DG99" s="97"/>
      <c r="DH99" s="97"/>
      <c r="DI99" s="97"/>
      <c r="DJ99" s="97"/>
      <c r="DK99" s="97"/>
      <c r="DL99" s="97"/>
      <c r="DM99" s="97"/>
      <c r="DN99" s="97"/>
      <c r="DO99" s="97"/>
      <c r="DP99" s="97"/>
      <c r="DQ99" s="97"/>
      <c r="DR99" s="97"/>
      <c r="DS99" s="97"/>
      <c r="DT99" s="97"/>
      <c r="DU99" s="97"/>
      <c r="DV99" s="97"/>
      <c r="DW99" s="97"/>
      <c r="DX99" s="97"/>
      <c r="DY99" s="97"/>
      <c r="DZ99" s="97"/>
      <c r="EA99" s="97"/>
      <c r="EB99" s="97"/>
      <c r="EC99" s="97"/>
      <c r="ED99" s="97"/>
      <c r="EE99" s="97"/>
      <c r="EF99" s="97"/>
      <c r="EG99" s="97"/>
      <c r="EH99" s="97"/>
      <c r="EI99" s="97"/>
      <c r="EJ99" s="97"/>
      <c r="EK99" s="97"/>
      <c r="EL99" s="97"/>
      <c r="EM99" s="97"/>
      <c r="EN99" s="97"/>
      <c r="EO99" s="97"/>
      <c r="EP99" s="97"/>
      <c r="EQ99" s="97"/>
      <c r="ER99" s="97"/>
      <c r="ES99" s="97"/>
      <c r="ET99" s="97"/>
      <c r="EU99" s="97"/>
      <c r="EV99" s="97"/>
      <c r="EW99" s="97"/>
      <c r="EX99" s="97"/>
      <c r="EY99" s="97"/>
      <c r="EZ99" s="97"/>
      <c r="FA99" s="97"/>
      <c r="FB99" s="97"/>
      <c r="FC99" s="97"/>
      <c r="FD99" s="97"/>
      <c r="FE99" s="97"/>
      <c r="FF99" s="97"/>
      <c r="FG99" s="97"/>
      <c r="FH99" s="97"/>
      <c r="FI99" s="97"/>
      <c r="FJ99" s="97"/>
      <c r="FK99" s="97"/>
      <c r="FL99" s="97"/>
      <c r="FM99" s="97"/>
      <c r="FN99" s="97"/>
      <c r="FO99" s="97"/>
      <c r="FP99" s="97"/>
      <c r="FQ99" s="97"/>
      <c r="FR99" s="97"/>
      <c r="FS99" s="97"/>
      <c r="FT99" s="97"/>
      <c r="FU99" s="97"/>
      <c r="FV99" s="97"/>
      <c r="FW99" s="97"/>
      <c r="FX99" s="97"/>
      <c r="FY99" s="97"/>
      <c r="FZ99" s="97"/>
      <c r="GA99" s="97"/>
      <c r="GB99" s="97"/>
      <c r="GC99" s="97"/>
      <c r="GD99" s="97"/>
      <c r="GE99" s="97"/>
      <c r="GF99" s="97"/>
      <c r="GG99" s="97"/>
      <c r="GH99" s="97"/>
      <c r="GI99" s="97"/>
      <c r="GJ99" s="97"/>
      <c r="GK99" s="97"/>
      <c r="GL99" s="97"/>
      <c r="GM99" s="97"/>
      <c r="GN99" s="97"/>
      <c r="GO99" s="97"/>
      <c r="GP99" s="97"/>
      <c r="GQ99" s="97"/>
      <c r="GR99" s="97"/>
      <c r="GS99" s="97"/>
      <c r="GT99" s="97"/>
      <c r="GU99" s="97"/>
      <c r="GV99" s="97"/>
      <c r="GW99" s="97"/>
      <c r="GX99" s="97"/>
      <c r="GY99" s="97"/>
      <c r="GZ99" s="97"/>
      <c r="HA99" s="97"/>
      <c r="HB99" s="97"/>
      <c r="HC99" s="97"/>
      <c r="HD99" s="97"/>
      <c r="HE99" s="97"/>
      <c r="HF99" s="97"/>
      <c r="HG99" s="97"/>
      <c r="HH99" s="97"/>
      <c r="HI99" s="97"/>
      <c r="HJ99" s="97"/>
      <c r="HK99" s="97"/>
      <c r="HL99" s="97"/>
      <c r="HM99" s="97"/>
      <c r="HN99" s="97"/>
      <c r="HO99" s="97"/>
      <c r="HP99" s="97"/>
      <c r="HQ99" s="97"/>
      <c r="HR99" s="97"/>
      <c r="HS99" s="97"/>
      <c r="HT99" s="97"/>
      <c r="HU99" s="97"/>
      <c r="HV99" s="97"/>
      <c r="HW99" s="97"/>
      <c r="HX99" s="97"/>
      <c r="HY99" s="97"/>
      <c r="HZ99" s="97"/>
      <c r="IA99" s="97"/>
      <c r="IB99" s="97"/>
      <c r="IC99" s="97"/>
      <c r="ID99" s="97"/>
      <c r="IE99" s="97"/>
      <c r="IF99" s="97"/>
      <c r="IG99" s="97"/>
      <c r="IH99" s="97"/>
      <c r="II99" s="97"/>
      <c r="IJ99" s="97"/>
      <c r="IK99" s="97"/>
      <c r="IL99" s="97"/>
      <c r="IM99" s="97"/>
      <c r="IN99" s="97"/>
      <c r="IO99" s="97"/>
      <c r="IP99" s="97"/>
      <c r="IQ99" s="97"/>
      <c r="IR99" s="97"/>
      <c r="IS99" s="97"/>
      <c r="IT99" s="97"/>
      <c r="IU99" s="97"/>
      <c r="IV99" s="97"/>
      <c r="IW99" s="97"/>
    </row>
    <row r="100" spans="1:257" s="154" customFormat="1" ht="18" customHeight="1" x14ac:dyDescent="0.35">
      <c r="A100" s="162">
        <v>85</v>
      </c>
      <c r="B100" s="159"/>
      <c r="C100" s="98"/>
      <c r="D100" s="909" t="s">
        <v>617</v>
      </c>
      <c r="E100" s="512"/>
      <c r="F100" s="512"/>
      <c r="G100" s="634"/>
      <c r="H100" s="207"/>
      <c r="I100" s="925"/>
      <c r="J100" s="925"/>
      <c r="K100" s="925"/>
      <c r="L100" s="925"/>
      <c r="M100" s="925"/>
      <c r="N100" s="925"/>
      <c r="O100" s="1250"/>
      <c r="P100" s="918">
        <f>SUM(I100:N100)</f>
        <v>0</v>
      </c>
      <c r="Q100" s="632"/>
      <c r="R100" s="97"/>
      <c r="S100" s="97"/>
      <c r="T100" s="97"/>
      <c r="U100" s="97"/>
      <c r="V100" s="97"/>
      <c r="W100" s="97"/>
      <c r="X100" s="97"/>
      <c r="Y100" s="97"/>
      <c r="Z100" s="97"/>
      <c r="AA100" s="97"/>
      <c r="AB100" s="97"/>
      <c r="AC100" s="97"/>
      <c r="AD100" s="97"/>
      <c r="AE100" s="97"/>
      <c r="AF100" s="97"/>
      <c r="AG100" s="97"/>
      <c r="AH100" s="97"/>
      <c r="AI100" s="97"/>
      <c r="AJ100" s="97"/>
      <c r="AK100" s="97"/>
      <c r="AL100" s="97"/>
      <c r="AM100" s="97"/>
      <c r="AN100" s="97"/>
      <c r="AO100" s="97"/>
      <c r="AP100" s="97"/>
      <c r="AQ100" s="97"/>
      <c r="AR100" s="97"/>
      <c r="AS100" s="97"/>
      <c r="AT100" s="97"/>
      <c r="AU100" s="97"/>
      <c r="AV100" s="97"/>
      <c r="AW100" s="97"/>
      <c r="AX100" s="97"/>
      <c r="AY100" s="97"/>
      <c r="AZ100" s="97"/>
      <c r="BA100" s="97"/>
      <c r="BB100" s="97"/>
      <c r="BC100" s="97"/>
      <c r="BD100" s="97"/>
      <c r="BE100" s="97"/>
      <c r="BF100" s="97"/>
      <c r="BG100" s="97"/>
      <c r="BH100" s="97"/>
      <c r="BI100" s="97"/>
      <c r="BJ100" s="97"/>
      <c r="BK100" s="97"/>
      <c r="BL100" s="97"/>
      <c r="BM100" s="97"/>
      <c r="BN100" s="97"/>
      <c r="BO100" s="97"/>
      <c r="BP100" s="97"/>
      <c r="BQ100" s="97"/>
      <c r="BR100" s="97"/>
      <c r="BS100" s="97"/>
      <c r="BT100" s="97"/>
      <c r="BU100" s="97"/>
      <c r="BV100" s="97"/>
      <c r="BW100" s="97"/>
      <c r="BX100" s="97"/>
      <c r="BY100" s="97"/>
      <c r="BZ100" s="97"/>
      <c r="CA100" s="97"/>
      <c r="CB100" s="97"/>
      <c r="CC100" s="97"/>
      <c r="CD100" s="97"/>
      <c r="CE100" s="97"/>
      <c r="CF100" s="97"/>
      <c r="CG100" s="97"/>
      <c r="CH100" s="97"/>
      <c r="CI100" s="97"/>
      <c r="CJ100" s="97"/>
      <c r="CK100" s="97"/>
      <c r="CL100" s="97"/>
      <c r="CM100" s="97"/>
      <c r="CN100" s="97"/>
      <c r="CO100" s="97"/>
      <c r="CP100" s="97"/>
      <c r="CQ100" s="97"/>
      <c r="CR100" s="97"/>
      <c r="CS100" s="97"/>
      <c r="CT100" s="97"/>
      <c r="CU100" s="97"/>
      <c r="CV100" s="97"/>
      <c r="CW100" s="97"/>
      <c r="CX100" s="97"/>
      <c r="CY100" s="97"/>
      <c r="CZ100" s="97"/>
      <c r="DA100" s="97"/>
      <c r="DB100" s="97"/>
      <c r="DC100" s="97"/>
      <c r="DD100" s="97"/>
      <c r="DE100" s="97"/>
      <c r="DF100" s="97"/>
      <c r="DG100" s="97"/>
      <c r="DH100" s="97"/>
      <c r="DI100" s="97"/>
      <c r="DJ100" s="97"/>
      <c r="DK100" s="97"/>
      <c r="DL100" s="97"/>
      <c r="DM100" s="97"/>
      <c r="DN100" s="97"/>
      <c r="DO100" s="97"/>
      <c r="DP100" s="97"/>
      <c r="DQ100" s="97"/>
      <c r="DR100" s="97"/>
      <c r="DS100" s="97"/>
      <c r="DT100" s="97"/>
      <c r="DU100" s="97"/>
      <c r="DV100" s="97"/>
      <c r="DW100" s="97"/>
      <c r="DX100" s="97"/>
      <c r="DY100" s="97"/>
      <c r="DZ100" s="97"/>
      <c r="EA100" s="97"/>
      <c r="EB100" s="97"/>
      <c r="EC100" s="97"/>
      <c r="ED100" s="97"/>
      <c r="EE100" s="97"/>
      <c r="EF100" s="97"/>
      <c r="EG100" s="97"/>
      <c r="EH100" s="97"/>
      <c r="EI100" s="97"/>
      <c r="EJ100" s="97"/>
      <c r="EK100" s="97"/>
      <c r="EL100" s="97"/>
      <c r="EM100" s="97"/>
      <c r="EN100" s="97"/>
      <c r="EO100" s="97"/>
      <c r="EP100" s="97"/>
      <c r="EQ100" s="97"/>
      <c r="ER100" s="97"/>
      <c r="ES100" s="97"/>
      <c r="ET100" s="97"/>
      <c r="EU100" s="97"/>
      <c r="EV100" s="97"/>
      <c r="EW100" s="97"/>
      <c r="EX100" s="97"/>
      <c r="EY100" s="97"/>
      <c r="EZ100" s="97"/>
      <c r="FA100" s="97"/>
      <c r="FB100" s="97"/>
      <c r="FC100" s="97"/>
      <c r="FD100" s="97"/>
      <c r="FE100" s="97"/>
      <c r="FF100" s="97"/>
      <c r="FG100" s="97"/>
      <c r="FH100" s="97"/>
      <c r="FI100" s="97"/>
      <c r="FJ100" s="97"/>
      <c r="FK100" s="97"/>
      <c r="FL100" s="97"/>
      <c r="FM100" s="97"/>
      <c r="FN100" s="97"/>
      <c r="FO100" s="97"/>
      <c r="FP100" s="97"/>
      <c r="FQ100" s="97"/>
      <c r="FR100" s="97"/>
      <c r="FS100" s="97"/>
      <c r="FT100" s="97"/>
      <c r="FU100" s="97"/>
      <c r="FV100" s="97"/>
      <c r="FW100" s="97"/>
      <c r="FX100" s="97"/>
      <c r="FY100" s="97"/>
      <c r="FZ100" s="97"/>
      <c r="GA100" s="97"/>
      <c r="GB100" s="97"/>
      <c r="GC100" s="97"/>
      <c r="GD100" s="97"/>
      <c r="GE100" s="97"/>
      <c r="GF100" s="97"/>
      <c r="GG100" s="97"/>
      <c r="GH100" s="97"/>
      <c r="GI100" s="97"/>
      <c r="GJ100" s="97"/>
      <c r="GK100" s="97"/>
      <c r="GL100" s="97"/>
      <c r="GM100" s="97"/>
      <c r="GN100" s="97"/>
      <c r="GO100" s="97"/>
      <c r="GP100" s="97"/>
      <c r="GQ100" s="97"/>
      <c r="GR100" s="97"/>
      <c r="GS100" s="97"/>
      <c r="GT100" s="97"/>
      <c r="GU100" s="97"/>
      <c r="GV100" s="97"/>
      <c r="GW100" s="97"/>
      <c r="GX100" s="97"/>
      <c r="GY100" s="97"/>
      <c r="GZ100" s="97"/>
      <c r="HA100" s="97"/>
      <c r="HB100" s="97"/>
      <c r="HC100" s="97"/>
      <c r="HD100" s="97"/>
      <c r="HE100" s="97"/>
      <c r="HF100" s="97"/>
      <c r="HG100" s="97"/>
      <c r="HH100" s="97"/>
      <c r="HI100" s="97"/>
      <c r="HJ100" s="97"/>
      <c r="HK100" s="97"/>
      <c r="HL100" s="97"/>
      <c r="HM100" s="97"/>
      <c r="HN100" s="97"/>
      <c r="HO100" s="97"/>
      <c r="HP100" s="97"/>
      <c r="HQ100" s="97"/>
      <c r="HR100" s="97"/>
      <c r="HS100" s="97"/>
      <c r="HT100" s="97"/>
      <c r="HU100" s="97"/>
      <c r="HV100" s="97"/>
      <c r="HW100" s="97"/>
      <c r="HX100" s="97"/>
      <c r="HY100" s="97"/>
      <c r="HZ100" s="97"/>
      <c r="IA100" s="97"/>
      <c r="IB100" s="97"/>
      <c r="IC100" s="97"/>
      <c r="ID100" s="97"/>
      <c r="IE100" s="97"/>
      <c r="IF100" s="97"/>
      <c r="IG100" s="97"/>
      <c r="IH100" s="97"/>
      <c r="II100" s="97"/>
      <c r="IJ100" s="97"/>
      <c r="IK100" s="97"/>
      <c r="IL100" s="97"/>
      <c r="IM100" s="97"/>
      <c r="IN100" s="97"/>
      <c r="IO100" s="97"/>
      <c r="IP100" s="97"/>
      <c r="IQ100" s="97"/>
      <c r="IR100" s="97"/>
      <c r="IS100" s="97"/>
      <c r="IT100" s="97"/>
      <c r="IU100" s="97"/>
      <c r="IV100" s="97"/>
      <c r="IW100" s="97"/>
    </row>
    <row r="101" spans="1:257" s="154" customFormat="1" ht="18" customHeight="1" x14ac:dyDescent="0.35">
      <c r="A101" s="162">
        <v>86</v>
      </c>
      <c r="B101" s="159"/>
      <c r="C101" s="98"/>
      <c r="D101" s="910" t="s">
        <v>873</v>
      </c>
      <c r="E101" s="512"/>
      <c r="F101" s="512"/>
      <c r="G101" s="634"/>
      <c r="H101" s="207"/>
      <c r="I101" s="524"/>
      <c r="J101" s="524"/>
      <c r="K101" s="524"/>
      <c r="L101" s="524"/>
      <c r="M101" s="524"/>
      <c r="N101" s="524">
        <f>SUM(N99:N100)</f>
        <v>64</v>
      </c>
      <c r="O101" s="1252"/>
      <c r="P101" s="916">
        <f>SUM(I101:O101)</f>
        <v>64</v>
      </c>
      <c r="Q101" s="632"/>
      <c r="R101" s="97"/>
      <c r="S101" s="97"/>
      <c r="T101" s="97"/>
      <c r="U101" s="97"/>
      <c r="V101" s="97"/>
      <c r="W101" s="97"/>
      <c r="X101" s="97"/>
      <c r="Y101" s="97"/>
      <c r="Z101" s="97"/>
      <c r="AA101" s="97"/>
      <c r="AB101" s="97"/>
      <c r="AC101" s="97"/>
      <c r="AD101" s="97"/>
      <c r="AE101" s="97"/>
      <c r="AF101" s="97"/>
      <c r="AG101" s="97"/>
      <c r="AH101" s="97"/>
      <c r="AI101" s="97"/>
      <c r="AJ101" s="97"/>
      <c r="AK101" s="97"/>
      <c r="AL101" s="97"/>
      <c r="AM101" s="97"/>
      <c r="AN101" s="97"/>
      <c r="AO101" s="97"/>
      <c r="AP101" s="97"/>
      <c r="AQ101" s="97"/>
      <c r="AR101" s="97"/>
      <c r="AS101" s="97"/>
      <c r="AT101" s="97"/>
      <c r="AU101" s="97"/>
      <c r="AV101" s="97"/>
      <c r="AW101" s="97"/>
      <c r="AX101" s="97"/>
      <c r="AY101" s="97"/>
      <c r="AZ101" s="97"/>
      <c r="BA101" s="97"/>
      <c r="BB101" s="97"/>
      <c r="BC101" s="97"/>
      <c r="BD101" s="97"/>
      <c r="BE101" s="97"/>
      <c r="BF101" s="97"/>
      <c r="BG101" s="97"/>
      <c r="BH101" s="97"/>
      <c r="BI101" s="97"/>
      <c r="BJ101" s="97"/>
      <c r="BK101" s="97"/>
      <c r="BL101" s="97"/>
      <c r="BM101" s="97"/>
      <c r="BN101" s="97"/>
      <c r="BO101" s="97"/>
      <c r="BP101" s="97"/>
      <c r="BQ101" s="97"/>
      <c r="BR101" s="97"/>
      <c r="BS101" s="97"/>
      <c r="BT101" s="97"/>
      <c r="BU101" s="97"/>
      <c r="BV101" s="97"/>
      <c r="BW101" s="97"/>
      <c r="BX101" s="97"/>
      <c r="BY101" s="97"/>
      <c r="BZ101" s="97"/>
      <c r="CA101" s="97"/>
      <c r="CB101" s="97"/>
      <c r="CC101" s="97"/>
      <c r="CD101" s="97"/>
      <c r="CE101" s="97"/>
      <c r="CF101" s="97"/>
      <c r="CG101" s="97"/>
      <c r="CH101" s="97"/>
      <c r="CI101" s="97"/>
      <c r="CJ101" s="97"/>
      <c r="CK101" s="97"/>
      <c r="CL101" s="97"/>
      <c r="CM101" s="97"/>
      <c r="CN101" s="97"/>
      <c r="CO101" s="97"/>
      <c r="CP101" s="97"/>
      <c r="CQ101" s="97"/>
      <c r="CR101" s="97"/>
      <c r="CS101" s="97"/>
      <c r="CT101" s="97"/>
      <c r="CU101" s="97"/>
      <c r="CV101" s="97"/>
      <c r="CW101" s="97"/>
      <c r="CX101" s="97"/>
      <c r="CY101" s="97"/>
      <c r="CZ101" s="97"/>
      <c r="DA101" s="97"/>
      <c r="DB101" s="97"/>
      <c r="DC101" s="97"/>
      <c r="DD101" s="97"/>
      <c r="DE101" s="97"/>
      <c r="DF101" s="97"/>
      <c r="DG101" s="97"/>
      <c r="DH101" s="97"/>
      <c r="DI101" s="97"/>
      <c r="DJ101" s="97"/>
      <c r="DK101" s="97"/>
      <c r="DL101" s="97"/>
      <c r="DM101" s="97"/>
      <c r="DN101" s="97"/>
      <c r="DO101" s="97"/>
      <c r="DP101" s="97"/>
      <c r="DQ101" s="97"/>
      <c r="DR101" s="97"/>
      <c r="DS101" s="97"/>
      <c r="DT101" s="97"/>
      <c r="DU101" s="97"/>
      <c r="DV101" s="97"/>
      <c r="DW101" s="97"/>
      <c r="DX101" s="97"/>
      <c r="DY101" s="97"/>
      <c r="DZ101" s="97"/>
      <c r="EA101" s="97"/>
      <c r="EB101" s="97"/>
      <c r="EC101" s="97"/>
      <c r="ED101" s="97"/>
      <c r="EE101" s="97"/>
      <c r="EF101" s="97"/>
      <c r="EG101" s="97"/>
      <c r="EH101" s="97"/>
      <c r="EI101" s="97"/>
      <c r="EJ101" s="97"/>
      <c r="EK101" s="97"/>
      <c r="EL101" s="97"/>
      <c r="EM101" s="97"/>
      <c r="EN101" s="97"/>
      <c r="EO101" s="97"/>
      <c r="EP101" s="97"/>
      <c r="EQ101" s="97"/>
      <c r="ER101" s="97"/>
      <c r="ES101" s="97"/>
      <c r="ET101" s="97"/>
      <c r="EU101" s="97"/>
      <c r="EV101" s="97"/>
      <c r="EW101" s="97"/>
      <c r="EX101" s="97"/>
      <c r="EY101" s="97"/>
      <c r="EZ101" s="97"/>
      <c r="FA101" s="97"/>
      <c r="FB101" s="97"/>
      <c r="FC101" s="97"/>
      <c r="FD101" s="97"/>
      <c r="FE101" s="97"/>
      <c r="FF101" s="97"/>
      <c r="FG101" s="97"/>
      <c r="FH101" s="97"/>
      <c r="FI101" s="97"/>
      <c r="FJ101" s="97"/>
      <c r="FK101" s="97"/>
      <c r="FL101" s="97"/>
      <c r="FM101" s="97"/>
      <c r="FN101" s="97"/>
      <c r="FO101" s="97"/>
      <c r="FP101" s="97"/>
      <c r="FQ101" s="97"/>
      <c r="FR101" s="97"/>
      <c r="FS101" s="97"/>
      <c r="FT101" s="97"/>
      <c r="FU101" s="97"/>
      <c r="FV101" s="97"/>
      <c r="FW101" s="97"/>
      <c r="FX101" s="97"/>
      <c r="FY101" s="97"/>
      <c r="FZ101" s="97"/>
      <c r="GA101" s="97"/>
      <c r="GB101" s="97"/>
      <c r="GC101" s="97"/>
      <c r="GD101" s="97"/>
      <c r="GE101" s="97"/>
      <c r="GF101" s="97"/>
      <c r="GG101" s="97"/>
      <c r="GH101" s="97"/>
      <c r="GI101" s="97"/>
      <c r="GJ101" s="97"/>
      <c r="GK101" s="97"/>
      <c r="GL101" s="97"/>
      <c r="GM101" s="97"/>
      <c r="GN101" s="97"/>
      <c r="GO101" s="97"/>
      <c r="GP101" s="97"/>
      <c r="GQ101" s="97"/>
      <c r="GR101" s="97"/>
      <c r="GS101" s="97"/>
      <c r="GT101" s="97"/>
      <c r="GU101" s="97"/>
      <c r="GV101" s="97"/>
      <c r="GW101" s="97"/>
      <c r="GX101" s="97"/>
      <c r="GY101" s="97"/>
      <c r="GZ101" s="97"/>
      <c r="HA101" s="97"/>
      <c r="HB101" s="97"/>
      <c r="HC101" s="97"/>
      <c r="HD101" s="97"/>
      <c r="HE101" s="97"/>
      <c r="HF101" s="97"/>
      <c r="HG101" s="97"/>
      <c r="HH101" s="97"/>
      <c r="HI101" s="97"/>
      <c r="HJ101" s="97"/>
      <c r="HK101" s="97"/>
      <c r="HL101" s="97"/>
      <c r="HM101" s="97"/>
      <c r="HN101" s="97"/>
      <c r="HO101" s="97"/>
      <c r="HP101" s="97"/>
      <c r="HQ101" s="97"/>
      <c r="HR101" s="97"/>
      <c r="HS101" s="97"/>
      <c r="HT101" s="97"/>
      <c r="HU101" s="97"/>
      <c r="HV101" s="97"/>
      <c r="HW101" s="97"/>
      <c r="HX101" s="97"/>
      <c r="HY101" s="97"/>
      <c r="HZ101" s="97"/>
      <c r="IA101" s="97"/>
      <c r="IB101" s="97"/>
      <c r="IC101" s="97"/>
      <c r="ID101" s="97"/>
      <c r="IE101" s="97"/>
      <c r="IF101" s="97"/>
      <c r="IG101" s="97"/>
      <c r="IH101" s="97"/>
      <c r="II101" s="97"/>
      <c r="IJ101" s="97"/>
      <c r="IK101" s="97"/>
      <c r="IL101" s="97"/>
      <c r="IM101" s="97"/>
      <c r="IN101" s="97"/>
      <c r="IO101" s="97"/>
      <c r="IP101" s="97"/>
      <c r="IQ101" s="97"/>
      <c r="IR101" s="97"/>
      <c r="IS101" s="97"/>
      <c r="IT101" s="97"/>
      <c r="IU101" s="97"/>
      <c r="IV101" s="97"/>
      <c r="IW101" s="97"/>
    </row>
    <row r="102" spans="1:257" s="154" customFormat="1" ht="22.5" customHeight="1" x14ac:dyDescent="0.35">
      <c r="A102" s="162">
        <v>87</v>
      </c>
      <c r="B102" s="159"/>
      <c r="C102" s="110">
        <v>34</v>
      </c>
      <c r="D102" s="99" t="s">
        <v>582</v>
      </c>
      <c r="E102" s="512">
        <f>F102+G102+P106+Q103</f>
        <v>27550</v>
      </c>
      <c r="F102" s="512"/>
      <c r="G102" s="634">
        <v>17467</v>
      </c>
      <c r="H102" s="207" t="s">
        <v>23</v>
      </c>
      <c r="I102" s="242"/>
      <c r="J102" s="242"/>
      <c r="K102" s="242"/>
      <c r="L102" s="242"/>
      <c r="M102" s="242"/>
      <c r="N102" s="242"/>
      <c r="O102" s="1251"/>
      <c r="P102" s="184"/>
      <c r="Q102" s="632"/>
      <c r="R102" s="97"/>
      <c r="S102" s="97"/>
      <c r="T102" s="97"/>
      <c r="U102" s="97"/>
      <c r="V102" s="97"/>
      <c r="W102" s="97"/>
      <c r="X102" s="97"/>
      <c r="Y102" s="97"/>
      <c r="Z102" s="97"/>
      <c r="AA102" s="97"/>
      <c r="AB102" s="97"/>
      <c r="AC102" s="97"/>
      <c r="AD102" s="97"/>
      <c r="AE102" s="97"/>
      <c r="AF102" s="97"/>
      <c r="AG102" s="97"/>
      <c r="AH102" s="97"/>
      <c r="AI102" s="97"/>
      <c r="AJ102" s="97"/>
      <c r="AK102" s="97"/>
      <c r="AL102" s="97"/>
      <c r="AM102" s="97"/>
      <c r="AN102" s="97"/>
      <c r="AO102" s="97"/>
      <c r="AP102" s="97"/>
      <c r="AQ102" s="97"/>
      <c r="AR102" s="97"/>
      <c r="AS102" s="97"/>
      <c r="AT102" s="97"/>
      <c r="AU102" s="97"/>
      <c r="AV102" s="97"/>
      <c r="AW102" s="97"/>
      <c r="AX102" s="97"/>
      <c r="AY102" s="97"/>
      <c r="AZ102" s="97"/>
      <c r="BA102" s="97"/>
      <c r="BB102" s="97"/>
      <c r="BC102" s="97"/>
      <c r="BD102" s="97"/>
      <c r="BE102" s="97"/>
      <c r="BF102" s="97"/>
      <c r="BG102" s="97"/>
      <c r="BH102" s="97"/>
      <c r="BI102" s="97"/>
      <c r="BJ102" s="97"/>
      <c r="BK102" s="97"/>
      <c r="BL102" s="97"/>
      <c r="BM102" s="97"/>
      <c r="BN102" s="97"/>
      <c r="BO102" s="97"/>
      <c r="BP102" s="97"/>
      <c r="BQ102" s="97"/>
      <c r="BR102" s="97"/>
      <c r="BS102" s="97"/>
      <c r="BT102" s="97"/>
      <c r="BU102" s="97"/>
      <c r="BV102" s="97"/>
      <c r="BW102" s="97"/>
      <c r="BX102" s="97"/>
      <c r="BY102" s="97"/>
      <c r="BZ102" s="97"/>
      <c r="CA102" s="97"/>
      <c r="CB102" s="97"/>
      <c r="CC102" s="97"/>
      <c r="CD102" s="97"/>
      <c r="CE102" s="97"/>
      <c r="CF102" s="97"/>
      <c r="CG102" s="97"/>
      <c r="CH102" s="97"/>
      <c r="CI102" s="97"/>
      <c r="CJ102" s="97"/>
      <c r="CK102" s="97"/>
      <c r="CL102" s="97"/>
      <c r="CM102" s="97"/>
      <c r="CN102" s="97"/>
      <c r="CO102" s="97"/>
      <c r="CP102" s="97"/>
      <c r="CQ102" s="97"/>
      <c r="CR102" s="97"/>
      <c r="CS102" s="97"/>
      <c r="CT102" s="97"/>
      <c r="CU102" s="97"/>
      <c r="CV102" s="97"/>
      <c r="CW102" s="97"/>
      <c r="CX102" s="97"/>
      <c r="CY102" s="97"/>
      <c r="CZ102" s="97"/>
      <c r="DA102" s="97"/>
      <c r="DB102" s="97"/>
      <c r="DC102" s="97"/>
      <c r="DD102" s="97"/>
      <c r="DE102" s="97"/>
      <c r="DF102" s="97"/>
      <c r="DG102" s="97"/>
      <c r="DH102" s="97"/>
      <c r="DI102" s="97"/>
      <c r="DJ102" s="97"/>
      <c r="DK102" s="97"/>
      <c r="DL102" s="97"/>
      <c r="DM102" s="97"/>
      <c r="DN102" s="97"/>
      <c r="DO102" s="97"/>
      <c r="DP102" s="97"/>
      <c r="DQ102" s="97"/>
      <c r="DR102" s="97"/>
      <c r="DS102" s="97"/>
      <c r="DT102" s="97"/>
      <c r="DU102" s="97"/>
      <c r="DV102" s="97"/>
      <c r="DW102" s="97"/>
      <c r="DX102" s="97"/>
      <c r="DY102" s="97"/>
      <c r="DZ102" s="97"/>
      <c r="EA102" s="97"/>
      <c r="EB102" s="97"/>
      <c r="EC102" s="97"/>
      <c r="ED102" s="97"/>
      <c r="EE102" s="97"/>
      <c r="EF102" s="97"/>
      <c r="EG102" s="97"/>
      <c r="EH102" s="97"/>
      <c r="EI102" s="97"/>
      <c r="EJ102" s="97"/>
      <c r="EK102" s="97"/>
      <c r="EL102" s="97"/>
      <c r="EM102" s="97"/>
      <c r="EN102" s="97"/>
      <c r="EO102" s="97"/>
      <c r="EP102" s="97"/>
      <c r="EQ102" s="97"/>
      <c r="ER102" s="97"/>
      <c r="ES102" s="97"/>
      <c r="ET102" s="97"/>
      <c r="EU102" s="97"/>
      <c r="EV102" s="97"/>
      <c r="EW102" s="97"/>
      <c r="EX102" s="97"/>
      <c r="EY102" s="97"/>
      <c r="EZ102" s="97"/>
      <c r="FA102" s="97"/>
      <c r="FB102" s="97"/>
      <c r="FC102" s="97"/>
      <c r="FD102" s="97"/>
      <c r="FE102" s="97"/>
      <c r="FF102" s="97"/>
      <c r="FG102" s="97"/>
      <c r="FH102" s="97"/>
      <c r="FI102" s="97"/>
      <c r="FJ102" s="97"/>
      <c r="FK102" s="97"/>
      <c r="FL102" s="97"/>
      <c r="FM102" s="97"/>
      <c r="FN102" s="97"/>
      <c r="FO102" s="97"/>
      <c r="FP102" s="97"/>
      <c r="FQ102" s="97"/>
      <c r="FR102" s="97"/>
      <c r="FS102" s="97"/>
      <c r="FT102" s="97"/>
      <c r="FU102" s="97"/>
      <c r="FV102" s="97"/>
      <c r="FW102" s="97"/>
      <c r="FX102" s="97"/>
      <c r="FY102" s="97"/>
      <c r="FZ102" s="97"/>
      <c r="GA102" s="97"/>
      <c r="GB102" s="97"/>
      <c r="GC102" s="97"/>
      <c r="GD102" s="97"/>
      <c r="GE102" s="97"/>
      <c r="GF102" s="97"/>
      <c r="GG102" s="97"/>
      <c r="GH102" s="97"/>
      <c r="GI102" s="97"/>
      <c r="GJ102" s="97"/>
      <c r="GK102" s="97"/>
      <c r="GL102" s="97"/>
      <c r="GM102" s="97"/>
      <c r="GN102" s="97"/>
      <c r="GO102" s="97"/>
      <c r="GP102" s="97"/>
      <c r="GQ102" s="97"/>
      <c r="GR102" s="97"/>
      <c r="GS102" s="97"/>
      <c r="GT102" s="97"/>
      <c r="GU102" s="97"/>
      <c r="GV102" s="97"/>
      <c r="GW102" s="97"/>
      <c r="GX102" s="97"/>
      <c r="GY102" s="97"/>
      <c r="GZ102" s="97"/>
      <c r="HA102" s="97"/>
      <c r="HB102" s="97"/>
      <c r="HC102" s="97"/>
      <c r="HD102" s="97"/>
      <c r="HE102" s="97"/>
      <c r="HF102" s="97"/>
      <c r="HG102" s="97"/>
      <c r="HH102" s="97"/>
      <c r="HI102" s="97"/>
      <c r="HJ102" s="97"/>
      <c r="HK102" s="97"/>
      <c r="HL102" s="97"/>
      <c r="HM102" s="97"/>
      <c r="HN102" s="97"/>
      <c r="HO102" s="97"/>
      <c r="HP102" s="97"/>
      <c r="HQ102" s="97"/>
      <c r="HR102" s="97"/>
      <c r="HS102" s="97"/>
      <c r="HT102" s="97"/>
      <c r="HU102" s="97"/>
      <c r="HV102" s="97"/>
      <c r="HW102" s="97"/>
      <c r="HX102" s="97"/>
      <c r="HY102" s="97"/>
      <c r="HZ102" s="97"/>
      <c r="IA102" s="97"/>
      <c r="IB102" s="97"/>
      <c r="IC102" s="97"/>
      <c r="ID102" s="97"/>
      <c r="IE102" s="97"/>
      <c r="IF102" s="97"/>
      <c r="IG102" s="97"/>
      <c r="IH102" s="97"/>
      <c r="II102" s="97"/>
      <c r="IJ102" s="97"/>
      <c r="IK102" s="97"/>
      <c r="IL102" s="97"/>
      <c r="IM102" s="97"/>
      <c r="IN102" s="97"/>
      <c r="IO102" s="97"/>
      <c r="IP102" s="97"/>
      <c r="IQ102" s="97"/>
      <c r="IR102" s="97"/>
      <c r="IS102" s="97"/>
      <c r="IT102" s="97"/>
      <c r="IU102" s="97"/>
      <c r="IV102" s="97"/>
      <c r="IW102" s="97"/>
    </row>
    <row r="103" spans="1:257" s="154" customFormat="1" ht="18" customHeight="1" x14ac:dyDescent="0.35">
      <c r="A103" s="162">
        <v>88</v>
      </c>
      <c r="B103" s="159"/>
      <c r="C103" s="98"/>
      <c r="D103" s="188" t="s">
        <v>239</v>
      </c>
      <c r="E103" s="512"/>
      <c r="F103" s="512"/>
      <c r="G103" s="634"/>
      <c r="H103" s="207"/>
      <c r="I103" s="242"/>
      <c r="J103" s="242"/>
      <c r="K103" s="242">
        <v>10083</v>
      </c>
      <c r="L103" s="242"/>
      <c r="M103" s="242"/>
      <c r="N103" s="242"/>
      <c r="O103" s="1251"/>
      <c r="P103" s="184">
        <f>SUM(I103:N103)</f>
        <v>10083</v>
      </c>
      <c r="Q103" s="632"/>
      <c r="R103" s="97"/>
      <c r="S103" s="97"/>
      <c r="T103" s="97"/>
      <c r="U103" s="97"/>
      <c r="V103" s="97"/>
      <c r="W103" s="97"/>
      <c r="X103" s="97"/>
      <c r="Y103" s="97"/>
      <c r="Z103" s="97"/>
      <c r="AA103" s="97"/>
      <c r="AB103" s="97"/>
      <c r="AC103" s="97"/>
      <c r="AD103" s="97"/>
      <c r="AE103" s="97"/>
      <c r="AF103" s="97"/>
      <c r="AG103" s="97"/>
      <c r="AH103" s="97"/>
      <c r="AI103" s="97"/>
      <c r="AJ103" s="97"/>
      <c r="AK103" s="97"/>
      <c r="AL103" s="97"/>
      <c r="AM103" s="97"/>
      <c r="AN103" s="97"/>
      <c r="AO103" s="97"/>
      <c r="AP103" s="97"/>
      <c r="AQ103" s="97"/>
      <c r="AR103" s="97"/>
      <c r="AS103" s="97"/>
      <c r="AT103" s="97"/>
      <c r="AU103" s="97"/>
      <c r="AV103" s="97"/>
      <c r="AW103" s="97"/>
      <c r="AX103" s="97"/>
      <c r="AY103" s="97"/>
      <c r="AZ103" s="97"/>
      <c r="BA103" s="97"/>
      <c r="BB103" s="97"/>
      <c r="BC103" s="97"/>
      <c r="BD103" s="97"/>
      <c r="BE103" s="97"/>
      <c r="BF103" s="97"/>
      <c r="BG103" s="97"/>
      <c r="BH103" s="97"/>
      <c r="BI103" s="97"/>
      <c r="BJ103" s="97"/>
      <c r="BK103" s="97"/>
      <c r="BL103" s="97"/>
      <c r="BM103" s="97"/>
      <c r="BN103" s="97"/>
      <c r="BO103" s="97"/>
      <c r="BP103" s="97"/>
      <c r="BQ103" s="97"/>
      <c r="BR103" s="97"/>
      <c r="BS103" s="97"/>
      <c r="BT103" s="97"/>
      <c r="BU103" s="97"/>
      <c r="BV103" s="97"/>
      <c r="BW103" s="97"/>
      <c r="BX103" s="97"/>
      <c r="BY103" s="97"/>
      <c r="BZ103" s="97"/>
      <c r="CA103" s="97"/>
      <c r="CB103" s="97"/>
      <c r="CC103" s="97"/>
      <c r="CD103" s="97"/>
      <c r="CE103" s="97"/>
      <c r="CF103" s="97"/>
      <c r="CG103" s="97"/>
      <c r="CH103" s="97"/>
      <c r="CI103" s="97"/>
      <c r="CJ103" s="97"/>
      <c r="CK103" s="97"/>
      <c r="CL103" s="97"/>
      <c r="CM103" s="97"/>
      <c r="CN103" s="97"/>
      <c r="CO103" s="97"/>
      <c r="CP103" s="97"/>
      <c r="CQ103" s="97"/>
      <c r="CR103" s="97"/>
      <c r="CS103" s="97"/>
      <c r="CT103" s="97"/>
      <c r="CU103" s="97"/>
      <c r="CV103" s="97"/>
      <c r="CW103" s="97"/>
      <c r="CX103" s="97"/>
      <c r="CY103" s="97"/>
      <c r="CZ103" s="97"/>
      <c r="DA103" s="97"/>
      <c r="DB103" s="97"/>
      <c r="DC103" s="97"/>
      <c r="DD103" s="97"/>
      <c r="DE103" s="97"/>
      <c r="DF103" s="97"/>
      <c r="DG103" s="97"/>
      <c r="DH103" s="97"/>
      <c r="DI103" s="97"/>
      <c r="DJ103" s="97"/>
      <c r="DK103" s="97"/>
      <c r="DL103" s="97"/>
      <c r="DM103" s="97"/>
      <c r="DN103" s="97"/>
      <c r="DO103" s="97"/>
      <c r="DP103" s="97"/>
      <c r="DQ103" s="97"/>
      <c r="DR103" s="97"/>
      <c r="DS103" s="97"/>
      <c r="DT103" s="97"/>
      <c r="DU103" s="97"/>
      <c r="DV103" s="97"/>
      <c r="DW103" s="97"/>
      <c r="DX103" s="97"/>
      <c r="DY103" s="97"/>
      <c r="DZ103" s="97"/>
      <c r="EA103" s="97"/>
      <c r="EB103" s="97"/>
      <c r="EC103" s="97"/>
      <c r="ED103" s="97"/>
      <c r="EE103" s="97"/>
      <c r="EF103" s="97"/>
      <c r="EG103" s="97"/>
      <c r="EH103" s="97"/>
      <c r="EI103" s="97"/>
      <c r="EJ103" s="97"/>
      <c r="EK103" s="97"/>
      <c r="EL103" s="97"/>
      <c r="EM103" s="97"/>
      <c r="EN103" s="97"/>
      <c r="EO103" s="97"/>
      <c r="EP103" s="97"/>
      <c r="EQ103" s="97"/>
      <c r="ER103" s="97"/>
      <c r="ES103" s="97"/>
      <c r="ET103" s="97"/>
      <c r="EU103" s="97"/>
      <c r="EV103" s="97"/>
      <c r="EW103" s="97"/>
      <c r="EX103" s="97"/>
      <c r="EY103" s="97"/>
      <c r="EZ103" s="97"/>
      <c r="FA103" s="97"/>
      <c r="FB103" s="97"/>
      <c r="FC103" s="97"/>
      <c r="FD103" s="97"/>
      <c r="FE103" s="97"/>
      <c r="FF103" s="97"/>
      <c r="FG103" s="97"/>
      <c r="FH103" s="97"/>
      <c r="FI103" s="97"/>
      <c r="FJ103" s="97"/>
      <c r="FK103" s="97"/>
      <c r="FL103" s="97"/>
      <c r="FM103" s="97"/>
      <c r="FN103" s="97"/>
      <c r="FO103" s="97"/>
      <c r="FP103" s="97"/>
      <c r="FQ103" s="97"/>
      <c r="FR103" s="97"/>
      <c r="FS103" s="97"/>
      <c r="FT103" s="97"/>
      <c r="FU103" s="97"/>
      <c r="FV103" s="97"/>
      <c r="FW103" s="97"/>
      <c r="FX103" s="97"/>
      <c r="FY103" s="97"/>
      <c r="FZ103" s="97"/>
      <c r="GA103" s="97"/>
      <c r="GB103" s="97"/>
      <c r="GC103" s="97"/>
      <c r="GD103" s="97"/>
      <c r="GE103" s="97"/>
      <c r="GF103" s="97"/>
      <c r="GG103" s="97"/>
      <c r="GH103" s="97"/>
      <c r="GI103" s="97"/>
      <c r="GJ103" s="97"/>
      <c r="GK103" s="97"/>
      <c r="GL103" s="97"/>
      <c r="GM103" s="97"/>
      <c r="GN103" s="97"/>
      <c r="GO103" s="97"/>
      <c r="GP103" s="97"/>
      <c r="GQ103" s="97"/>
      <c r="GR103" s="97"/>
      <c r="GS103" s="97"/>
      <c r="GT103" s="97"/>
      <c r="GU103" s="97"/>
      <c r="GV103" s="97"/>
      <c r="GW103" s="97"/>
      <c r="GX103" s="97"/>
      <c r="GY103" s="97"/>
      <c r="GZ103" s="97"/>
      <c r="HA103" s="97"/>
      <c r="HB103" s="97"/>
      <c r="HC103" s="97"/>
      <c r="HD103" s="97"/>
      <c r="HE103" s="97"/>
      <c r="HF103" s="97"/>
      <c r="HG103" s="97"/>
      <c r="HH103" s="97"/>
      <c r="HI103" s="97"/>
      <c r="HJ103" s="97"/>
      <c r="HK103" s="97"/>
      <c r="HL103" s="97"/>
      <c r="HM103" s="97"/>
      <c r="HN103" s="97"/>
      <c r="HO103" s="97"/>
      <c r="HP103" s="97"/>
      <c r="HQ103" s="97"/>
      <c r="HR103" s="97"/>
      <c r="HS103" s="97"/>
      <c r="HT103" s="97"/>
      <c r="HU103" s="97"/>
      <c r="HV103" s="97"/>
      <c r="HW103" s="97"/>
      <c r="HX103" s="97"/>
      <c r="HY103" s="97"/>
      <c r="HZ103" s="97"/>
      <c r="IA103" s="97"/>
      <c r="IB103" s="97"/>
      <c r="IC103" s="97"/>
      <c r="ID103" s="97"/>
      <c r="IE103" s="97"/>
      <c r="IF103" s="97"/>
      <c r="IG103" s="97"/>
      <c r="IH103" s="97"/>
      <c r="II103" s="97"/>
      <c r="IJ103" s="97"/>
      <c r="IK103" s="97"/>
      <c r="IL103" s="97"/>
      <c r="IM103" s="97"/>
      <c r="IN103" s="97"/>
      <c r="IO103" s="97"/>
      <c r="IP103" s="97"/>
      <c r="IQ103" s="97"/>
      <c r="IR103" s="97"/>
      <c r="IS103" s="97"/>
      <c r="IT103" s="97"/>
      <c r="IU103" s="97"/>
      <c r="IV103" s="97"/>
      <c r="IW103" s="97"/>
    </row>
    <row r="104" spans="1:257" s="154" customFormat="1" ht="18" customHeight="1" x14ac:dyDescent="0.35">
      <c r="A104" s="162">
        <v>89</v>
      </c>
      <c r="B104" s="159"/>
      <c r="C104" s="98"/>
      <c r="D104" s="910" t="s">
        <v>839</v>
      </c>
      <c r="E104" s="512"/>
      <c r="F104" s="512"/>
      <c r="G104" s="634"/>
      <c r="H104" s="207"/>
      <c r="I104" s="242"/>
      <c r="J104" s="242"/>
      <c r="K104" s="524">
        <v>10083</v>
      </c>
      <c r="L104" s="524"/>
      <c r="M104" s="524"/>
      <c r="N104" s="524"/>
      <c r="O104" s="1252"/>
      <c r="P104" s="916">
        <f>SUM(I104:N104)</f>
        <v>10083</v>
      </c>
      <c r="Q104" s="632"/>
      <c r="R104" s="97"/>
      <c r="S104" s="97"/>
      <c r="T104" s="97"/>
      <c r="U104" s="97"/>
      <c r="V104" s="97"/>
      <c r="W104" s="97"/>
      <c r="X104" s="97"/>
      <c r="Y104" s="97"/>
      <c r="Z104" s="97"/>
      <c r="AA104" s="97"/>
      <c r="AB104" s="97"/>
      <c r="AC104" s="97"/>
      <c r="AD104" s="97"/>
      <c r="AE104" s="97"/>
      <c r="AF104" s="97"/>
      <c r="AG104" s="97"/>
      <c r="AH104" s="97"/>
      <c r="AI104" s="97"/>
      <c r="AJ104" s="97"/>
      <c r="AK104" s="97"/>
      <c r="AL104" s="97"/>
      <c r="AM104" s="97"/>
      <c r="AN104" s="97"/>
      <c r="AO104" s="97"/>
      <c r="AP104" s="97"/>
      <c r="AQ104" s="97"/>
      <c r="AR104" s="97"/>
      <c r="AS104" s="97"/>
      <c r="AT104" s="97"/>
      <c r="AU104" s="97"/>
      <c r="AV104" s="97"/>
      <c r="AW104" s="97"/>
      <c r="AX104" s="97"/>
      <c r="AY104" s="97"/>
      <c r="AZ104" s="97"/>
      <c r="BA104" s="97"/>
      <c r="BB104" s="97"/>
      <c r="BC104" s="97"/>
      <c r="BD104" s="97"/>
      <c r="BE104" s="97"/>
      <c r="BF104" s="97"/>
      <c r="BG104" s="97"/>
      <c r="BH104" s="97"/>
      <c r="BI104" s="97"/>
      <c r="BJ104" s="97"/>
      <c r="BK104" s="97"/>
      <c r="BL104" s="97"/>
      <c r="BM104" s="97"/>
      <c r="BN104" s="97"/>
      <c r="BO104" s="97"/>
      <c r="BP104" s="97"/>
      <c r="BQ104" s="97"/>
      <c r="BR104" s="97"/>
      <c r="BS104" s="97"/>
      <c r="BT104" s="97"/>
      <c r="BU104" s="97"/>
      <c r="BV104" s="97"/>
      <c r="BW104" s="97"/>
      <c r="BX104" s="97"/>
      <c r="BY104" s="97"/>
      <c r="BZ104" s="97"/>
      <c r="CA104" s="97"/>
      <c r="CB104" s="97"/>
      <c r="CC104" s="97"/>
      <c r="CD104" s="97"/>
      <c r="CE104" s="97"/>
      <c r="CF104" s="97"/>
      <c r="CG104" s="97"/>
      <c r="CH104" s="97"/>
      <c r="CI104" s="97"/>
      <c r="CJ104" s="97"/>
      <c r="CK104" s="97"/>
      <c r="CL104" s="97"/>
      <c r="CM104" s="97"/>
      <c r="CN104" s="97"/>
      <c r="CO104" s="97"/>
      <c r="CP104" s="97"/>
      <c r="CQ104" s="97"/>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c r="DT104" s="97"/>
      <c r="DU104" s="97"/>
      <c r="DV104" s="97"/>
      <c r="DW104" s="97"/>
      <c r="DX104" s="97"/>
      <c r="DY104" s="97"/>
      <c r="DZ104" s="97"/>
      <c r="EA104" s="97"/>
      <c r="EB104" s="97"/>
      <c r="EC104" s="97"/>
      <c r="ED104" s="97"/>
      <c r="EE104" s="97"/>
      <c r="EF104" s="97"/>
      <c r="EG104" s="97"/>
      <c r="EH104" s="97"/>
      <c r="EI104" s="97"/>
      <c r="EJ104" s="97"/>
      <c r="EK104" s="97"/>
      <c r="EL104" s="97"/>
      <c r="EM104" s="97"/>
      <c r="EN104" s="97"/>
      <c r="EO104" s="97"/>
      <c r="EP104" s="97"/>
      <c r="EQ104" s="97"/>
      <c r="ER104" s="97"/>
      <c r="ES104" s="97"/>
      <c r="ET104" s="97"/>
      <c r="EU104" s="97"/>
      <c r="EV104" s="97"/>
      <c r="EW104" s="97"/>
      <c r="EX104" s="97"/>
      <c r="EY104" s="97"/>
      <c r="EZ104" s="97"/>
      <c r="FA104" s="97"/>
      <c r="FB104" s="97"/>
      <c r="FC104" s="97"/>
      <c r="FD104" s="97"/>
      <c r="FE104" s="97"/>
      <c r="FF104" s="97"/>
      <c r="FG104" s="97"/>
      <c r="FH104" s="97"/>
      <c r="FI104" s="97"/>
      <c r="FJ104" s="97"/>
      <c r="FK104" s="97"/>
      <c r="FL104" s="97"/>
      <c r="FM104" s="97"/>
      <c r="FN104" s="97"/>
      <c r="FO104" s="97"/>
      <c r="FP104" s="97"/>
      <c r="FQ104" s="97"/>
      <c r="FR104" s="97"/>
      <c r="FS104" s="97"/>
      <c r="FT104" s="97"/>
      <c r="FU104" s="97"/>
      <c r="FV104" s="97"/>
      <c r="FW104" s="97"/>
      <c r="FX104" s="97"/>
      <c r="FY104" s="97"/>
      <c r="FZ104" s="97"/>
      <c r="GA104" s="97"/>
      <c r="GB104" s="97"/>
      <c r="GC104" s="97"/>
      <c r="GD104" s="97"/>
      <c r="GE104" s="97"/>
      <c r="GF104" s="97"/>
      <c r="GG104" s="97"/>
      <c r="GH104" s="97"/>
      <c r="GI104" s="97"/>
      <c r="GJ104" s="97"/>
      <c r="GK104" s="97"/>
      <c r="GL104" s="97"/>
      <c r="GM104" s="97"/>
      <c r="GN104" s="97"/>
      <c r="GO104" s="97"/>
      <c r="GP104" s="97"/>
      <c r="GQ104" s="97"/>
      <c r="GR104" s="97"/>
      <c r="GS104" s="97"/>
      <c r="GT104" s="97"/>
      <c r="GU104" s="97"/>
      <c r="GV104" s="97"/>
      <c r="GW104" s="97"/>
      <c r="GX104" s="97"/>
      <c r="GY104" s="97"/>
      <c r="GZ104" s="97"/>
      <c r="HA104" s="97"/>
      <c r="HB104" s="97"/>
      <c r="HC104" s="97"/>
      <c r="HD104" s="97"/>
      <c r="HE104" s="97"/>
      <c r="HF104" s="97"/>
      <c r="HG104" s="97"/>
      <c r="HH104" s="97"/>
      <c r="HI104" s="97"/>
      <c r="HJ104" s="97"/>
      <c r="HK104" s="97"/>
      <c r="HL104" s="97"/>
      <c r="HM104" s="97"/>
      <c r="HN104" s="97"/>
      <c r="HO104" s="97"/>
      <c r="HP104" s="97"/>
      <c r="HQ104" s="97"/>
      <c r="HR104" s="97"/>
      <c r="HS104" s="97"/>
      <c r="HT104" s="97"/>
      <c r="HU104" s="97"/>
      <c r="HV104" s="97"/>
      <c r="HW104" s="97"/>
      <c r="HX104" s="97"/>
      <c r="HY104" s="97"/>
      <c r="HZ104" s="97"/>
      <c r="IA104" s="97"/>
      <c r="IB104" s="97"/>
      <c r="IC104" s="97"/>
      <c r="ID104" s="97"/>
      <c r="IE104" s="97"/>
      <c r="IF104" s="97"/>
      <c r="IG104" s="97"/>
      <c r="IH104" s="97"/>
      <c r="II104" s="97"/>
      <c r="IJ104" s="97"/>
      <c r="IK104" s="97"/>
      <c r="IL104" s="97"/>
      <c r="IM104" s="97"/>
      <c r="IN104" s="97"/>
      <c r="IO104" s="97"/>
      <c r="IP104" s="97"/>
      <c r="IQ104" s="97"/>
      <c r="IR104" s="97"/>
      <c r="IS104" s="97"/>
      <c r="IT104" s="97"/>
      <c r="IU104" s="97"/>
      <c r="IV104" s="97"/>
      <c r="IW104" s="97"/>
    </row>
    <row r="105" spans="1:257" s="154" customFormat="1" ht="18" customHeight="1" x14ac:dyDescent="0.35">
      <c r="A105" s="162">
        <v>90</v>
      </c>
      <c r="B105" s="159"/>
      <c r="C105" s="98"/>
      <c r="D105" s="909" t="s">
        <v>617</v>
      </c>
      <c r="E105" s="512"/>
      <c r="F105" s="512"/>
      <c r="G105" s="634"/>
      <c r="H105" s="207"/>
      <c r="I105" s="925"/>
      <c r="J105" s="925"/>
      <c r="K105" s="925"/>
      <c r="L105" s="925"/>
      <c r="M105" s="925"/>
      <c r="N105" s="925"/>
      <c r="O105" s="1250"/>
      <c r="P105" s="918">
        <f>SUM(I105:N105)</f>
        <v>0</v>
      </c>
      <c r="Q105" s="632"/>
      <c r="R105" s="97"/>
      <c r="S105" s="97"/>
      <c r="T105" s="97"/>
      <c r="U105" s="97"/>
      <c r="V105" s="97"/>
      <c r="W105" s="97"/>
      <c r="X105" s="97"/>
      <c r="Y105" s="97"/>
      <c r="Z105" s="97"/>
      <c r="AA105" s="97"/>
      <c r="AB105" s="97"/>
      <c r="AC105" s="97"/>
      <c r="AD105" s="97"/>
      <c r="AE105" s="97"/>
      <c r="AF105" s="97"/>
      <c r="AG105" s="97"/>
      <c r="AH105" s="97"/>
      <c r="AI105" s="97"/>
      <c r="AJ105" s="97"/>
      <c r="AK105" s="97"/>
      <c r="AL105" s="97"/>
      <c r="AM105" s="97"/>
      <c r="AN105" s="97"/>
      <c r="AO105" s="97"/>
      <c r="AP105" s="97"/>
      <c r="AQ105" s="97"/>
      <c r="AR105" s="97"/>
      <c r="AS105" s="97"/>
      <c r="AT105" s="97"/>
      <c r="AU105" s="97"/>
      <c r="AV105" s="97"/>
      <c r="AW105" s="97"/>
      <c r="AX105" s="97"/>
      <c r="AY105" s="97"/>
      <c r="AZ105" s="97"/>
      <c r="BA105" s="97"/>
      <c r="BB105" s="97"/>
      <c r="BC105" s="97"/>
      <c r="BD105" s="97"/>
      <c r="BE105" s="97"/>
      <c r="BF105" s="97"/>
      <c r="BG105" s="97"/>
      <c r="BH105" s="97"/>
      <c r="BI105" s="97"/>
      <c r="BJ105" s="97"/>
      <c r="BK105" s="97"/>
      <c r="BL105" s="97"/>
      <c r="BM105" s="97"/>
      <c r="BN105" s="97"/>
      <c r="BO105" s="97"/>
      <c r="BP105" s="97"/>
      <c r="BQ105" s="97"/>
      <c r="BR105" s="97"/>
      <c r="BS105" s="97"/>
      <c r="BT105" s="97"/>
      <c r="BU105" s="97"/>
      <c r="BV105" s="97"/>
      <c r="BW105" s="97"/>
      <c r="BX105" s="97"/>
      <c r="BY105" s="97"/>
      <c r="BZ105" s="97"/>
      <c r="CA105" s="97"/>
      <c r="CB105" s="97"/>
      <c r="CC105" s="97"/>
      <c r="CD105" s="97"/>
      <c r="CE105" s="97"/>
      <c r="CF105" s="97"/>
      <c r="CG105" s="97"/>
      <c r="CH105" s="97"/>
      <c r="CI105" s="97"/>
      <c r="CJ105" s="97"/>
      <c r="CK105" s="97"/>
      <c r="CL105" s="97"/>
      <c r="CM105" s="97"/>
      <c r="CN105" s="97"/>
      <c r="CO105" s="97"/>
      <c r="CP105" s="97"/>
      <c r="CQ105" s="97"/>
      <c r="CR105" s="97"/>
      <c r="CS105" s="97"/>
      <c r="CT105" s="97"/>
      <c r="CU105" s="97"/>
      <c r="CV105" s="97"/>
      <c r="CW105" s="97"/>
      <c r="CX105" s="97"/>
      <c r="CY105" s="97"/>
      <c r="CZ105" s="97"/>
      <c r="DA105" s="97"/>
      <c r="DB105" s="97"/>
      <c r="DC105" s="97"/>
      <c r="DD105" s="97"/>
      <c r="DE105" s="97"/>
      <c r="DF105" s="97"/>
      <c r="DG105" s="97"/>
      <c r="DH105" s="97"/>
      <c r="DI105" s="97"/>
      <c r="DJ105" s="97"/>
      <c r="DK105" s="97"/>
      <c r="DL105" s="97"/>
      <c r="DM105" s="97"/>
      <c r="DN105" s="97"/>
      <c r="DO105" s="97"/>
      <c r="DP105" s="97"/>
      <c r="DQ105" s="97"/>
      <c r="DR105" s="97"/>
      <c r="DS105" s="97"/>
      <c r="DT105" s="97"/>
      <c r="DU105" s="97"/>
      <c r="DV105" s="97"/>
      <c r="DW105" s="97"/>
      <c r="DX105" s="97"/>
      <c r="DY105" s="97"/>
      <c r="DZ105" s="97"/>
      <c r="EA105" s="97"/>
      <c r="EB105" s="97"/>
      <c r="EC105" s="97"/>
      <c r="ED105" s="97"/>
      <c r="EE105" s="97"/>
      <c r="EF105" s="97"/>
      <c r="EG105" s="97"/>
      <c r="EH105" s="97"/>
      <c r="EI105" s="97"/>
      <c r="EJ105" s="97"/>
      <c r="EK105" s="97"/>
      <c r="EL105" s="97"/>
      <c r="EM105" s="97"/>
      <c r="EN105" s="97"/>
      <c r="EO105" s="97"/>
      <c r="EP105" s="97"/>
      <c r="EQ105" s="97"/>
      <c r="ER105" s="97"/>
      <c r="ES105" s="97"/>
      <c r="ET105" s="97"/>
      <c r="EU105" s="97"/>
      <c r="EV105" s="97"/>
      <c r="EW105" s="97"/>
      <c r="EX105" s="97"/>
      <c r="EY105" s="97"/>
      <c r="EZ105" s="97"/>
      <c r="FA105" s="97"/>
      <c r="FB105" s="97"/>
      <c r="FC105" s="97"/>
      <c r="FD105" s="97"/>
      <c r="FE105" s="97"/>
      <c r="FF105" s="97"/>
      <c r="FG105" s="97"/>
      <c r="FH105" s="97"/>
      <c r="FI105" s="97"/>
      <c r="FJ105" s="97"/>
      <c r="FK105" s="97"/>
      <c r="FL105" s="97"/>
      <c r="FM105" s="97"/>
      <c r="FN105" s="97"/>
      <c r="FO105" s="97"/>
      <c r="FP105" s="97"/>
      <c r="FQ105" s="97"/>
      <c r="FR105" s="97"/>
      <c r="FS105" s="97"/>
      <c r="FT105" s="97"/>
      <c r="FU105" s="97"/>
      <c r="FV105" s="97"/>
      <c r="FW105" s="97"/>
      <c r="FX105" s="97"/>
      <c r="FY105" s="97"/>
      <c r="FZ105" s="97"/>
      <c r="GA105" s="97"/>
      <c r="GB105" s="97"/>
      <c r="GC105" s="97"/>
      <c r="GD105" s="97"/>
      <c r="GE105" s="97"/>
      <c r="GF105" s="97"/>
      <c r="GG105" s="97"/>
      <c r="GH105" s="97"/>
      <c r="GI105" s="97"/>
      <c r="GJ105" s="97"/>
      <c r="GK105" s="97"/>
      <c r="GL105" s="97"/>
      <c r="GM105" s="97"/>
      <c r="GN105" s="97"/>
      <c r="GO105" s="97"/>
      <c r="GP105" s="97"/>
      <c r="GQ105" s="97"/>
      <c r="GR105" s="97"/>
      <c r="GS105" s="97"/>
      <c r="GT105" s="97"/>
      <c r="GU105" s="97"/>
      <c r="GV105" s="97"/>
      <c r="GW105" s="97"/>
      <c r="GX105" s="97"/>
      <c r="GY105" s="97"/>
      <c r="GZ105" s="97"/>
      <c r="HA105" s="97"/>
      <c r="HB105" s="97"/>
      <c r="HC105" s="97"/>
      <c r="HD105" s="97"/>
      <c r="HE105" s="97"/>
      <c r="HF105" s="97"/>
      <c r="HG105" s="97"/>
      <c r="HH105" s="97"/>
      <c r="HI105" s="97"/>
      <c r="HJ105" s="97"/>
      <c r="HK105" s="97"/>
      <c r="HL105" s="97"/>
      <c r="HM105" s="97"/>
      <c r="HN105" s="97"/>
      <c r="HO105" s="97"/>
      <c r="HP105" s="97"/>
      <c r="HQ105" s="97"/>
      <c r="HR105" s="97"/>
      <c r="HS105" s="97"/>
      <c r="HT105" s="97"/>
      <c r="HU105" s="97"/>
      <c r="HV105" s="97"/>
      <c r="HW105" s="97"/>
      <c r="HX105" s="97"/>
      <c r="HY105" s="97"/>
      <c r="HZ105" s="97"/>
      <c r="IA105" s="97"/>
      <c r="IB105" s="97"/>
      <c r="IC105" s="97"/>
      <c r="ID105" s="97"/>
      <c r="IE105" s="97"/>
      <c r="IF105" s="97"/>
      <c r="IG105" s="97"/>
      <c r="IH105" s="97"/>
      <c r="II105" s="97"/>
      <c r="IJ105" s="97"/>
      <c r="IK105" s="97"/>
      <c r="IL105" s="97"/>
      <c r="IM105" s="97"/>
      <c r="IN105" s="97"/>
      <c r="IO105" s="97"/>
      <c r="IP105" s="97"/>
      <c r="IQ105" s="97"/>
      <c r="IR105" s="97"/>
      <c r="IS105" s="97"/>
      <c r="IT105" s="97"/>
      <c r="IU105" s="97"/>
      <c r="IV105" s="97"/>
      <c r="IW105" s="97"/>
    </row>
    <row r="106" spans="1:257" s="154" customFormat="1" ht="18" customHeight="1" x14ac:dyDescent="0.35">
      <c r="A106" s="162">
        <v>91</v>
      </c>
      <c r="B106" s="159"/>
      <c r="C106" s="98"/>
      <c r="D106" s="910" t="s">
        <v>873</v>
      </c>
      <c r="E106" s="512"/>
      <c r="F106" s="512"/>
      <c r="G106" s="634"/>
      <c r="H106" s="207"/>
      <c r="I106" s="524"/>
      <c r="J106" s="524"/>
      <c r="K106" s="524">
        <f>SUM(K104:K105)</f>
        <v>10083</v>
      </c>
      <c r="L106" s="524"/>
      <c r="M106" s="524"/>
      <c r="N106" s="524"/>
      <c r="O106" s="1252"/>
      <c r="P106" s="916">
        <f>SUM(I106:O106)</f>
        <v>10083</v>
      </c>
      <c r="Q106" s="632"/>
      <c r="R106" s="97"/>
      <c r="S106" s="97"/>
      <c r="T106" s="97"/>
      <c r="U106" s="97"/>
      <c r="V106" s="97"/>
      <c r="W106" s="97"/>
      <c r="X106" s="97"/>
      <c r="Y106" s="97"/>
      <c r="Z106" s="97"/>
      <c r="AA106" s="97"/>
      <c r="AB106" s="97"/>
      <c r="AC106" s="97"/>
      <c r="AD106" s="97"/>
      <c r="AE106" s="97"/>
      <c r="AF106" s="97"/>
      <c r="AG106" s="97"/>
      <c r="AH106" s="97"/>
      <c r="AI106" s="97"/>
      <c r="AJ106" s="97"/>
      <c r="AK106" s="97"/>
      <c r="AL106" s="97"/>
      <c r="AM106" s="97"/>
      <c r="AN106" s="97"/>
      <c r="AO106" s="97"/>
      <c r="AP106" s="97"/>
      <c r="AQ106" s="97"/>
      <c r="AR106" s="97"/>
      <c r="AS106" s="97"/>
      <c r="AT106" s="97"/>
      <c r="AU106" s="97"/>
      <c r="AV106" s="97"/>
      <c r="AW106" s="97"/>
      <c r="AX106" s="97"/>
      <c r="AY106" s="97"/>
      <c r="AZ106" s="97"/>
      <c r="BA106" s="97"/>
      <c r="BB106" s="97"/>
      <c r="BC106" s="97"/>
      <c r="BD106" s="97"/>
      <c r="BE106" s="97"/>
      <c r="BF106" s="97"/>
      <c r="BG106" s="97"/>
      <c r="BH106" s="97"/>
      <c r="BI106" s="97"/>
      <c r="BJ106" s="97"/>
      <c r="BK106" s="97"/>
      <c r="BL106" s="97"/>
      <c r="BM106" s="97"/>
      <c r="BN106" s="97"/>
      <c r="BO106" s="97"/>
      <c r="BP106" s="97"/>
      <c r="BQ106" s="97"/>
      <c r="BR106" s="97"/>
      <c r="BS106" s="97"/>
      <c r="BT106" s="97"/>
      <c r="BU106" s="97"/>
      <c r="BV106" s="97"/>
      <c r="BW106" s="97"/>
      <c r="BX106" s="97"/>
      <c r="BY106" s="97"/>
      <c r="BZ106" s="97"/>
      <c r="CA106" s="97"/>
      <c r="CB106" s="97"/>
      <c r="CC106" s="97"/>
      <c r="CD106" s="97"/>
      <c r="CE106" s="97"/>
      <c r="CF106" s="97"/>
      <c r="CG106" s="97"/>
      <c r="CH106" s="97"/>
      <c r="CI106" s="97"/>
      <c r="CJ106" s="97"/>
      <c r="CK106" s="97"/>
      <c r="CL106" s="97"/>
      <c r="CM106" s="97"/>
      <c r="CN106" s="97"/>
      <c r="CO106" s="97"/>
      <c r="CP106" s="97"/>
      <c r="CQ106" s="97"/>
      <c r="CR106" s="97"/>
      <c r="CS106" s="97"/>
      <c r="CT106" s="97"/>
      <c r="CU106" s="97"/>
      <c r="CV106" s="97"/>
      <c r="CW106" s="97"/>
      <c r="CX106" s="97"/>
      <c r="CY106" s="97"/>
      <c r="CZ106" s="97"/>
      <c r="DA106" s="97"/>
      <c r="DB106" s="97"/>
      <c r="DC106" s="97"/>
      <c r="DD106" s="97"/>
      <c r="DE106" s="97"/>
      <c r="DF106" s="97"/>
      <c r="DG106" s="97"/>
      <c r="DH106" s="97"/>
      <c r="DI106" s="97"/>
      <c r="DJ106" s="97"/>
      <c r="DK106" s="97"/>
      <c r="DL106" s="97"/>
      <c r="DM106" s="97"/>
      <c r="DN106" s="97"/>
      <c r="DO106" s="97"/>
      <c r="DP106" s="97"/>
      <c r="DQ106" s="97"/>
      <c r="DR106" s="97"/>
      <c r="DS106" s="97"/>
      <c r="DT106" s="97"/>
      <c r="DU106" s="97"/>
      <c r="DV106" s="97"/>
      <c r="DW106" s="97"/>
      <c r="DX106" s="97"/>
      <c r="DY106" s="97"/>
      <c r="DZ106" s="97"/>
      <c r="EA106" s="97"/>
      <c r="EB106" s="97"/>
      <c r="EC106" s="97"/>
      <c r="ED106" s="97"/>
      <c r="EE106" s="97"/>
      <c r="EF106" s="97"/>
      <c r="EG106" s="97"/>
      <c r="EH106" s="97"/>
      <c r="EI106" s="97"/>
      <c r="EJ106" s="97"/>
      <c r="EK106" s="97"/>
      <c r="EL106" s="97"/>
      <c r="EM106" s="97"/>
      <c r="EN106" s="97"/>
      <c r="EO106" s="97"/>
      <c r="EP106" s="97"/>
      <c r="EQ106" s="97"/>
      <c r="ER106" s="97"/>
      <c r="ES106" s="97"/>
      <c r="ET106" s="97"/>
      <c r="EU106" s="97"/>
      <c r="EV106" s="97"/>
      <c r="EW106" s="97"/>
      <c r="EX106" s="97"/>
      <c r="EY106" s="97"/>
      <c r="EZ106" s="97"/>
      <c r="FA106" s="97"/>
      <c r="FB106" s="97"/>
      <c r="FC106" s="97"/>
      <c r="FD106" s="97"/>
      <c r="FE106" s="97"/>
      <c r="FF106" s="97"/>
      <c r="FG106" s="97"/>
      <c r="FH106" s="97"/>
      <c r="FI106" s="97"/>
      <c r="FJ106" s="97"/>
      <c r="FK106" s="97"/>
      <c r="FL106" s="97"/>
      <c r="FM106" s="97"/>
      <c r="FN106" s="97"/>
      <c r="FO106" s="97"/>
      <c r="FP106" s="97"/>
      <c r="FQ106" s="97"/>
      <c r="FR106" s="97"/>
      <c r="FS106" s="97"/>
      <c r="FT106" s="97"/>
      <c r="FU106" s="97"/>
      <c r="FV106" s="97"/>
      <c r="FW106" s="97"/>
      <c r="FX106" s="97"/>
      <c r="FY106" s="97"/>
      <c r="FZ106" s="97"/>
      <c r="GA106" s="97"/>
      <c r="GB106" s="97"/>
      <c r="GC106" s="97"/>
      <c r="GD106" s="97"/>
      <c r="GE106" s="97"/>
      <c r="GF106" s="97"/>
      <c r="GG106" s="97"/>
      <c r="GH106" s="97"/>
      <c r="GI106" s="97"/>
      <c r="GJ106" s="97"/>
      <c r="GK106" s="97"/>
      <c r="GL106" s="97"/>
      <c r="GM106" s="97"/>
      <c r="GN106" s="97"/>
      <c r="GO106" s="97"/>
      <c r="GP106" s="97"/>
      <c r="GQ106" s="97"/>
      <c r="GR106" s="97"/>
      <c r="GS106" s="97"/>
      <c r="GT106" s="97"/>
      <c r="GU106" s="97"/>
      <c r="GV106" s="97"/>
      <c r="GW106" s="97"/>
      <c r="GX106" s="97"/>
      <c r="GY106" s="97"/>
      <c r="GZ106" s="97"/>
      <c r="HA106" s="97"/>
      <c r="HB106" s="97"/>
      <c r="HC106" s="97"/>
      <c r="HD106" s="97"/>
      <c r="HE106" s="97"/>
      <c r="HF106" s="97"/>
      <c r="HG106" s="97"/>
      <c r="HH106" s="97"/>
      <c r="HI106" s="97"/>
      <c r="HJ106" s="97"/>
      <c r="HK106" s="97"/>
      <c r="HL106" s="97"/>
      <c r="HM106" s="97"/>
      <c r="HN106" s="97"/>
      <c r="HO106" s="97"/>
      <c r="HP106" s="97"/>
      <c r="HQ106" s="97"/>
      <c r="HR106" s="97"/>
      <c r="HS106" s="97"/>
      <c r="HT106" s="97"/>
      <c r="HU106" s="97"/>
      <c r="HV106" s="97"/>
      <c r="HW106" s="97"/>
      <c r="HX106" s="97"/>
      <c r="HY106" s="97"/>
      <c r="HZ106" s="97"/>
      <c r="IA106" s="97"/>
      <c r="IB106" s="97"/>
      <c r="IC106" s="97"/>
      <c r="ID106" s="97"/>
      <c r="IE106" s="97"/>
      <c r="IF106" s="97"/>
      <c r="IG106" s="97"/>
      <c r="IH106" s="97"/>
      <c r="II106" s="97"/>
      <c r="IJ106" s="97"/>
      <c r="IK106" s="97"/>
      <c r="IL106" s="97"/>
      <c r="IM106" s="97"/>
      <c r="IN106" s="97"/>
      <c r="IO106" s="97"/>
      <c r="IP106" s="97"/>
      <c r="IQ106" s="97"/>
      <c r="IR106" s="97"/>
      <c r="IS106" s="97"/>
      <c r="IT106" s="97"/>
      <c r="IU106" s="97"/>
      <c r="IV106" s="97"/>
      <c r="IW106" s="97"/>
    </row>
    <row r="107" spans="1:257" s="154" customFormat="1" ht="33.75" x14ac:dyDescent="0.35">
      <c r="A107" s="162">
        <v>92</v>
      </c>
      <c r="B107" s="159"/>
      <c r="C107" s="98">
        <v>35</v>
      </c>
      <c r="D107" s="99" t="s">
        <v>487</v>
      </c>
      <c r="E107" s="512">
        <f>F107+G107+P111+Q108</f>
        <v>19296</v>
      </c>
      <c r="F107" s="512"/>
      <c r="G107" s="634"/>
      <c r="H107" s="540" t="s">
        <v>23</v>
      </c>
      <c r="I107" s="242"/>
      <c r="J107" s="242"/>
      <c r="K107" s="242"/>
      <c r="L107" s="242"/>
      <c r="M107" s="242"/>
      <c r="N107" s="625"/>
      <c r="O107" s="1242"/>
      <c r="P107" s="184"/>
      <c r="Q107" s="632"/>
      <c r="R107" s="97"/>
      <c r="S107" s="97"/>
      <c r="T107" s="97"/>
      <c r="U107" s="97"/>
      <c r="V107" s="97"/>
      <c r="W107" s="97"/>
      <c r="X107" s="97"/>
      <c r="Y107" s="97"/>
      <c r="Z107" s="97"/>
      <c r="AA107" s="97"/>
      <c r="AB107" s="97"/>
      <c r="AC107" s="97"/>
      <c r="AD107" s="97"/>
      <c r="AE107" s="97"/>
      <c r="AF107" s="97"/>
      <c r="AG107" s="97"/>
      <c r="AH107" s="97"/>
      <c r="AI107" s="97"/>
      <c r="AJ107" s="97"/>
      <c r="AK107" s="97"/>
      <c r="AL107" s="97"/>
      <c r="AM107" s="97"/>
      <c r="AN107" s="97"/>
      <c r="AO107" s="97"/>
      <c r="AP107" s="97"/>
      <c r="AQ107" s="97"/>
      <c r="AR107" s="97"/>
      <c r="AS107" s="97"/>
      <c r="AT107" s="97"/>
      <c r="AU107" s="97"/>
      <c r="AV107" s="97"/>
      <c r="AW107" s="97"/>
      <c r="AX107" s="97"/>
      <c r="AY107" s="97"/>
      <c r="AZ107" s="97"/>
      <c r="BA107" s="97"/>
      <c r="BB107" s="97"/>
      <c r="BC107" s="97"/>
      <c r="BD107" s="97"/>
      <c r="BE107" s="97"/>
      <c r="BF107" s="97"/>
      <c r="BG107" s="97"/>
      <c r="BH107" s="97"/>
      <c r="BI107" s="97"/>
      <c r="BJ107" s="97"/>
      <c r="BK107" s="97"/>
      <c r="BL107" s="97"/>
      <c r="BM107" s="97"/>
      <c r="BN107" s="97"/>
      <c r="BO107" s="97"/>
      <c r="BP107" s="97"/>
      <c r="BQ107" s="97"/>
      <c r="BR107" s="97"/>
      <c r="BS107" s="97"/>
      <c r="BT107" s="97"/>
      <c r="BU107" s="97"/>
      <c r="BV107" s="97"/>
      <c r="BW107" s="97"/>
      <c r="BX107" s="97"/>
      <c r="BY107" s="97"/>
      <c r="BZ107" s="97"/>
      <c r="CA107" s="97"/>
      <c r="CB107" s="97"/>
      <c r="CC107" s="97"/>
      <c r="CD107" s="97"/>
      <c r="CE107" s="97"/>
      <c r="CF107" s="97"/>
      <c r="CG107" s="97"/>
      <c r="CH107" s="97"/>
      <c r="CI107" s="97"/>
      <c r="CJ107" s="97"/>
      <c r="CK107" s="97"/>
      <c r="CL107" s="97"/>
      <c r="CM107" s="97"/>
      <c r="CN107" s="97"/>
      <c r="CO107" s="97"/>
      <c r="CP107" s="97"/>
      <c r="CQ107" s="97"/>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c r="DT107" s="97"/>
      <c r="DU107" s="97"/>
      <c r="DV107" s="97"/>
      <c r="DW107" s="97"/>
      <c r="DX107" s="97"/>
      <c r="DY107" s="97"/>
      <c r="DZ107" s="97"/>
      <c r="EA107" s="97"/>
      <c r="EB107" s="97"/>
      <c r="EC107" s="97"/>
      <c r="ED107" s="97"/>
      <c r="EE107" s="97"/>
      <c r="EF107" s="97"/>
      <c r="EG107" s="97"/>
      <c r="EH107" s="97"/>
      <c r="EI107" s="97"/>
      <c r="EJ107" s="97"/>
      <c r="EK107" s="97"/>
      <c r="EL107" s="97"/>
      <c r="EM107" s="97"/>
      <c r="EN107" s="97"/>
      <c r="EO107" s="97"/>
      <c r="EP107" s="97"/>
      <c r="EQ107" s="97"/>
      <c r="ER107" s="97"/>
      <c r="ES107" s="97"/>
      <c r="ET107" s="97"/>
      <c r="EU107" s="97"/>
      <c r="EV107" s="97"/>
      <c r="EW107" s="97"/>
      <c r="EX107" s="97"/>
      <c r="EY107" s="97"/>
      <c r="EZ107" s="97"/>
      <c r="FA107" s="97"/>
      <c r="FB107" s="97"/>
      <c r="FC107" s="97"/>
      <c r="FD107" s="97"/>
      <c r="FE107" s="97"/>
      <c r="FF107" s="97"/>
      <c r="FG107" s="97"/>
      <c r="FH107" s="97"/>
      <c r="FI107" s="97"/>
      <c r="FJ107" s="97"/>
      <c r="FK107" s="97"/>
      <c r="FL107" s="97"/>
      <c r="FM107" s="97"/>
      <c r="FN107" s="97"/>
      <c r="FO107" s="97"/>
      <c r="FP107" s="97"/>
      <c r="FQ107" s="97"/>
      <c r="FR107" s="97"/>
      <c r="FS107" s="97"/>
      <c r="FT107" s="97"/>
      <c r="FU107" s="97"/>
      <c r="FV107" s="97"/>
      <c r="FW107" s="97"/>
      <c r="FX107" s="97"/>
      <c r="FY107" s="97"/>
      <c r="FZ107" s="97"/>
      <c r="GA107" s="97"/>
      <c r="GB107" s="97"/>
      <c r="GC107" s="97"/>
      <c r="GD107" s="97"/>
      <c r="GE107" s="97"/>
      <c r="GF107" s="97"/>
      <c r="GG107" s="97"/>
      <c r="GH107" s="97"/>
      <c r="GI107" s="97"/>
      <c r="GJ107" s="97"/>
      <c r="GK107" s="97"/>
      <c r="GL107" s="97"/>
      <c r="GM107" s="97"/>
      <c r="GN107" s="97"/>
      <c r="GO107" s="97"/>
      <c r="GP107" s="97"/>
      <c r="GQ107" s="97"/>
      <c r="GR107" s="97"/>
      <c r="GS107" s="97"/>
      <c r="GT107" s="97"/>
      <c r="GU107" s="97"/>
      <c r="GV107" s="97"/>
      <c r="GW107" s="97"/>
      <c r="GX107" s="97"/>
      <c r="GY107" s="97"/>
      <c r="GZ107" s="97"/>
      <c r="HA107" s="97"/>
      <c r="HB107" s="97"/>
      <c r="HC107" s="97"/>
      <c r="HD107" s="97"/>
      <c r="HE107" s="97"/>
      <c r="HF107" s="97"/>
      <c r="HG107" s="97"/>
      <c r="HH107" s="97"/>
      <c r="HI107" s="97"/>
      <c r="HJ107" s="97"/>
      <c r="HK107" s="97"/>
      <c r="HL107" s="97"/>
      <c r="HM107" s="97"/>
      <c r="HN107" s="97"/>
      <c r="HO107" s="97"/>
      <c r="HP107" s="97"/>
      <c r="HQ107" s="97"/>
      <c r="HR107" s="97"/>
      <c r="HS107" s="97"/>
      <c r="HT107" s="97"/>
      <c r="HU107" s="97"/>
      <c r="HV107" s="97"/>
      <c r="HW107" s="97"/>
      <c r="HX107" s="97"/>
      <c r="HY107" s="97"/>
      <c r="HZ107" s="97"/>
      <c r="IA107" s="97"/>
      <c r="IB107" s="97"/>
      <c r="IC107" s="97"/>
      <c r="ID107" s="97"/>
      <c r="IE107" s="97"/>
      <c r="IF107" s="97"/>
      <c r="IG107" s="97"/>
      <c r="IH107" s="97"/>
      <c r="II107" s="97"/>
      <c r="IJ107" s="97"/>
      <c r="IK107" s="97"/>
      <c r="IL107" s="97"/>
      <c r="IM107" s="97"/>
      <c r="IN107" s="97"/>
      <c r="IO107" s="97"/>
      <c r="IP107" s="97"/>
      <c r="IQ107" s="97"/>
      <c r="IR107" s="97"/>
      <c r="IS107" s="97"/>
      <c r="IT107" s="97"/>
      <c r="IU107" s="97"/>
      <c r="IV107" s="97"/>
      <c r="IW107" s="97"/>
    </row>
    <row r="108" spans="1:257" s="154" customFormat="1" ht="18" customHeight="1" x14ac:dyDescent="0.35">
      <c r="A108" s="162">
        <v>93</v>
      </c>
      <c r="B108" s="240"/>
      <c r="C108" s="513"/>
      <c r="D108" s="204" t="s">
        <v>239</v>
      </c>
      <c r="E108" s="205"/>
      <c r="F108" s="205"/>
      <c r="G108" s="538"/>
      <c r="H108" s="207"/>
      <c r="I108" s="514"/>
      <c r="J108" s="514"/>
      <c r="K108" s="514">
        <v>19296</v>
      </c>
      <c r="L108" s="514"/>
      <c r="M108" s="514"/>
      <c r="N108" s="539"/>
      <c r="O108" s="1240"/>
      <c r="P108" s="203">
        <f>SUM(I108:N108)</f>
        <v>19296</v>
      </c>
      <c r="Q108" s="894"/>
      <c r="R108" s="97"/>
      <c r="S108" s="97"/>
      <c r="T108" s="97"/>
      <c r="U108" s="97"/>
      <c r="V108" s="97"/>
      <c r="W108" s="97"/>
      <c r="X108" s="97"/>
      <c r="Y108" s="97"/>
      <c r="Z108" s="97"/>
      <c r="AA108" s="97"/>
      <c r="AB108" s="97"/>
      <c r="AC108" s="97"/>
      <c r="AD108" s="97"/>
      <c r="AE108" s="97"/>
      <c r="AF108" s="97"/>
      <c r="AG108" s="97"/>
      <c r="AH108" s="97"/>
      <c r="AI108" s="97"/>
      <c r="AJ108" s="97"/>
      <c r="AK108" s="97"/>
      <c r="AL108" s="97"/>
      <c r="AM108" s="97"/>
      <c r="AN108" s="97"/>
      <c r="AO108" s="97"/>
      <c r="AP108" s="97"/>
      <c r="AQ108" s="97"/>
      <c r="AR108" s="97"/>
      <c r="AS108" s="97"/>
      <c r="AT108" s="97"/>
      <c r="AU108" s="97"/>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c r="DT108" s="97"/>
      <c r="DU108" s="97"/>
      <c r="DV108" s="97"/>
      <c r="DW108" s="97"/>
      <c r="DX108" s="97"/>
      <c r="DY108" s="97"/>
      <c r="DZ108" s="97"/>
      <c r="EA108" s="97"/>
      <c r="EB108" s="97"/>
      <c r="EC108" s="97"/>
      <c r="ED108" s="97"/>
      <c r="EE108" s="97"/>
      <c r="EF108" s="97"/>
      <c r="EG108" s="97"/>
      <c r="EH108" s="97"/>
      <c r="EI108" s="97"/>
      <c r="EJ108" s="97"/>
      <c r="EK108" s="97"/>
      <c r="EL108" s="97"/>
      <c r="EM108" s="97"/>
      <c r="EN108" s="97"/>
      <c r="EO108" s="97"/>
      <c r="EP108" s="97"/>
      <c r="EQ108" s="97"/>
      <c r="ER108" s="97"/>
      <c r="ES108" s="97"/>
      <c r="ET108" s="97"/>
      <c r="EU108" s="97"/>
      <c r="EV108" s="97"/>
      <c r="EW108" s="97"/>
      <c r="EX108" s="97"/>
      <c r="EY108" s="97"/>
      <c r="EZ108" s="97"/>
      <c r="FA108" s="97"/>
      <c r="FB108" s="97"/>
      <c r="FC108" s="97"/>
      <c r="FD108" s="97"/>
      <c r="FE108" s="97"/>
      <c r="FF108" s="97"/>
      <c r="FG108" s="97"/>
      <c r="FH108" s="97"/>
      <c r="FI108" s="97"/>
      <c r="FJ108" s="97"/>
      <c r="FK108" s="97"/>
      <c r="FL108" s="97"/>
      <c r="FM108" s="97"/>
      <c r="FN108" s="97"/>
      <c r="FO108" s="97"/>
      <c r="FP108" s="97"/>
      <c r="FQ108" s="97"/>
      <c r="FR108" s="97"/>
      <c r="FS108" s="97"/>
      <c r="FT108" s="97"/>
      <c r="FU108" s="97"/>
      <c r="FV108" s="97"/>
      <c r="FW108" s="97"/>
      <c r="FX108" s="97"/>
      <c r="FY108" s="97"/>
      <c r="FZ108" s="97"/>
      <c r="GA108" s="97"/>
      <c r="GB108" s="97"/>
      <c r="GC108" s="97"/>
      <c r="GD108" s="97"/>
      <c r="GE108" s="97"/>
      <c r="GF108" s="97"/>
      <c r="GG108" s="97"/>
      <c r="GH108" s="97"/>
      <c r="GI108" s="97"/>
      <c r="GJ108" s="97"/>
      <c r="GK108" s="97"/>
      <c r="GL108" s="97"/>
      <c r="GM108" s="97"/>
      <c r="GN108" s="97"/>
      <c r="GO108" s="97"/>
      <c r="GP108" s="97"/>
      <c r="GQ108" s="97"/>
      <c r="GR108" s="97"/>
      <c r="GS108" s="97"/>
      <c r="GT108" s="97"/>
      <c r="GU108" s="97"/>
      <c r="GV108" s="97"/>
      <c r="GW108" s="97"/>
      <c r="GX108" s="97"/>
      <c r="GY108" s="97"/>
      <c r="GZ108" s="97"/>
      <c r="HA108" s="97"/>
      <c r="HB108" s="97"/>
      <c r="HC108" s="97"/>
      <c r="HD108" s="97"/>
      <c r="HE108" s="97"/>
      <c r="HF108" s="97"/>
      <c r="HG108" s="97"/>
      <c r="HH108" s="97"/>
      <c r="HI108" s="97"/>
      <c r="HJ108" s="97"/>
      <c r="HK108" s="97"/>
      <c r="HL108" s="97"/>
      <c r="HM108" s="97"/>
      <c r="HN108" s="97"/>
      <c r="HO108" s="97"/>
      <c r="HP108" s="97"/>
      <c r="HQ108" s="97"/>
      <c r="HR108" s="97"/>
      <c r="HS108" s="97"/>
      <c r="HT108" s="97"/>
      <c r="HU108" s="97"/>
      <c r="HV108" s="97"/>
      <c r="HW108" s="97"/>
      <c r="HX108" s="97"/>
      <c r="HY108" s="97"/>
      <c r="HZ108" s="97"/>
      <c r="IA108" s="97"/>
      <c r="IB108" s="97"/>
      <c r="IC108" s="97"/>
      <c r="ID108" s="97"/>
      <c r="IE108" s="97"/>
      <c r="IF108" s="97"/>
      <c r="IG108" s="97"/>
      <c r="IH108" s="97"/>
      <c r="II108" s="97"/>
      <c r="IJ108" s="97"/>
      <c r="IK108" s="97"/>
      <c r="IL108" s="97"/>
      <c r="IM108" s="97"/>
      <c r="IN108" s="97"/>
      <c r="IO108" s="97"/>
      <c r="IP108" s="97"/>
      <c r="IQ108" s="97"/>
      <c r="IR108" s="97"/>
      <c r="IS108" s="97"/>
      <c r="IT108" s="97"/>
      <c r="IU108" s="97"/>
      <c r="IV108" s="97"/>
      <c r="IW108" s="97"/>
    </row>
    <row r="109" spans="1:257" s="154" customFormat="1" ht="18" customHeight="1" x14ac:dyDescent="0.35">
      <c r="A109" s="162">
        <v>94</v>
      </c>
      <c r="B109" s="240"/>
      <c r="C109" s="1038"/>
      <c r="D109" s="910" t="s">
        <v>839</v>
      </c>
      <c r="E109" s="205"/>
      <c r="F109" s="205"/>
      <c r="G109" s="538"/>
      <c r="H109" s="207"/>
      <c r="I109" s="514"/>
      <c r="J109" s="514"/>
      <c r="K109" s="914">
        <v>19296</v>
      </c>
      <c r="L109" s="914"/>
      <c r="M109" s="914"/>
      <c r="N109" s="915"/>
      <c r="O109" s="538"/>
      <c r="P109" s="919">
        <f>SUM(I109:N109)</f>
        <v>19296</v>
      </c>
      <c r="Q109" s="894"/>
      <c r="R109" s="97"/>
      <c r="S109" s="97"/>
      <c r="T109" s="97"/>
      <c r="U109" s="97"/>
      <c r="V109" s="97"/>
      <c r="W109" s="97"/>
      <c r="X109" s="97"/>
      <c r="Y109" s="97"/>
      <c r="Z109" s="97"/>
      <c r="AA109" s="97"/>
      <c r="AB109" s="97"/>
      <c r="AC109" s="97"/>
      <c r="AD109" s="97"/>
      <c r="AE109" s="97"/>
      <c r="AF109" s="97"/>
      <c r="AG109" s="97"/>
      <c r="AH109" s="97"/>
      <c r="AI109" s="97"/>
      <c r="AJ109" s="97"/>
      <c r="AK109" s="97"/>
      <c r="AL109" s="97"/>
      <c r="AM109" s="97"/>
      <c r="AN109" s="97"/>
      <c r="AO109" s="97"/>
      <c r="AP109" s="97"/>
      <c r="AQ109" s="97"/>
      <c r="AR109" s="97"/>
      <c r="AS109" s="97"/>
      <c r="AT109" s="97"/>
      <c r="AU109" s="97"/>
      <c r="AV109" s="97"/>
      <c r="AW109" s="97"/>
      <c r="AX109" s="97"/>
      <c r="AY109" s="97"/>
      <c r="AZ109" s="97"/>
      <c r="BA109" s="97"/>
      <c r="BB109" s="97"/>
      <c r="BC109" s="97"/>
      <c r="BD109" s="97"/>
      <c r="BE109" s="97"/>
      <c r="BF109" s="97"/>
      <c r="BG109" s="97"/>
      <c r="BH109" s="97"/>
      <c r="BI109" s="97"/>
      <c r="BJ109" s="97"/>
      <c r="BK109" s="97"/>
      <c r="BL109" s="97"/>
      <c r="BM109" s="97"/>
      <c r="BN109" s="97"/>
      <c r="BO109" s="97"/>
      <c r="BP109" s="97"/>
      <c r="BQ109" s="97"/>
      <c r="BR109" s="97"/>
      <c r="BS109" s="97"/>
      <c r="BT109" s="97"/>
      <c r="BU109" s="97"/>
      <c r="BV109" s="97"/>
      <c r="BW109" s="97"/>
      <c r="BX109" s="97"/>
      <c r="BY109" s="97"/>
      <c r="BZ109" s="97"/>
      <c r="CA109" s="97"/>
      <c r="CB109" s="97"/>
      <c r="CC109" s="97"/>
      <c r="CD109" s="97"/>
      <c r="CE109" s="97"/>
      <c r="CF109" s="97"/>
      <c r="CG109" s="97"/>
      <c r="CH109" s="97"/>
      <c r="CI109" s="97"/>
      <c r="CJ109" s="97"/>
      <c r="CK109" s="97"/>
      <c r="CL109" s="97"/>
      <c r="CM109" s="97"/>
      <c r="CN109" s="97"/>
      <c r="CO109" s="97"/>
      <c r="CP109" s="97"/>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c r="DT109" s="97"/>
      <c r="DU109" s="97"/>
      <c r="DV109" s="97"/>
      <c r="DW109" s="97"/>
      <c r="DX109" s="97"/>
      <c r="DY109" s="97"/>
      <c r="DZ109" s="97"/>
      <c r="EA109" s="97"/>
      <c r="EB109" s="97"/>
      <c r="EC109" s="97"/>
      <c r="ED109" s="97"/>
      <c r="EE109" s="97"/>
      <c r="EF109" s="97"/>
      <c r="EG109" s="97"/>
      <c r="EH109" s="97"/>
      <c r="EI109" s="97"/>
      <c r="EJ109" s="97"/>
      <c r="EK109" s="97"/>
      <c r="EL109" s="97"/>
      <c r="EM109" s="97"/>
      <c r="EN109" s="97"/>
      <c r="EO109" s="97"/>
      <c r="EP109" s="97"/>
      <c r="EQ109" s="97"/>
      <c r="ER109" s="97"/>
      <c r="ES109" s="97"/>
      <c r="ET109" s="97"/>
      <c r="EU109" s="97"/>
      <c r="EV109" s="97"/>
      <c r="EW109" s="97"/>
      <c r="EX109" s="97"/>
      <c r="EY109" s="97"/>
      <c r="EZ109" s="97"/>
      <c r="FA109" s="97"/>
      <c r="FB109" s="97"/>
      <c r="FC109" s="97"/>
      <c r="FD109" s="97"/>
      <c r="FE109" s="97"/>
      <c r="FF109" s="97"/>
      <c r="FG109" s="97"/>
      <c r="FH109" s="97"/>
      <c r="FI109" s="97"/>
      <c r="FJ109" s="97"/>
      <c r="FK109" s="97"/>
      <c r="FL109" s="97"/>
      <c r="FM109" s="97"/>
      <c r="FN109" s="97"/>
      <c r="FO109" s="97"/>
      <c r="FP109" s="97"/>
      <c r="FQ109" s="97"/>
      <c r="FR109" s="97"/>
      <c r="FS109" s="97"/>
      <c r="FT109" s="97"/>
      <c r="FU109" s="97"/>
      <c r="FV109" s="97"/>
      <c r="FW109" s="97"/>
      <c r="FX109" s="97"/>
      <c r="FY109" s="97"/>
      <c r="FZ109" s="97"/>
      <c r="GA109" s="97"/>
      <c r="GB109" s="97"/>
      <c r="GC109" s="97"/>
      <c r="GD109" s="97"/>
      <c r="GE109" s="97"/>
      <c r="GF109" s="97"/>
      <c r="GG109" s="97"/>
      <c r="GH109" s="97"/>
      <c r="GI109" s="97"/>
      <c r="GJ109" s="97"/>
      <c r="GK109" s="97"/>
      <c r="GL109" s="97"/>
      <c r="GM109" s="97"/>
      <c r="GN109" s="97"/>
      <c r="GO109" s="97"/>
      <c r="GP109" s="97"/>
      <c r="GQ109" s="97"/>
      <c r="GR109" s="97"/>
      <c r="GS109" s="97"/>
      <c r="GT109" s="97"/>
      <c r="GU109" s="97"/>
      <c r="GV109" s="97"/>
      <c r="GW109" s="97"/>
      <c r="GX109" s="97"/>
      <c r="GY109" s="97"/>
      <c r="GZ109" s="97"/>
      <c r="HA109" s="97"/>
      <c r="HB109" s="97"/>
      <c r="HC109" s="97"/>
      <c r="HD109" s="97"/>
      <c r="HE109" s="97"/>
      <c r="HF109" s="97"/>
      <c r="HG109" s="97"/>
      <c r="HH109" s="97"/>
      <c r="HI109" s="97"/>
      <c r="HJ109" s="97"/>
      <c r="HK109" s="97"/>
      <c r="HL109" s="97"/>
      <c r="HM109" s="97"/>
      <c r="HN109" s="97"/>
      <c r="HO109" s="97"/>
      <c r="HP109" s="97"/>
      <c r="HQ109" s="97"/>
      <c r="HR109" s="97"/>
      <c r="HS109" s="97"/>
      <c r="HT109" s="97"/>
      <c r="HU109" s="97"/>
      <c r="HV109" s="97"/>
      <c r="HW109" s="97"/>
      <c r="HX109" s="97"/>
      <c r="HY109" s="97"/>
      <c r="HZ109" s="97"/>
      <c r="IA109" s="97"/>
      <c r="IB109" s="97"/>
      <c r="IC109" s="97"/>
      <c r="ID109" s="97"/>
      <c r="IE109" s="97"/>
      <c r="IF109" s="97"/>
      <c r="IG109" s="97"/>
      <c r="IH109" s="97"/>
      <c r="II109" s="97"/>
      <c r="IJ109" s="97"/>
      <c r="IK109" s="97"/>
      <c r="IL109" s="97"/>
      <c r="IM109" s="97"/>
      <c r="IN109" s="97"/>
      <c r="IO109" s="97"/>
      <c r="IP109" s="97"/>
      <c r="IQ109" s="97"/>
      <c r="IR109" s="97"/>
      <c r="IS109" s="97"/>
      <c r="IT109" s="97"/>
      <c r="IU109" s="97"/>
      <c r="IV109" s="97"/>
      <c r="IW109" s="97"/>
    </row>
    <row r="110" spans="1:257" s="154" customFormat="1" ht="18" customHeight="1" x14ac:dyDescent="0.35">
      <c r="A110" s="162">
        <v>95</v>
      </c>
      <c r="B110" s="159"/>
      <c r="C110" s="897"/>
      <c r="D110" s="909" t="s">
        <v>617</v>
      </c>
      <c r="E110" s="105"/>
      <c r="F110" s="105"/>
      <c r="G110" s="631"/>
      <c r="H110" s="191"/>
      <c r="I110" s="925"/>
      <c r="J110" s="925"/>
      <c r="K110" s="925"/>
      <c r="L110" s="925"/>
      <c r="M110" s="925"/>
      <c r="N110" s="925"/>
      <c r="O110" s="1239"/>
      <c r="P110" s="920">
        <f>SUM(I110:N110)</f>
        <v>0</v>
      </c>
      <c r="Q110" s="632"/>
      <c r="R110" s="97"/>
      <c r="S110" s="97"/>
      <c r="T110" s="97"/>
      <c r="U110" s="97"/>
      <c r="V110" s="97"/>
      <c r="W110" s="97"/>
      <c r="X110" s="97"/>
      <c r="Y110" s="97"/>
      <c r="Z110" s="97"/>
      <c r="AA110" s="97"/>
      <c r="AB110" s="97"/>
      <c r="AC110" s="97"/>
      <c r="AD110" s="97"/>
      <c r="AE110" s="97"/>
      <c r="AF110" s="97"/>
      <c r="AG110" s="97"/>
      <c r="AH110" s="97"/>
      <c r="AI110" s="97"/>
      <c r="AJ110" s="97"/>
      <c r="AK110" s="97"/>
      <c r="AL110" s="97"/>
      <c r="AM110" s="97"/>
      <c r="AN110" s="97"/>
      <c r="AO110" s="97"/>
      <c r="AP110" s="97"/>
      <c r="AQ110" s="97"/>
      <c r="AR110" s="97"/>
      <c r="AS110" s="97"/>
      <c r="AT110" s="97"/>
      <c r="AU110" s="97"/>
      <c r="AV110" s="97"/>
      <c r="AW110" s="97"/>
      <c r="AX110" s="97"/>
      <c r="AY110" s="97"/>
      <c r="AZ110" s="97"/>
      <c r="BA110" s="97"/>
      <c r="BB110" s="97"/>
      <c r="BC110" s="97"/>
      <c r="BD110" s="97"/>
      <c r="BE110" s="97"/>
      <c r="BF110" s="97"/>
      <c r="BG110" s="97"/>
      <c r="BH110" s="97"/>
      <c r="BI110" s="97"/>
      <c r="BJ110" s="97"/>
      <c r="BK110" s="97"/>
      <c r="BL110" s="97"/>
      <c r="BM110" s="97"/>
      <c r="BN110" s="97"/>
      <c r="BO110" s="97"/>
      <c r="BP110" s="97"/>
      <c r="BQ110" s="97"/>
      <c r="BR110" s="97"/>
      <c r="BS110" s="97"/>
      <c r="BT110" s="97"/>
      <c r="BU110" s="97"/>
      <c r="BV110" s="97"/>
      <c r="BW110" s="97"/>
      <c r="BX110" s="97"/>
      <c r="BY110" s="97"/>
      <c r="BZ110" s="97"/>
      <c r="CA110" s="97"/>
      <c r="CB110" s="97"/>
      <c r="CC110" s="97"/>
      <c r="CD110" s="97"/>
      <c r="CE110" s="97"/>
      <c r="CF110" s="97"/>
      <c r="CG110" s="97"/>
      <c r="CH110" s="97"/>
      <c r="CI110" s="97"/>
      <c r="CJ110" s="97"/>
      <c r="CK110" s="97"/>
      <c r="CL110" s="97"/>
      <c r="CM110" s="97"/>
      <c r="CN110" s="97"/>
      <c r="CO110" s="97"/>
      <c r="CP110" s="97"/>
      <c r="CQ110" s="97"/>
      <c r="CR110" s="97"/>
      <c r="CS110" s="97"/>
      <c r="CT110" s="97"/>
      <c r="CU110" s="97"/>
      <c r="CV110" s="97"/>
      <c r="CW110" s="97"/>
      <c r="CX110" s="97"/>
      <c r="CY110" s="97"/>
      <c r="CZ110" s="97"/>
      <c r="DA110" s="97"/>
      <c r="DB110" s="97"/>
      <c r="DC110" s="97"/>
      <c r="DD110" s="97"/>
      <c r="DE110" s="97"/>
      <c r="DF110" s="97"/>
      <c r="DG110" s="97"/>
      <c r="DH110" s="97"/>
      <c r="DI110" s="97"/>
      <c r="DJ110" s="97"/>
      <c r="DK110" s="97"/>
      <c r="DL110" s="97"/>
      <c r="DM110" s="97"/>
      <c r="DN110" s="97"/>
      <c r="DO110" s="97"/>
      <c r="DP110" s="97"/>
      <c r="DQ110" s="97"/>
      <c r="DR110" s="97"/>
      <c r="DS110" s="97"/>
      <c r="DT110" s="97"/>
      <c r="DU110" s="97"/>
      <c r="DV110" s="97"/>
      <c r="DW110" s="97"/>
      <c r="DX110" s="97"/>
      <c r="DY110" s="97"/>
      <c r="DZ110" s="97"/>
      <c r="EA110" s="97"/>
      <c r="EB110" s="97"/>
      <c r="EC110" s="97"/>
      <c r="ED110" s="97"/>
      <c r="EE110" s="97"/>
      <c r="EF110" s="97"/>
      <c r="EG110" s="97"/>
      <c r="EH110" s="97"/>
      <c r="EI110" s="97"/>
      <c r="EJ110" s="97"/>
      <c r="EK110" s="97"/>
      <c r="EL110" s="97"/>
      <c r="EM110" s="97"/>
      <c r="EN110" s="97"/>
      <c r="EO110" s="97"/>
      <c r="EP110" s="97"/>
      <c r="EQ110" s="97"/>
      <c r="ER110" s="97"/>
      <c r="ES110" s="97"/>
      <c r="ET110" s="97"/>
      <c r="EU110" s="97"/>
      <c r="EV110" s="97"/>
      <c r="EW110" s="97"/>
      <c r="EX110" s="97"/>
      <c r="EY110" s="97"/>
      <c r="EZ110" s="97"/>
      <c r="FA110" s="97"/>
      <c r="FB110" s="97"/>
      <c r="FC110" s="97"/>
      <c r="FD110" s="97"/>
      <c r="FE110" s="97"/>
      <c r="FF110" s="97"/>
      <c r="FG110" s="97"/>
      <c r="FH110" s="97"/>
      <c r="FI110" s="97"/>
      <c r="FJ110" s="97"/>
      <c r="FK110" s="97"/>
      <c r="FL110" s="97"/>
      <c r="FM110" s="97"/>
      <c r="FN110" s="97"/>
      <c r="FO110" s="97"/>
      <c r="FP110" s="97"/>
      <c r="FQ110" s="97"/>
      <c r="FR110" s="97"/>
      <c r="FS110" s="97"/>
      <c r="FT110" s="97"/>
      <c r="FU110" s="97"/>
      <c r="FV110" s="97"/>
      <c r="FW110" s="97"/>
      <c r="FX110" s="97"/>
      <c r="FY110" s="97"/>
      <c r="FZ110" s="97"/>
      <c r="GA110" s="97"/>
      <c r="GB110" s="97"/>
      <c r="GC110" s="97"/>
      <c r="GD110" s="97"/>
      <c r="GE110" s="97"/>
      <c r="GF110" s="97"/>
      <c r="GG110" s="97"/>
      <c r="GH110" s="97"/>
      <c r="GI110" s="97"/>
      <c r="GJ110" s="97"/>
      <c r="GK110" s="97"/>
      <c r="GL110" s="97"/>
      <c r="GM110" s="97"/>
      <c r="GN110" s="97"/>
      <c r="GO110" s="97"/>
      <c r="GP110" s="97"/>
      <c r="GQ110" s="97"/>
      <c r="GR110" s="97"/>
      <c r="GS110" s="97"/>
      <c r="GT110" s="97"/>
      <c r="GU110" s="97"/>
      <c r="GV110" s="97"/>
      <c r="GW110" s="97"/>
      <c r="GX110" s="97"/>
      <c r="GY110" s="97"/>
      <c r="GZ110" s="97"/>
      <c r="HA110" s="97"/>
      <c r="HB110" s="97"/>
      <c r="HC110" s="97"/>
      <c r="HD110" s="97"/>
      <c r="HE110" s="97"/>
      <c r="HF110" s="97"/>
      <c r="HG110" s="97"/>
      <c r="HH110" s="97"/>
      <c r="HI110" s="97"/>
      <c r="HJ110" s="97"/>
      <c r="HK110" s="97"/>
      <c r="HL110" s="97"/>
      <c r="HM110" s="97"/>
      <c r="HN110" s="97"/>
      <c r="HO110" s="97"/>
      <c r="HP110" s="97"/>
      <c r="HQ110" s="97"/>
      <c r="HR110" s="97"/>
      <c r="HS110" s="97"/>
      <c r="HT110" s="97"/>
      <c r="HU110" s="97"/>
      <c r="HV110" s="97"/>
      <c r="HW110" s="97"/>
      <c r="HX110" s="97"/>
      <c r="HY110" s="97"/>
      <c r="HZ110" s="97"/>
      <c r="IA110" s="97"/>
      <c r="IB110" s="97"/>
      <c r="IC110" s="97"/>
      <c r="ID110" s="97"/>
      <c r="IE110" s="97"/>
      <c r="IF110" s="97"/>
      <c r="IG110" s="97"/>
      <c r="IH110" s="97"/>
      <c r="II110" s="97"/>
      <c r="IJ110" s="97"/>
      <c r="IK110" s="97"/>
      <c r="IL110" s="97"/>
      <c r="IM110" s="97"/>
      <c r="IN110" s="97"/>
      <c r="IO110" s="97"/>
      <c r="IP110" s="97"/>
      <c r="IQ110" s="97"/>
      <c r="IR110" s="97"/>
      <c r="IS110" s="97"/>
      <c r="IT110" s="97"/>
      <c r="IU110" s="97"/>
      <c r="IV110" s="97"/>
      <c r="IW110" s="97"/>
    </row>
    <row r="111" spans="1:257" s="154" customFormat="1" ht="18" customHeight="1" x14ac:dyDescent="0.35">
      <c r="A111" s="162">
        <v>96</v>
      </c>
      <c r="B111" s="911"/>
      <c r="C111" s="896"/>
      <c r="D111" s="912" t="s">
        <v>873</v>
      </c>
      <c r="E111" s="174"/>
      <c r="F111" s="205"/>
      <c r="G111" s="174"/>
      <c r="H111" s="525"/>
      <c r="I111" s="1083"/>
      <c r="J111" s="1083"/>
      <c r="K111" s="1083">
        <f>SUM(K109:K110)</f>
        <v>19296</v>
      </c>
      <c r="L111" s="1083"/>
      <c r="M111" s="1083"/>
      <c r="N111" s="1084"/>
      <c r="O111" s="105"/>
      <c r="P111" s="919">
        <f>SUM(I111:O111)</f>
        <v>19296</v>
      </c>
      <c r="Q111" s="1085"/>
      <c r="R111" s="97"/>
      <c r="S111" s="97"/>
      <c r="T111" s="97"/>
      <c r="U111" s="97"/>
      <c r="V111" s="97"/>
      <c r="W111" s="97"/>
      <c r="X111" s="97"/>
      <c r="Y111" s="97"/>
      <c r="Z111" s="97"/>
      <c r="AA111" s="97"/>
      <c r="AB111" s="97"/>
      <c r="AC111" s="97"/>
      <c r="AD111" s="97"/>
      <c r="AE111" s="97"/>
      <c r="AF111" s="97"/>
      <c r="AG111" s="97"/>
      <c r="AH111" s="97"/>
      <c r="AI111" s="97"/>
      <c r="AJ111" s="97"/>
      <c r="AK111" s="97"/>
      <c r="AL111" s="97"/>
      <c r="AM111" s="97"/>
      <c r="AN111" s="97"/>
      <c r="AO111" s="97"/>
      <c r="AP111" s="97"/>
      <c r="AQ111" s="97"/>
      <c r="AR111" s="97"/>
      <c r="AS111" s="97"/>
      <c r="AT111" s="97"/>
      <c r="AU111" s="97"/>
      <c r="AV111" s="97"/>
      <c r="AW111" s="97"/>
      <c r="AX111" s="97"/>
      <c r="AY111" s="97"/>
      <c r="AZ111" s="97"/>
      <c r="BA111" s="97"/>
      <c r="BB111" s="97"/>
      <c r="BC111" s="97"/>
      <c r="BD111" s="97"/>
      <c r="BE111" s="97"/>
      <c r="BF111" s="97"/>
      <c r="BG111" s="97"/>
      <c r="BH111" s="97"/>
      <c r="BI111" s="97"/>
      <c r="BJ111" s="97"/>
      <c r="BK111" s="97"/>
      <c r="BL111" s="97"/>
      <c r="BM111" s="97"/>
      <c r="BN111" s="97"/>
      <c r="BO111" s="97"/>
      <c r="BP111" s="97"/>
      <c r="BQ111" s="97"/>
      <c r="BR111" s="97"/>
      <c r="BS111" s="97"/>
      <c r="BT111" s="97"/>
      <c r="BU111" s="97"/>
      <c r="BV111" s="97"/>
      <c r="BW111" s="97"/>
      <c r="BX111" s="97"/>
      <c r="BY111" s="97"/>
      <c r="BZ111" s="97"/>
      <c r="CA111" s="97"/>
      <c r="CB111" s="97"/>
      <c r="CC111" s="97"/>
      <c r="CD111" s="97"/>
      <c r="CE111" s="97"/>
      <c r="CF111" s="97"/>
      <c r="CG111" s="97"/>
      <c r="CH111" s="97"/>
      <c r="CI111" s="97"/>
      <c r="CJ111" s="97"/>
      <c r="CK111" s="97"/>
      <c r="CL111" s="97"/>
      <c r="CM111" s="97"/>
      <c r="CN111" s="97"/>
      <c r="CO111" s="97"/>
      <c r="CP111" s="97"/>
      <c r="CQ111" s="97"/>
      <c r="CR111" s="97"/>
      <c r="CS111" s="97"/>
      <c r="CT111" s="97"/>
      <c r="CU111" s="97"/>
      <c r="CV111" s="97"/>
      <c r="CW111" s="97"/>
      <c r="CX111" s="97"/>
      <c r="CY111" s="97"/>
      <c r="CZ111" s="97"/>
      <c r="DA111" s="97"/>
      <c r="DB111" s="97"/>
      <c r="DC111" s="97"/>
      <c r="DD111" s="97"/>
      <c r="DE111" s="97"/>
      <c r="DF111" s="97"/>
      <c r="DG111" s="97"/>
      <c r="DH111" s="97"/>
      <c r="DI111" s="97"/>
      <c r="DJ111" s="97"/>
      <c r="DK111" s="97"/>
      <c r="DL111" s="97"/>
      <c r="DM111" s="97"/>
      <c r="DN111" s="97"/>
      <c r="DO111" s="97"/>
      <c r="DP111" s="97"/>
      <c r="DQ111" s="97"/>
      <c r="DR111" s="97"/>
      <c r="DS111" s="97"/>
      <c r="DT111" s="97"/>
      <c r="DU111" s="97"/>
      <c r="DV111" s="97"/>
      <c r="DW111" s="97"/>
      <c r="DX111" s="97"/>
      <c r="DY111" s="97"/>
      <c r="DZ111" s="97"/>
      <c r="EA111" s="97"/>
      <c r="EB111" s="97"/>
      <c r="EC111" s="97"/>
      <c r="ED111" s="97"/>
      <c r="EE111" s="97"/>
      <c r="EF111" s="97"/>
      <c r="EG111" s="97"/>
      <c r="EH111" s="97"/>
      <c r="EI111" s="97"/>
      <c r="EJ111" s="97"/>
      <c r="EK111" s="97"/>
      <c r="EL111" s="97"/>
      <c r="EM111" s="97"/>
      <c r="EN111" s="97"/>
      <c r="EO111" s="97"/>
      <c r="EP111" s="97"/>
      <c r="EQ111" s="97"/>
      <c r="ER111" s="97"/>
      <c r="ES111" s="97"/>
      <c r="ET111" s="97"/>
      <c r="EU111" s="97"/>
      <c r="EV111" s="97"/>
      <c r="EW111" s="97"/>
      <c r="EX111" s="97"/>
      <c r="EY111" s="97"/>
      <c r="EZ111" s="97"/>
      <c r="FA111" s="97"/>
      <c r="FB111" s="97"/>
      <c r="FC111" s="97"/>
      <c r="FD111" s="97"/>
      <c r="FE111" s="97"/>
      <c r="FF111" s="97"/>
      <c r="FG111" s="97"/>
      <c r="FH111" s="97"/>
      <c r="FI111" s="97"/>
      <c r="FJ111" s="97"/>
      <c r="FK111" s="97"/>
      <c r="FL111" s="97"/>
      <c r="FM111" s="97"/>
      <c r="FN111" s="97"/>
      <c r="FO111" s="97"/>
      <c r="FP111" s="97"/>
      <c r="FQ111" s="97"/>
      <c r="FR111" s="97"/>
      <c r="FS111" s="97"/>
      <c r="FT111" s="97"/>
      <c r="FU111" s="97"/>
      <c r="FV111" s="97"/>
      <c r="FW111" s="97"/>
      <c r="FX111" s="97"/>
      <c r="FY111" s="97"/>
      <c r="FZ111" s="97"/>
      <c r="GA111" s="97"/>
      <c r="GB111" s="97"/>
      <c r="GC111" s="97"/>
      <c r="GD111" s="97"/>
      <c r="GE111" s="97"/>
      <c r="GF111" s="97"/>
      <c r="GG111" s="97"/>
      <c r="GH111" s="97"/>
      <c r="GI111" s="97"/>
      <c r="GJ111" s="97"/>
      <c r="GK111" s="97"/>
      <c r="GL111" s="97"/>
      <c r="GM111" s="97"/>
      <c r="GN111" s="97"/>
      <c r="GO111" s="97"/>
      <c r="GP111" s="97"/>
      <c r="GQ111" s="97"/>
      <c r="GR111" s="97"/>
      <c r="GS111" s="97"/>
      <c r="GT111" s="97"/>
      <c r="GU111" s="97"/>
      <c r="GV111" s="97"/>
      <c r="GW111" s="97"/>
      <c r="GX111" s="97"/>
      <c r="GY111" s="97"/>
      <c r="GZ111" s="97"/>
      <c r="HA111" s="97"/>
      <c r="HB111" s="97"/>
      <c r="HC111" s="97"/>
      <c r="HD111" s="97"/>
      <c r="HE111" s="97"/>
      <c r="HF111" s="97"/>
      <c r="HG111" s="97"/>
      <c r="HH111" s="97"/>
      <c r="HI111" s="97"/>
      <c r="HJ111" s="97"/>
      <c r="HK111" s="97"/>
      <c r="HL111" s="97"/>
      <c r="HM111" s="97"/>
      <c r="HN111" s="97"/>
      <c r="HO111" s="97"/>
      <c r="HP111" s="97"/>
      <c r="HQ111" s="97"/>
      <c r="HR111" s="97"/>
      <c r="HS111" s="97"/>
      <c r="HT111" s="97"/>
      <c r="HU111" s="97"/>
      <c r="HV111" s="97"/>
      <c r="HW111" s="97"/>
      <c r="HX111" s="97"/>
      <c r="HY111" s="97"/>
      <c r="HZ111" s="97"/>
      <c r="IA111" s="97"/>
      <c r="IB111" s="97"/>
      <c r="IC111" s="97"/>
      <c r="ID111" s="97"/>
      <c r="IE111" s="97"/>
      <c r="IF111" s="97"/>
      <c r="IG111" s="97"/>
      <c r="IH111" s="97"/>
      <c r="II111" s="97"/>
      <c r="IJ111" s="97"/>
      <c r="IK111" s="97"/>
      <c r="IL111" s="97"/>
      <c r="IM111" s="97"/>
      <c r="IN111" s="97"/>
      <c r="IO111" s="97"/>
      <c r="IP111" s="97"/>
      <c r="IQ111" s="97"/>
      <c r="IR111" s="97"/>
      <c r="IS111" s="97"/>
      <c r="IT111" s="97"/>
      <c r="IU111" s="97"/>
      <c r="IV111" s="97"/>
      <c r="IW111" s="97"/>
    </row>
    <row r="112" spans="1:257" s="154" customFormat="1" ht="22.5" customHeight="1" x14ac:dyDescent="0.35">
      <c r="A112" s="162">
        <v>97</v>
      </c>
      <c r="B112" s="630"/>
      <c r="C112" s="98">
        <v>36</v>
      </c>
      <c r="D112" s="99" t="s">
        <v>757</v>
      </c>
      <c r="E112" s="105">
        <f>F112+G112+P115</f>
        <v>5000</v>
      </c>
      <c r="F112" s="105"/>
      <c r="G112" s="631"/>
      <c r="H112" s="191" t="s">
        <v>23</v>
      </c>
      <c r="I112" s="524"/>
      <c r="J112" s="524"/>
      <c r="K112" s="524"/>
      <c r="L112" s="524"/>
      <c r="M112" s="524"/>
      <c r="N112" s="927"/>
      <c r="O112" s="631"/>
      <c r="P112" s="916"/>
      <c r="Q112" s="632"/>
      <c r="R112" s="97"/>
      <c r="S112" s="97"/>
      <c r="T112" s="97"/>
      <c r="U112" s="97"/>
      <c r="V112" s="97"/>
      <c r="W112" s="97"/>
      <c r="X112" s="97"/>
      <c r="Y112" s="97"/>
      <c r="Z112" s="97"/>
      <c r="AA112" s="97"/>
      <c r="AB112" s="97"/>
      <c r="AC112" s="97"/>
      <c r="AD112" s="97"/>
      <c r="AE112" s="97"/>
      <c r="AF112" s="97"/>
      <c r="AG112" s="97"/>
      <c r="AH112" s="97"/>
      <c r="AI112" s="97"/>
      <c r="AJ112" s="97"/>
      <c r="AK112" s="97"/>
      <c r="AL112" s="97"/>
      <c r="AM112" s="97"/>
      <c r="AN112" s="97"/>
      <c r="AO112" s="97"/>
      <c r="AP112" s="97"/>
      <c r="AQ112" s="97"/>
      <c r="AR112" s="97"/>
      <c r="AS112" s="97"/>
      <c r="AT112" s="97"/>
      <c r="AU112" s="97"/>
      <c r="AV112" s="97"/>
      <c r="AW112" s="97"/>
      <c r="AX112" s="97"/>
      <c r="AY112" s="97"/>
      <c r="AZ112" s="97"/>
      <c r="BA112" s="97"/>
      <c r="BB112" s="97"/>
      <c r="BC112" s="97"/>
      <c r="BD112" s="97"/>
      <c r="BE112" s="97"/>
      <c r="BF112" s="97"/>
      <c r="BG112" s="97"/>
      <c r="BH112" s="97"/>
      <c r="BI112" s="97"/>
      <c r="BJ112" s="97"/>
      <c r="BK112" s="97"/>
      <c r="BL112" s="97"/>
      <c r="BM112" s="97"/>
      <c r="BN112" s="97"/>
      <c r="BO112" s="97"/>
      <c r="BP112" s="97"/>
      <c r="BQ112" s="97"/>
      <c r="BR112" s="97"/>
      <c r="BS112" s="97"/>
      <c r="BT112" s="97"/>
      <c r="BU112" s="97"/>
      <c r="BV112" s="97"/>
      <c r="BW112" s="97"/>
      <c r="BX112" s="97"/>
      <c r="BY112" s="97"/>
      <c r="BZ112" s="97"/>
      <c r="CA112" s="97"/>
      <c r="CB112" s="97"/>
      <c r="CC112" s="97"/>
      <c r="CD112" s="97"/>
      <c r="CE112" s="97"/>
      <c r="CF112" s="97"/>
      <c r="CG112" s="97"/>
      <c r="CH112" s="97"/>
      <c r="CI112" s="97"/>
      <c r="CJ112" s="97"/>
      <c r="CK112" s="97"/>
      <c r="CL112" s="97"/>
      <c r="CM112" s="97"/>
      <c r="CN112" s="97"/>
      <c r="CO112" s="97"/>
      <c r="CP112" s="97"/>
      <c r="CQ112" s="97"/>
      <c r="CR112" s="97"/>
      <c r="CS112" s="97"/>
      <c r="CT112" s="97"/>
      <c r="CU112" s="97"/>
      <c r="CV112" s="97"/>
      <c r="CW112" s="97"/>
      <c r="CX112" s="97"/>
      <c r="CY112" s="97"/>
      <c r="CZ112" s="97"/>
      <c r="DA112" s="97"/>
      <c r="DB112" s="97"/>
      <c r="DC112" s="97"/>
      <c r="DD112" s="97"/>
      <c r="DE112" s="97"/>
      <c r="DF112" s="97"/>
      <c r="DG112" s="97"/>
      <c r="DH112" s="97"/>
      <c r="DI112" s="97"/>
      <c r="DJ112" s="97"/>
      <c r="DK112" s="97"/>
      <c r="DL112" s="97"/>
      <c r="DM112" s="97"/>
      <c r="DN112" s="97"/>
      <c r="DO112" s="97"/>
      <c r="DP112" s="97"/>
      <c r="DQ112" s="97"/>
      <c r="DR112" s="97"/>
      <c r="DS112" s="97"/>
      <c r="DT112" s="97"/>
      <c r="DU112" s="97"/>
      <c r="DV112" s="97"/>
      <c r="DW112" s="97"/>
      <c r="DX112" s="97"/>
      <c r="DY112" s="97"/>
      <c r="DZ112" s="97"/>
      <c r="EA112" s="97"/>
      <c r="EB112" s="97"/>
      <c r="EC112" s="97"/>
      <c r="ED112" s="97"/>
      <c r="EE112" s="97"/>
      <c r="EF112" s="97"/>
      <c r="EG112" s="97"/>
      <c r="EH112" s="97"/>
      <c r="EI112" s="97"/>
      <c r="EJ112" s="97"/>
      <c r="EK112" s="97"/>
      <c r="EL112" s="97"/>
      <c r="EM112" s="97"/>
      <c r="EN112" s="97"/>
      <c r="EO112" s="97"/>
      <c r="EP112" s="97"/>
      <c r="EQ112" s="97"/>
      <c r="ER112" s="97"/>
      <c r="ES112" s="97"/>
      <c r="ET112" s="97"/>
      <c r="EU112" s="97"/>
      <c r="EV112" s="97"/>
      <c r="EW112" s="97"/>
      <c r="EX112" s="97"/>
      <c r="EY112" s="97"/>
      <c r="EZ112" s="97"/>
      <c r="FA112" s="97"/>
      <c r="FB112" s="97"/>
      <c r="FC112" s="97"/>
      <c r="FD112" s="97"/>
      <c r="FE112" s="97"/>
      <c r="FF112" s="97"/>
      <c r="FG112" s="97"/>
      <c r="FH112" s="97"/>
      <c r="FI112" s="97"/>
      <c r="FJ112" s="97"/>
      <c r="FK112" s="97"/>
      <c r="FL112" s="97"/>
      <c r="FM112" s="97"/>
      <c r="FN112" s="97"/>
      <c r="FO112" s="97"/>
      <c r="FP112" s="97"/>
      <c r="FQ112" s="97"/>
      <c r="FR112" s="97"/>
      <c r="FS112" s="97"/>
      <c r="FT112" s="97"/>
      <c r="FU112" s="97"/>
      <c r="FV112" s="97"/>
      <c r="FW112" s="97"/>
      <c r="FX112" s="97"/>
      <c r="FY112" s="97"/>
      <c r="FZ112" s="97"/>
      <c r="GA112" s="97"/>
      <c r="GB112" s="97"/>
      <c r="GC112" s="97"/>
      <c r="GD112" s="97"/>
      <c r="GE112" s="97"/>
      <c r="GF112" s="97"/>
      <c r="GG112" s="97"/>
      <c r="GH112" s="97"/>
      <c r="GI112" s="97"/>
      <c r="GJ112" s="97"/>
      <c r="GK112" s="97"/>
      <c r="GL112" s="97"/>
      <c r="GM112" s="97"/>
      <c r="GN112" s="97"/>
      <c r="GO112" s="97"/>
      <c r="GP112" s="97"/>
      <c r="GQ112" s="97"/>
      <c r="GR112" s="97"/>
      <c r="GS112" s="97"/>
      <c r="GT112" s="97"/>
      <c r="GU112" s="97"/>
      <c r="GV112" s="97"/>
      <c r="GW112" s="97"/>
      <c r="GX112" s="97"/>
      <c r="GY112" s="97"/>
      <c r="GZ112" s="97"/>
      <c r="HA112" s="97"/>
      <c r="HB112" s="97"/>
      <c r="HC112" s="97"/>
      <c r="HD112" s="97"/>
      <c r="HE112" s="97"/>
      <c r="HF112" s="97"/>
      <c r="HG112" s="97"/>
      <c r="HH112" s="97"/>
      <c r="HI112" s="97"/>
      <c r="HJ112" s="97"/>
      <c r="HK112" s="97"/>
      <c r="HL112" s="97"/>
      <c r="HM112" s="97"/>
      <c r="HN112" s="97"/>
      <c r="HO112" s="97"/>
      <c r="HP112" s="97"/>
      <c r="HQ112" s="97"/>
      <c r="HR112" s="97"/>
      <c r="HS112" s="97"/>
      <c r="HT112" s="97"/>
      <c r="HU112" s="97"/>
      <c r="HV112" s="97"/>
      <c r="HW112" s="97"/>
      <c r="HX112" s="97"/>
      <c r="HY112" s="97"/>
      <c r="HZ112" s="97"/>
      <c r="IA112" s="97"/>
      <c r="IB112" s="97"/>
      <c r="IC112" s="97"/>
      <c r="ID112" s="97"/>
      <c r="IE112" s="97"/>
      <c r="IF112" s="97"/>
      <c r="IG112" s="97"/>
      <c r="IH112" s="97"/>
      <c r="II112" s="97"/>
      <c r="IJ112" s="97"/>
      <c r="IK112" s="97"/>
      <c r="IL112" s="97"/>
      <c r="IM112" s="97"/>
      <c r="IN112" s="97"/>
      <c r="IO112" s="97"/>
      <c r="IP112" s="97"/>
      <c r="IQ112" s="97"/>
      <c r="IR112" s="97"/>
      <c r="IS112" s="97"/>
      <c r="IT112" s="97"/>
      <c r="IU112" s="97"/>
      <c r="IV112" s="97"/>
      <c r="IW112" s="97"/>
    </row>
    <row r="113" spans="1:257" s="154" customFormat="1" ht="18" customHeight="1" x14ac:dyDescent="0.35">
      <c r="A113" s="162">
        <v>98</v>
      </c>
      <c r="B113" s="630"/>
      <c r="C113" s="98"/>
      <c r="D113" s="910" t="s">
        <v>839</v>
      </c>
      <c r="E113" s="105"/>
      <c r="F113" s="105"/>
      <c r="G113" s="631"/>
      <c r="H113" s="191"/>
      <c r="I113" s="524"/>
      <c r="J113" s="524"/>
      <c r="K113" s="524">
        <v>5000</v>
      </c>
      <c r="L113" s="524"/>
      <c r="M113" s="524"/>
      <c r="N113" s="927"/>
      <c r="O113" s="538"/>
      <c r="P113" s="919">
        <f>SUM(I113:N113)</f>
        <v>5000</v>
      </c>
      <c r="Q113" s="632"/>
      <c r="R113" s="97"/>
      <c r="S113" s="97"/>
      <c r="T113" s="97"/>
      <c r="U113" s="97"/>
      <c r="V113" s="97"/>
      <c r="W113" s="97"/>
      <c r="X113" s="97"/>
      <c r="Y113" s="97"/>
      <c r="Z113" s="97"/>
      <c r="AA113" s="97"/>
      <c r="AB113" s="97"/>
      <c r="AC113" s="97"/>
      <c r="AD113" s="97"/>
      <c r="AE113" s="97"/>
      <c r="AF113" s="97"/>
      <c r="AG113" s="97"/>
      <c r="AH113" s="97"/>
      <c r="AI113" s="97"/>
      <c r="AJ113" s="97"/>
      <c r="AK113" s="97"/>
      <c r="AL113" s="97"/>
      <c r="AM113" s="97"/>
      <c r="AN113" s="97"/>
      <c r="AO113" s="97"/>
      <c r="AP113" s="97"/>
      <c r="AQ113" s="97"/>
      <c r="AR113" s="97"/>
      <c r="AS113" s="97"/>
      <c r="AT113" s="97"/>
      <c r="AU113" s="97"/>
      <c r="AV113" s="97"/>
      <c r="AW113" s="97"/>
      <c r="AX113" s="97"/>
      <c r="AY113" s="97"/>
      <c r="AZ113" s="97"/>
      <c r="BA113" s="97"/>
      <c r="BB113" s="97"/>
      <c r="BC113" s="97"/>
      <c r="BD113" s="97"/>
      <c r="BE113" s="97"/>
      <c r="BF113" s="97"/>
      <c r="BG113" s="97"/>
      <c r="BH113" s="97"/>
      <c r="BI113" s="97"/>
      <c r="BJ113" s="97"/>
      <c r="BK113" s="97"/>
      <c r="BL113" s="97"/>
      <c r="BM113" s="97"/>
      <c r="BN113" s="97"/>
      <c r="BO113" s="97"/>
      <c r="BP113" s="97"/>
      <c r="BQ113" s="97"/>
      <c r="BR113" s="97"/>
      <c r="BS113" s="97"/>
      <c r="BT113" s="97"/>
      <c r="BU113" s="97"/>
      <c r="BV113" s="97"/>
      <c r="BW113" s="97"/>
      <c r="BX113" s="97"/>
      <c r="BY113" s="97"/>
      <c r="BZ113" s="97"/>
      <c r="CA113" s="97"/>
      <c r="CB113" s="97"/>
      <c r="CC113" s="97"/>
      <c r="CD113" s="97"/>
      <c r="CE113" s="97"/>
      <c r="CF113" s="97"/>
      <c r="CG113" s="97"/>
      <c r="CH113" s="97"/>
      <c r="CI113" s="97"/>
      <c r="CJ113" s="97"/>
      <c r="CK113" s="97"/>
      <c r="CL113" s="97"/>
      <c r="CM113" s="97"/>
      <c r="CN113" s="97"/>
      <c r="CO113" s="97"/>
      <c r="CP113" s="97"/>
      <c r="CQ113" s="97"/>
      <c r="CR113" s="97"/>
      <c r="CS113" s="97"/>
      <c r="CT113" s="97"/>
      <c r="CU113" s="97"/>
      <c r="CV113" s="97"/>
      <c r="CW113" s="97"/>
      <c r="CX113" s="97"/>
      <c r="CY113" s="97"/>
      <c r="CZ113" s="97"/>
      <c r="DA113" s="97"/>
      <c r="DB113" s="97"/>
      <c r="DC113" s="97"/>
      <c r="DD113" s="97"/>
      <c r="DE113" s="97"/>
      <c r="DF113" s="97"/>
      <c r="DG113" s="97"/>
      <c r="DH113" s="97"/>
      <c r="DI113" s="97"/>
      <c r="DJ113" s="97"/>
      <c r="DK113" s="97"/>
      <c r="DL113" s="97"/>
      <c r="DM113" s="97"/>
      <c r="DN113" s="97"/>
      <c r="DO113" s="97"/>
      <c r="DP113" s="97"/>
      <c r="DQ113" s="97"/>
      <c r="DR113" s="97"/>
      <c r="DS113" s="97"/>
      <c r="DT113" s="97"/>
      <c r="DU113" s="97"/>
      <c r="DV113" s="97"/>
      <c r="DW113" s="97"/>
      <c r="DX113" s="97"/>
      <c r="DY113" s="97"/>
      <c r="DZ113" s="97"/>
      <c r="EA113" s="97"/>
      <c r="EB113" s="97"/>
      <c r="EC113" s="97"/>
      <c r="ED113" s="97"/>
      <c r="EE113" s="97"/>
      <c r="EF113" s="97"/>
      <c r="EG113" s="97"/>
      <c r="EH113" s="97"/>
      <c r="EI113" s="97"/>
      <c r="EJ113" s="97"/>
      <c r="EK113" s="97"/>
      <c r="EL113" s="97"/>
      <c r="EM113" s="97"/>
      <c r="EN113" s="97"/>
      <c r="EO113" s="97"/>
      <c r="EP113" s="97"/>
      <c r="EQ113" s="97"/>
      <c r="ER113" s="97"/>
      <c r="ES113" s="97"/>
      <c r="ET113" s="97"/>
      <c r="EU113" s="97"/>
      <c r="EV113" s="97"/>
      <c r="EW113" s="97"/>
      <c r="EX113" s="97"/>
      <c r="EY113" s="97"/>
      <c r="EZ113" s="97"/>
      <c r="FA113" s="97"/>
      <c r="FB113" s="97"/>
      <c r="FC113" s="97"/>
      <c r="FD113" s="97"/>
      <c r="FE113" s="97"/>
      <c r="FF113" s="97"/>
      <c r="FG113" s="97"/>
      <c r="FH113" s="97"/>
      <c r="FI113" s="97"/>
      <c r="FJ113" s="97"/>
      <c r="FK113" s="97"/>
      <c r="FL113" s="97"/>
      <c r="FM113" s="97"/>
      <c r="FN113" s="97"/>
      <c r="FO113" s="97"/>
      <c r="FP113" s="97"/>
      <c r="FQ113" s="97"/>
      <c r="FR113" s="97"/>
      <c r="FS113" s="97"/>
      <c r="FT113" s="97"/>
      <c r="FU113" s="97"/>
      <c r="FV113" s="97"/>
      <c r="FW113" s="97"/>
      <c r="FX113" s="97"/>
      <c r="FY113" s="97"/>
      <c r="FZ113" s="97"/>
      <c r="GA113" s="97"/>
      <c r="GB113" s="97"/>
      <c r="GC113" s="97"/>
      <c r="GD113" s="97"/>
      <c r="GE113" s="97"/>
      <c r="GF113" s="97"/>
      <c r="GG113" s="97"/>
      <c r="GH113" s="97"/>
      <c r="GI113" s="97"/>
      <c r="GJ113" s="97"/>
      <c r="GK113" s="97"/>
      <c r="GL113" s="97"/>
      <c r="GM113" s="97"/>
      <c r="GN113" s="97"/>
      <c r="GO113" s="97"/>
      <c r="GP113" s="97"/>
      <c r="GQ113" s="97"/>
      <c r="GR113" s="97"/>
      <c r="GS113" s="97"/>
      <c r="GT113" s="97"/>
      <c r="GU113" s="97"/>
      <c r="GV113" s="97"/>
      <c r="GW113" s="97"/>
      <c r="GX113" s="97"/>
      <c r="GY113" s="97"/>
      <c r="GZ113" s="97"/>
      <c r="HA113" s="97"/>
      <c r="HB113" s="97"/>
      <c r="HC113" s="97"/>
      <c r="HD113" s="97"/>
      <c r="HE113" s="97"/>
      <c r="HF113" s="97"/>
      <c r="HG113" s="97"/>
      <c r="HH113" s="97"/>
      <c r="HI113" s="97"/>
      <c r="HJ113" s="97"/>
      <c r="HK113" s="97"/>
      <c r="HL113" s="97"/>
      <c r="HM113" s="97"/>
      <c r="HN113" s="97"/>
      <c r="HO113" s="97"/>
      <c r="HP113" s="97"/>
      <c r="HQ113" s="97"/>
      <c r="HR113" s="97"/>
      <c r="HS113" s="97"/>
      <c r="HT113" s="97"/>
      <c r="HU113" s="97"/>
      <c r="HV113" s="97"/>
      <c r="HW113" s="97"/>
      <c r="HX113" s="97"/>
      <c r="HY113" s="97"/>
      <c r="HZ113" s="97"/>
      <c r="IA113" s="97"/>
      <c r="IB113" s="97"/>
      <c r="IC113" s="97"/>
      <c r="ID113" s="97"/>
      <c r="IE113" s="97"/>
      <c r="IF113" s="97"/>
      <c r="IG113" s="97"/>
      <c r="IH113" s="97"/>
      <c r="II113" s="97"/>
      <c r="IJ113" s="97"/>
      <c r="IK113" s="97"/>
      <c r="IL113" s="97"/>
      <c r="IM113" s="97"/>
      <c r="IN113" s="97"/>
      <c r="IO113" s="97"/>
      <c r="IP113" s="97"/>
      <c r="IQ113" s="97"/>
      <c r="IR113" s="97"/>
      <c r="IS113" s="97"/>
      <c r="IT113" s="97"/>
      <c r="IU113" s="97"/>
      <c r="IV113" s="97"/>
      <c r="IW113" s="97"/>
    </row>
    <row r="114" spans="1:257" s="154" customFormat="1" ht="18" customHeight="1" x14ac:dyDescent="0.35">
      <c r="A114" s="162">
        <v>99</v>
      </c>
      <c r="B114" s="630"/>
      <c r="C114" s="98"/>
      <c r="D114" s="909" t="s">
        <v>617</v>
      </c>
      <c r="E114" s="105"/>
      <c r="F114" s="105"/>
      <c r="G114" s="631"/>
      <c r="H114" s="191"/>
      <c r="I114" s="524"/>
      <c r="J114" s="524"/>
      <c r="K114" s="925"/>
      <c r="L114" s="524"/>
      <c r="M114" s="524"/>
      <c r="N114" s="927"/>
      <c r="O114" s="538"/>
      <c r="P114" s="920">
        <f>SUM(I114:N114)</f>
        <v>0</v>
      </c>
      <c r="Q114" s="632"/>
      <c r="R114" s="97"/>
      <c r="S114" s="97"/>
      <c r="T114" s="97"/>
      <c r="U114" s="97"/>
      <c r="V114" s="97"/>
      <c r="W114" s="97"/>
      <c r="X114" s="97"/>
      <c r="Y114" s="97"/>
      <c r="Z114" s="97"/>
      <c r="AA114" s="97"/>
      <c r="AB114" s="97"/>
      <c r="AC114" s="97"/>
      <c r="AD114" s="97"/>
      <c r="AE114" s="97"/>
      <c r="AF114" s="97"/>
      <c r="AG114" s="97"/>
      <c r="AH114" s="97"/>
      <c r="AI114" s="97"/>
      <c r="AJ114" s="97"/>
      <c r="AK114" s="97"/>
      <c r="AL114" s="97"/>
      <c r="AM114" s="97"/>
      <c r="AN114" s="97"/>
      <c r="AO114" s="97"/>
      <c r="AP114" s="97"/>
      <c r="AQ114" s="97"/>
      <c r="AR114" s="97"/>
      <c r="AS114" s="97"/>
      <c r="AT114" s="97"/>
      <c r="AU114" s="97"/>
      <c r="AV114" s="97"/>
      <c r="AW114" s="97"/>
      <c r="AX114" s="97"/>
      <c r="AY114" s="97"/>
      <c r="AZ114" s="97"/>
      <c r="BA114" s="97"/>
      <c r="BB114" s="97"/>
      <c r="BC114" s="97"/>
      <c r="BD114" s="97"/>
      <c r="BE114" s="97"/>
      <c r="BF114" s="97"/>
      <c r="BG114" s="97"/>
      <c r="BH114" s="97"/>
      <c r="BI114" s="97"/>
      <c r="BJ114" s="97"/>
      <c r="BK114" s="97"/>
      <c r="BL114" s="97"/>
      <c r="BM114" s="97"/>
      <c r="BN114" s="97"/>
      <c r="BO114" s="97"/>
      <c r="BP114" s="97"/>
      <c r="BQ114" s="97"/>
      <c r="BR114" s="97"/>
      <c r="BS114" s="97"/>
      <c r="BT114" s="97"/>
      <c r="BU114" s="97"/>
      <c r="BV114" s="97"/>
      <c r="BW114" s="97"/>
      <c r="BX114" s="97"/>
      <c r="BY114" s="97"/>
      <c r="BZ114" s="97"/>
      <c r="CA114" s="97"/>
      <c r="CB114" s="97"/>
      <c r="CC114" s="97"/>
      <c r="CD114" s="97"/>
      <c r="CE114" s="97"/>
      <c r="CF114" s="97"/>
      <c r="CG114" s="97"/>
      <c r="CH114" s="97"/>
      <c r="CI114" s="97"/>
      <c r="CJ114" s="97"/>
      <c r="CK114" s="97"/>
      <c r="CL114" s="97"/>
      <c r="CM114" s="97"/>
      <c r="CN114" s="97"/>
      <c r="CO114" s="97"/>
      <c r="CP114" s="97"/>
      <c r="CQ114" s="97"/>
      <c r="CR114" s="97"/>
      <c r="CS114" s="97"/>
      <c r="CT114" s="97"/>
      <c r="CU114" s="97"/>
      <c r="CV114" s="97"/>
      <c r="CW114" s="97"/>
      <c r="CX114" s="97"/>
      <c r="CY114" s="97"/>
      <c r="CZ114" s="97"/>
      <c r="DA114" s="97"/>
      <c r="DB114" s="97"/>
      <c r="DC114" s="97"/>
      <c r="DD114" s="97"/>
      <c r="DE114" s="97"/>
      <c r="DF114" s="97"/>
      <c r="DG114" s="97"/>
      <c r="DH114" s="97"/>
      <c r="DI114" s="97"/>
      <c r="DJ114" s="97"/>
      <c r="DK114" s="97"/>
      <c r="DL114" s="97"/>
      <c r="DM114" s="97"/>
      <c r="DN114" s="97"/>
      <c r="DO114" s="97"/>
      <c r="DP114" s="97"/>
      <c r="DQ114" s="97"/>
      <c r="DR114" s="97"/>
      <c r="DS114" s="97"/>
      <c r="DT114" s="97"/>
      <c r="DU114" s="97"/>
      <c r="DV114" s="97"/>
      <c r="DW114" s="97"/>
      <c r="DX114" s="97"/>
      <c r="DY114" s="97"/>
      <c r="DZ114" s="97"/>
      <c r="EA114" s="97"/>
      <c r="EB114" s="97"/>
      <c r="EC114" s="97"/>
      <c r="ED114" s="97"/>
      <c r="EE114" s="97"/>
      <c r="EF114" s="97"/>
      <c r="EG114" s="97"/>
      <c r="EH114" s="97"/>
      <c r="EI114" s="97"/>
      <c r="EJ114" s="97"/>
      <c r="EK114" s="97"/>
      <c r="EL114" s="97"/>
      <c r="EM114" s="97"/>
      <c r="EN114" s="97"/>
      <c r="EO114" s="97"/>
      <c r="EP114" s="97"/>
      <c r="EQ114" s="97"/>
      <c r="ER114" s="97"/>
      <c r="ES114" s="97"/>
      <c r="ET114" s="97"/>
      <c r="EU114" s="97"/>
      <c r="EV114" s="97"/>
      <c r="EW114" s="97"/>
      <c r="EX114" s="97"/>
      <c r="EY114" s="97"/>
      <c r="EZ114" s="97"/>
      <c r="FA114" s="97"/>
      <c r="FB114" s="97"/>
      <c r="FC114" s="97"/>
      <c r="FD114" s="97"/>
      <c r="FE114" s="97"/>
      <c r="FF114" s="97"/>
      <c r="FG114" s="97"/>
      <c r="FH114" s="97"/>
      <c r="FI114" s="97"/>
      <c r="FJ114" s="97"/>
      <c r="FK114" s="97"/>
      <c r="FL114" s="97"/>
      <c r="FM114" s="97"/>
      <c r="FN114" s="97"/>
      <c r="FO114" s="97"/>
      <c r="FP114" s="97"/>
      <c r="FQ114" s="97"/>
      <c r="FR114" s="97"/>
      <c r="FS114" s="97"/>
      <c r="FT114" s="97"/>
      <c r="FU114" s="97"/>
      <c r="FV114" s="97"/>
      <c r="FW114" s="97"/>
      <c r="FX114" s="97"/>
      <c r="FY114" s="97"/>
      <c r="FZ114" s="97"/>
      <c r="GA114" s="97"/>
      <c r="GB114" s="97"/>
      <c r="GC114" s="97"/>
      <c r="GD114" s="97"/>
      <c r="GE114" s="97"/>
      <c r="GF114" s="97"/>
      <c r="GG114" s="97"/>
      <c r="GH114" s="97"/>
      <c r="GI114" s="97"/>
      <c r="GJ114" s="97"/>
      <c r="GK114" s="97"/>
      <c r="GL114" s="97"/>
      <c r="GM114" s="97"/>
      <c r="GN114" s="97"/>
      <c r="GO114" s="97"/>
      <c r="GP114" s="97"/>
      <c r="GQ114" s="97"/>
      <c r="GR114" s="97"/>
      <c r="GS114" s="97"/>
      <c r="GT114" s="97"/>
      <c r="GU114" s="97"/>
      <c r="GV114" s="97"/>
      <c r="GW114" s="97"/>
      <c r="GX114" s="97"/>
      <c r="GY114" s="97"/>
      <c r="GZ114" s="97"/>
      <c r="HA114" s="97"/>
      <c r="HB114" s="97"/>
      <c r="HC114" s="97"/>
      <c r="HD114" s="97"/>
      <c r="HE114" s="97"/>
      <c r="HF114" s="97"/>
      <c r="HG114" s="97"/>
      <c r="HH114" s="97"/>
      <c r="HI114" s="97"/>
      <c r="HJ114" s="97"/>
      <c r="HK114" s="97"/>
      <c r="HL114" s="97"/>
      <c r="HM114" s="97"/>
      <c r="HN114" s="97"/>
      <c r="HO114" s="97"/>
      <c r="HP114" s="97"/>
      <c r="HQ114" s="97"/>
      <c r="HR114" s="97"/>
      <c r="HS114" s="97"/>
      <c r="HT114" s="97"/>
      <c r="HU114" s="97"/>
      <c r="HV114" s="97"/>
      <c r="HW114" s="97"/>
      <c r="HX114" s="97"/>
      <c r="HY114" s="97"/>
      <c r="HZ114" s="97"/>
      <c r="IA114" s="97"/>
      <c r="IB114" s="97"/>
      <c r="IC114" s="97"/>
      <c r="ID114" s="97"/>
      <c r="IE114" s="97"/>
      <c r="IF114" s="97"/>
      <c r="IG114" s="97"/>
      <c r="IH114" s="97"/>
      <c r="II114" s="97"/>
      <c r="IJ114" s="97"/>
      <c r="IK114" s="97"/>
      <c r="IL114" s="97"/>
      <c r="IM114" s="97"/>
      <c r="IN114" s="97"/>
      <c r="IO114" s="97"/>
      <c r="IP114" s="97"/>
      <c r="IQ114" s="97"/>
      <c r="IR114" s="97"/>
      <c r="IS114" s="97"/>
      <c r="IT114" s="97"/>
      <c r="IU114" s="97"/>
      <c r="IV114" s="97"/>
      <c r="IW114" s="97"/>
    </row>
    <row r="115" spans="1:257" s="154" customFormat="1" ht="18" customHeight="1" x14ac:dyDescent="0.35">
      <c r="A115" s="162">
        <v>100</v>
      </c>
      <c r="B115" s="537"/>
      <c r="C115" s="513"/>
      <c r="D115" s="912" t="s">
        <v>873</v>
      </c>
      <c r="E115" s="205"/>
      <c r="F115" s="205"/>
      <c r="G115" s="538"/>
      <c r="H115" s="207"/>
      <c r="I115" s="914"/>
      <c r="J115" s="914"/>
      <c r="K115" s="914">
        <f>SUM(K113:K114)</f>
        <v>5000</v>
      </c>
      <c r="L115" s="914"/>
      <c r="M115" s="914"/>
      <c r="N115" s="915"/>
      <c r="O115" s="538"/>
      <c r="P115" s="919">
        <f>SUM(I115:O115)</f>
        <v>5000</v>
      </c>
      <c r="Q115" s="894"/>
      <c r="R115" s="97"/>
      <c r="S115" s="97"/>
      <c r="T115" s="97"/>
      <c r="U115" s="97"/>
      <c r="V115" s="97"/>
      <c r="W115" s="97"/>
      <c r="X115" s="97"/>
      <c r="Y115" s="97"/>
      <c r="Z115" s="97"/>
      <c r="AA115" s="97"/>
      <c r="AB115" s="97"/>
      <c r="AC115" s="97"/>
      <c r="AD115" s="97"/>
      <c r="AE115" s="97"/>
      <c r="AF115" s="97"/>
      <c r="AG115" s="97"/>
      <c r="AH115" s="97"/>
      <c r="AI115" s="97"/>
      <c r="AJ115" s="97"/>
      <c r="AK115" s="97"/>
      <c r="AL115" s="97"/>
      <c r="AM115" s="97"/>
      <c r="AN115" s="97"/>
      <c r="AO115" s="97"/>
      <c r="AP115" s="97"/>
      <c r="AQ115" s="97"/>
      <c r="AR115" s="97"/>
      <c r="AS115" s="97"/>
      <c r="AT115" s="97"/>
      <c r="AU115" s="97"/>
      <c r="AV115" s="97"/>
      <c r="AW115" s="97"/>
      <c r="AX115" s="97"/>
      <c r="AY115" s="97"/>
      <c r="AZ115" s="97"/>
      <c r="BA115" s="97"/>
      <c r="BB115" s="97"/>
      <c r="BC115" s="97"/>
      <c r="BD115" s="97"/>
      <c r="BE115" s="97"/>
      <c r="BF115" s="97"/>
      <c r="BG115" s="97"/>
      <c r="BH115" s="97"/>
      <c r="BI115" s="97"/>
      <c r="BJ115" s="97"/>
      <c r="BK115" s="97"/>
      <c r="BL115" s="97"/>
      <c r="BM115" s="97"/>
      <c r="BN115" s="97"/>
      <c r="BO115" s="97"/>
      <c r="BP115" s="97"/>
      <c r="BQ115" s="97"/>
      <c r="BR115" s="97"/>
      <c r="BS115" s="97"/>
      <c r="BT115" s="97"/>
      <c r="BU115" s="97"/>
      <c r="BV115" s="97"/>
      <c r="BW115" s="97"/>
      <c r="BX115" s="97"/>
      <c r="BY115" s="97"/>
      <c r="BZ115" s="97"/>
      <c r="CA115" s="97"/>
      <c r="CB115" s="97"/>
      <c r="CC115" s="97"/>
      <c r="CD115" s="97"/>
      <c r="CE115" s="97"/>
      <c r="CF115" s="97"/>
      <c r="CG115" s="97"/>
      <c r="CH115" s="97"/>
      <c r="CI115" s="97"/>
      <c r="CJ115" s="97"/>
      <c r="CK115" s="97"/>
      <c r="CL115" s="97"/>
      <c r="CM115" s="97"/>
      <c r="CN115" s="97"/>
      <c r="CO115" s="97"/>
      <c r="CP115" s="97"/>
      <c r="CQ115" s="97"/>
      <c r="CR115" s="97"/>
      <c r="CS115" s="97"/>
      <c r="CT115" s="97"/>
      <c r="CU115" s="97"/>
      <c r="CV115" s="97"/>
      <c r="CW115" s="97"/>
      <c r="CX115" s="97"/>
      <c r="CY115" s="97"/>
      <c r="CZ115" s="97"/>
      <c r="DA115" s="97"/>
      <c r="DB115" s="97"/>
      <c r="DC115" s="97"/>
      <c r="DD115" s="97"/>
      <c r="DE115" s="97"/>
      <c r="DF115" s="97"/>
      <c r="DG115" s="97"/>
      <c r="DH115" s="97"/>
      <c r="DI115" s="97"/>
      <c r="DJ115" s="97"/>
      <c r="DK115" s="97"/>
      <c r="DL115" s="97"/>
      <c r="DM115" s="97"/>
      <c r="DN115" s="97"/>
      <c r="DO115" s="97"/>
      <c r="DP115" s="97"/>
      <c r="DQ115" s="97"/>
      <c r="DR115" s="97"/>
      <c r="DS115" s="97"/>
      <c r="DT115" s="97"/>
      <c r="DU115" s="97"/>
      <c r="DV115" s="97"/>
      <c r="DW115" s="97"/>
      <c r="DX115" s="97"/>
      <c r="DY115" s="97"/>
      <c r="DZ115" s="97"/>
      <c r="EA115" s="97"/>
      <c r="EB115" s="97"/>
      <c r="EC115" s="97"/>
      <c r="ED115" s="97"/>
      <c r="EE115" s="97"/>
      <c r="EF115" s="97"/>
      <c r="EG115" s="97"/>
      <c r="EH115" s="97"/>
      <c r="EI115" s="97"/>
      <c r="EJ115" s="97"/>
      <c r="EK115" s="97"/>
      <c r="EL115" s="97"/>
      <c r="EM115" s="97"/>
      <c r="EN115" s="97"/>
      <c r="EO115" s="97"/>
      <c r="EP115" s="97"/>
      <c r="EQ115" s="97"/>
      <c r="ER115" s="97"/>
      <c r="ES115" s="97"/>
      <c r="ET115" s="97"/>
      <c r="EU115" s="97"/>
      <c r="EV115" s="97"/>
      <c r="EW115" s="97"/>
      <c r="EX115" s="97"/>
      <c r="EY115" s="97"/>
      <c r="EZ115" s="97"/>
      <c r="FA115" s="97"/>
      <c r="FB115" s="97"/>
      <c r="FC115" s="97"/>
      <c r="FD115" s="97"/>
      <c r="FE115" s="97"/>
      <c r="FF115" s="97"/>
      <c r="FG115" s="97"/>
      <c r="FH115" s="97"/>
      <c r="FI115" s="97"/>
      <c r="FJ115" s="97"/>
      <c r="FK115" s="97"/>
      <c r="FL115" s="97"/>
      <c r="FM115" s="97"/>
      <c r="FN115" s="97"/>
      <c r="FO115" s="97"/>
      <c r="FP115" s="97"/>
      <c r="FQ115" s="97"/>
      <c r="FR115" s="97"/>
      <c r="FS115" s="97"/>
      <c r="FT115" s="97"/>
      <c r="FU115" s="97"/>
      <c r="FV115" s="97"/>
      <c r="FW115" s="97"/>
      <c r="FX115" s="97"/>
      <c r="FY115" s="97"/>
      <c r="FZ115" s="97"/>
      <c r="GA115" s="97"/>
      <c r="GB115" s="97"/>
      <c r="GC115" s="97"/>
      <c r="GD115" s="97"/>
      <c r="GE115" s="97"/>
      <c r="GF115" s="97"/>
      <c r="GG115" s="97"/>
      <c r="GH115" s="97"/>
      <c r="GI115" s="97"/>
      <c r="GJ115" s="97"/>
      <c r="GK115" s="97"/>
      <c r="GL115" s="97"/>
      <c r="GM115" s="97"/>
      <c r="GN115" s="97"/>
      <c r="GO115" s="97"/>
      <c r="GP115" s="97"/>
      <c r="GQ115" s="97"/>
      <c r="GR115" s="97"/>
      <c r="GS115" s="97"/>
      <c r="GT115" s="97"/>
      <c r="GU115" s="97"/>
      <c r="GV115" s="97"/>
      <c r="GW115" s="97"/>
      <c r="GX115" s="97"/>
      <c r="GY115" s="97"/>
      <c r="GZ115" s="97"/>
      <c r="HA115" s="97"/>
      <c r="HB115" s="97"/>
      <c r="HC115" s="97"/>
      <c r="HD115" s="97"/>
      <c r="HE115" s="97"/>
      <c r="HF115" s="97"/>
      <c r="HG115" s="97"/>
      <c r="HH115" s="97"/>
      <c r="HI115" s="97"/>
      <c r="HJ115" s="97"/>
      <c r="HK115" s="97"/>
      <c r="HL115" s="97"/>
      <c r="HM115" s="97"/>
      <c r="HN115" s="97"/>
      <c r="HO115" s="97"/>
      <c r="HP115" s="97"/>
      <c r="HQ115" s="97"/>
      <c r="HR115" s="97"/>
      <c r="HS115" s="97"/>
      <c r="HT115" s="97"/>
      <c r="HU115" s="97"/>
      <c r="HV115" s="97"/>
      <c r="HW115" s="97"/>
      <c r="HX115" s="97"/>
      <c r="HY115" s="97"/>
      <c r="HZ115" s="97"/>
      <c r="IA115" s="97"/>
      <c r="IB115" s="97"/>
      <c r="IC115" s="97"/>
      <c r="ID115" s="97"/>
      <c r="IE115" s="97"/>
      <c r="IF115" s="97"/>
      <c r="IG115" s="97"/>
      <c r="IH115" s="97"/>
      <c r="II115" s="97"/>
      <c r="IJ115" s="97"/>
      <c r="IK115" s="97"/>
      <c r="IL115" s="97"/>
      <c r="IM115" s="97"/>
      <c r="IN115" s="97"/>
      <c r="IO115" s="97"/>
      <c r="IP115" s="97"/>
      <c r="IQ115" s="97"/>
      <c r="IR115" s="97"/>
      <c r="IS115" s="97"/>
      <c r="IT115" s="97"/>
      <c r="IU115" s="97"/>
      <c r="IV115" s="97"/>
      <c r="IW115" s="97"/>
    </row>
    <row r="116" spans="1:257" s="154" customFormat="1" ht="36" customHeight="1" x14ac:dyDescent="0.35">
      <c r="A116" s="162">
        <v>101</v>
      </c>
      <c r="B116" s="537"/>
      <c r="C116" s="98">
        <v>37</v>
      </c>
      <c r="D116" s="99" t="s">
        <v>780</v>
      </c>
      <c r="E116" s="105">
        <f>F116+G116+P119</f>
        <v>39000</v>
      </c>
      <c r="F116" s="105"/>
      <c r="G116" s="631"/>
      <c r="H116" s="191" t="s">
        <v>23</v>
      </c>
      <c r="I116" s="524"/>
      <c r="J116" s="524"/>
      <c r="K116" s="524"/>
      <c r="L116" s="524"/>
      <c r="M116" s="524"/>
      <c r="N116" s="927"/>
      <c r="O116" s="631"/>
      <c r="P116" s="916"/>
      <c r="Q116" s="632"/>
      <c r="R116" s="97"/>
      <c r="S116" s="97"/>
      <c r="T116" s="97"/>
      <c r="U116" s="97"/>
      <c r="V116" s="97"/>
      <c r="W116" s="97"/>
      <c r="X116" s="97"/>
      <c r="Y116" s="97"/>
      <c r="Z116" s="97"/>
      <c r="AA116" s="97"/>
      <c r="AB116" s="97"/>
      <c r="AC116" s="97"/>
      <c r="AD116" s="97"/>
      <c r="AE116" s="97"/>
      <c r="AF116" s="97"/>
      <c r="AG116" s="97"/>
      <c r="AH116" s="97"/>
      <c r="AI116" s="97"/>
      <c r="AJ116" s="97"/>
      <c r="AK116" s="97"/>
      <c r="AL116" s="97"/>
      <c r="AM116" s="97"/>
      <c r="AN116" s="97"/>
      <c r="AO116" s="97"/>
      <c r="AP116" s="97"/>
      <c r="AQ116" s="97"/>
      <c r="AR116" s="97"/>
      <c r="AS116" s="97"/>
      <c r="AT116" s="97"/>
      <c r="AU116" s="97"/>
      <c r="AV116" s="97"/>
      <c r="AW116" s="97"/>
      <c r="AX116" s="97"/>
      <c r="AY116" s="97"/>
      <c r="AZ116" s="97"/>
      <c r="BA116" s="97"/>
      <c r="BB116" s="97"/>
      <c r="BC116" s="97"/>
      <c r="BD116" s="97"/>
      <c r="BE116" s="97"/>
      <c r="BF116" s="97"/>
      <c r="BG116" s="97"/>
      <c r="BH116" s="97"/>
      <c r="BI116" s="97"/>
      <c r="BJ116" s="97"/>
      <c r="BK116" s="97"/>
      <c r="BL116" s="97"/>
      <c r="BM116" s="97"/>
      <c r="BN116" s="97"/>
      <c r="BO116" s="97"/>
      <c r="BP116" s="97"/>
      <c r="BQ116" s="97"/>
      <c r="BR116" s="97"/>
      <c r="BS116" s="97"/>
      <c r="BT116" s="97"/>
      <c r="BU116" s="97"/>
      <c r="BV116" s="97"/>
      <c r="BW116" s="97"/>
      <c r="BX116" s="97"/>
      <c r="BY116" s="97"/>
      <c r="BZ116" s="97"/>
      <c r="CA116" s="97"/>
      <c r="CB116" s="97"/>
      <c r="CC116" s="97"/>
      <c r="CD116" s="97"/>
      <c r="CE116" s="97"/>
      <c r="CF116" s="97"/>
      <c r="CG116" s="97"/>
      <c r="CH116" s="97"/>
      <c r="CI116" s="97"/>
      <c r="CJ116" s="97"/>
      <c r="CK116" s="97"/>
      <c r="CL116" s="97"/>
      <c r="CM116" s="97"/>
      <c r="CN116" s="97"/>
      <c r="CO116" s="97"/>
      <c r="CP116" s="97"/>
      <c r="CQ116" s="97"/>
      <c r="CR116" s="97"/>
      <c r="CS116" s="97"/>
      <c r="CT116" s="97"/>
      <c r="CU116" s="97"/>
      <c r="CV116" s="97"/>
      <c r="CW116" s="97"/>
      <c r="CX116" s="97"/>
      <c r="CY116" s="97"/>
      <c r="CZ116" s="97"/>
      <c r="DA116" s="97"/>
      <c r="DB116" s="97"/>
      <c r="DC116" s="97"/>
      <c r="DD116" s="97"/>
      <c r="DE116" s="97"/>
      <c r="DF116" s="97"/>
      <c r="DG116" s="97"/>
      <c r="DH116" s="97"/>
      <c r="DI116" s="97"/>
      <c r="DJ116" s="97"/>
      <c r="DK116" s="97"/>
      <c r="DL116" s="97"/>
      <c r="DM116" s="97"/>
      <c r="DN116" s="97"/>
      <c r="DO116" s="97"/>
      <c r="DP116" s="97"/>
      <c r="DQ116" s="97"/>
      <c r="DR116" s="97"/>
      <c r="DS116" s="97"/>
      <c r="DT116" s="97"/>
      <c r="DU116" s="97"/>
      <c r="DV116" s="97"/>
      <c r="DW116" s="97"/>
      <c r="DX116" s="97"/>
      <c r="DY116" s="97"/>
      <c r="DZ116" s="97"/>
      <c r="EA116" s="97"/>
      <c r="EB116" s="97"/>
      <c r="EC116" s="97"/>
      <c r="ED116" s="97"/>
      <c r="EE116" s="97"/>
      <c r="EF116" s="97"/>
      <c r="EG116" s="97"/>
      <c r="EH116" s="97"/>
      <c r="EI116" s="97"/>
      <c r="EJ116" s="97"/>
      <c r="EK116" s="97"/>
      <c r="EL116" s="97"/>
      <c r="EM116" s="97"/>
      <c r="EN116" s="97"/>
      <c r="EO116" s="97"/>
      <c r="EP116" s="97"/>
      <c r="EQ116" s="97"/>
      <c r="ER116" s="97"/>
      <c r="ES116" s="97"/>
      <c r="ET116" s="97"/>
      <c r="EU116" s="97"/>
      <c r="EV116" s="97"/>
      <c r="EW116" s="97"/>
      <c r="EX116" s="97"/>
      <c r="EY116" s="97"/>
      <c r="EZ116" s="97"/>
      <c r="FA116" s="97"/>
      <c r="FB116" s="97"/>
      <c r="FC116" s="97"/>
      <c r="FD116" s="97"/>
      <c r="FE116" s="97"/>
      <c r="FF116" s="97"/>
      <c r="FG116" s="97"/>
      <c r="FH116" s="97"/>
      <c r="FI116" s="97"/>
      <c r="FJ116" s="97"/>
      <c r="FK116" s="97"/>
      <c r="FL116" s="97"/>
      <c r="FM116" s="97"/>
      <c r="FN116" s="97"/>
      <c r="FO116" s="97"/>
      <c r="FP116" s="97"/>
      <c r="FQ116" s="97"/>
      <c r="FR116" s="97"/>
      <c r="FS116" s="97"/>
      <c r="FT116" s="97"/>
      <c r="FU116" s="97"/>
      <c r="FV116" s="97"/>
      <c r="FW116" s="97"/>
      <c r="FX116" s="97"/>
      <c r="FY116" s="97"/>
      <c r="FZ116" s="97"/>
      <c r="GA116" s="97"/>
      <c r="GB116" s="97"/>
      <c r="GC116" s="97"/>
      <c r="GD116" s="97"/>
      <c r="GE116" s="97"/>
      <c r="GF116" s="97"/>
      <c r="GG116" s="97"/>
      <c r="GH116" s="97"/>
      <c r="GI116" s="97"/>
      <c r="GJ116" s="97"/>
      <c r="GK116" s="97"/>
      <c r="GL116" s="97"/>
      <c r="GM116" s="97"/>
      <c r="GN116" s="97"/>
      <c r="GO116" s="97"/>
      <c r="GP116" s="97"/>
      <c r="GQ116" s="97"/>
      <c r="GR116" s="97"/>
      <c r="GS116" s="97"/>
      <c r="GT116" s="97"/>
      <c r="GU116" s="97"/>
      <c r="GV116" s="97"/>
      <c r="GW116" s="97"/>
      <c r="GX116" s="97"/>
      <c r="GY116" s="97"/>
      <c r="GZ116" s="97"/>
      <c r="HA116" s="97"/>
      <c r="HB116" s="97"/>
      <c r="HC116" s="97"/>
      <c r="HD116" s="97"/>
      <c r="HE116" s="97"/>
      <c r="HF116" s="97"/>
      <c r="HG116" s="97"/>
      <c r="HH116" s="97"/>
      <c r="HI116" s="97"/>
      <c r="HJ116" s="97"/>
      <c r="HK116" s="97"/>
      <c r="HL116" s="97"/>
      <c r="HM116" s="97"/>
      <c r="HN116" s="97"/>
      <c r="HO116" s="97"/>
      <c r="HP116" s="97"/>
      <c r="HQ116" s="97"/>
      <c r="HR116" s="97"/>
      <c r="HS116" s="97"/>
      <c r="HT116" s="97"/>
      <c r="HU116" s="97"/>
      <c r="HV116" s="97"/>
      <c r="HW116" s="97"/>
      <c r="HX116" s="97"/>
      <c r="HY116" s="97"/>
      <c r="HZ116" s="97"/>
      <c r="IA116" s="97"/>
      <c r="IB116" s="97"/>
      <c r="IC116" s="97"/>
      <c r="ID116" s="97"/>
      <c r="IE116" s="97"/>
      <c r="IF116" s="97"/>
      <c r="IG116" s="97"/>
      <c r="IH116" s="97"/>
      <c r="II116" s="97"/>
      <c r="IJ116" s="97"/>
      <c r="IK116" s="97"/>
      <c r="IL116" s="97"/>
      <c r="IM116" s="97"/>
      <c r="IN116" s="97"/>
      <c r="IO116" s="97"/>
      <c r="IP116" s="97"/>
      <c r="IQ116" s="97"/>
      <c r="IR116" s="97"/>
      <c r="IS116" s="97"/>
      <c r="IT116" s="97"/>
      <c r="IU116" s="97"/>
      <c r="IV116" s="97"/>
      <c r="IW116" s="97"/>
    </row>
    <row r="117" spans="1:257" s="154" customFormat="1" ht="18" customHeight="1" x14ac:dyDescent="0.35">
      <c r="A117" s="162">
        <v>102</v>
      </c>
      <c r="B117" s="537"/>
      <c r="C117" s="98"/>
      <c r="D117" s="910" t="s">
        <v>839</v>
      </c>
      <c r="E117" s="105"/>
      <c r="F117" s="105"/>
      <c r="G117" s="631"/>
      <c r="H117" s="191"/>
      <c r="I117" s="524"/>
      <c r="J117" s="524"/>
      <c r="K117" s="524"/>
      <c r="L117" s="524"/>
      <c r="M117" s="524"/>
      <c r="N117" s="927"/>
      <c r="O117" s="1241">
        <v>39000</v>
      </c>
      <c r="P117" s="919">
        <f>SUM(I117:O117)</f>
        <v>39000</v>
      </c>
      <c r="Q117" s="632"/>
      <c r="R117" s="97"/>
      <c r="S117" s="97"/>
      <c r="T117" s="97"/>
      <c r="U117" s="97"/>
      <c r="V117" s="97"/>
      <c r="W117" s="97"/>
      <c r="X117" s="97"/>
      <c r="Y117" s="97"/>
      <c r="Z117" s="97"/>
      <c r="AA117" s="97"/>
      <c r="AB117" s="97"/>
      <c r="AC117" s="97"/>
      <c r="AD117" s="97"/>
      <c r="AE117" s="97"/>
      <c r="AF117" s="97"/>
      <c r="AG117" s="97"/>
      <c r="AH117" s="97"/>
      <c r="AI117" s="97"/>
      <c r="AJ117" s="97"/>
      <c r="AK117" s="97"/>
      <c r="AL117" s="97"/>
      <c r="AM117" s="97"/>
      <c r="AN117" s="97"/>
      <c r="AO117" s="97"/>
      <c r="AP117" s="97"/>
      <c r="AQ117" s="97"/>
      <c r="AR117" s="97"/>
      <c r="AS117" s="97"/>
      <c r="AT117" s="97"/>
      <c r="AU117" s="97"/>
      <c r="AV117" s="97"/>
      <c r="AW117" s="97"/>
      <c r="AX117" s="97"/>
      <c r="AY117" s="97"/>
      <c r="AZ117" s="97"/>
      <c r="BA117" s="97"/>
      <c r="BB117" s="97"/>
      <c r="BC117" s="97"/>
      <c r="BD117" s="97"/>
      <c r="BE117" s="97"/>
      <c r="BF117" s="97"/>
      <c r="BG117" s="97"/>
      <c r="BH117" s="97"/>
      <c r="BI117" s="97"/>
      <c r="BJ117" s="97"/>
      <c r="BK117" s="97"/>
      <c r="BL117" s="97"/>
      <c r="BM117" s="97"/>
      <c r="BN117" s="97"/>
      <c r="BO117" s="97"/>
      <c r="BP117" s="97"/>
      <c r="BQ117" s="97"/>
      <c r="BR117" s="97"/>
      <c r="BS117" s="97"/>
      <c r="BT117" s="97"/>
      <c r="BU117" s="97"/>
      <c r="BV117" s="97"/>
      <c r="BW117" s="97"/>
      <c r="BX117" s="97"/>
      <c r="BY117" s="97"/>
      <c r="BZ117" s="97"/>
      <c r="CA117" s="97"/>
      <c r="CB117" s="97"/>
      <c r="CC117" s="97"/>
      <c r="CD117" s="97"/>
      <c r="CE117" s="97"/>
      <c r="CF117" s="97"/>
      <c r="CG117" s="97"/>
      <c r="CH117" s="97"/>
      <c r="CI117" s="97"/>
      <c r="CJ117" s="97"/>
      <c r="CK117" s="97"/>
      <c r="CL117" s="97"/>
      <c r="CM117" s="97"/>
      <c r="CN117" s="97"/>
      <c r="CO117" s="97"/>
      <c r="CP117" s="97"/>
      <c r="CQ117" s="97"/>
      <c r="CR117" s="97"/>
      <c r="CS117" s="97"/>
      <c r="CT117" s="97"/>
      <c r="CU117" s="97"/>
      <c r="CV117" s="97"/>
      <c r="CW117" s="97"/>
      <c r="CX117" s="97"/>
      <c r="CY117" s="97"/>
      <c r="CZ117" s="97"/>
      <c r="DA117" s="97"/>
      <c r="DB117" s="97"/>
      <c r="DC117" s="97"/>
      <c r="DD117" s="97"/>
      <c r="DE117" s="97"/>
      <c r="DF117" s="97"/>
      <c r="DG117" s="97"/>
      <c r="DH117" s="97"/>
      <c r="DI117" s="97"/>
      <c r="DJ117" s="97"/>
      <c r="DK117" s="97"/>
      <c r="DL117" s="97"/>
      <c r="DM117" s="97"/>
      <c r="DN117" s="97"/>
      <c r="DO117" s="97"/>
      <c r="DP117" s="97"/>
      <c r="DQ117" s="97"/>
      <c r="DR117" s="97"/>
      <c r="DS117" s="97"/>
      <c r="DT117" s="97"/>
      <c r="DU117" s="97"/>
      <c r="DV117" s="97"/>
      <c r="DW117" s="97"/>
      <c r="DX117" s="97"/>
      <c r="DY117" s="97"/>
      <c r="DZ117" s="97"/>
      <c r="EA117" s="97"/>
      <c r="EB117" s="97"/>
      <c r="EC117" s="97"/>
      <c r="ED117" s="97"/>
      <c r="EE117" s="97"/>
      <c r="EF117" s="97"/>
      <c r="EG117" s="97"/>
      <c r="EH117" s="97"/>
      <c r="EI117" s="97"/>
      <c r="EJ117" s="97"/>
      <c r="EK117" s="97"/>
      <c r="EL117" s="97"/>
      <c r="EM117" s="97"/>
      <c r="EN117" s="97"/>
      <c r="EO117" s="97"/>
      <c r="EP117" s="97"/>
      <c r="EQ117" s="97"/>
      <c r="ER117" s="97"/>
      <c r="ES117" s="97"/>
      <c r="ET117" s="97"/>
      <c r="EU117" s="97"/>
      <c r="EV117" s="97"/>
      <c r="EW117" s="97"/>
      <c r="EX117" s="97"/>
      <c r="EY117" s="97"/>
      <c r="EZ117" s="97"/>
      <c r="FA117" s="97"/>
      <c r="FB117" s="97"/>
      <c r="FC117" s="97"/>
      <c r="FD117" s="97"/>
      <c r="FE117" s="97"/>
      <c r="FF117" s="97"/>
      <c r="FG117" s="97"/>
      <c r="FH117" s="97"/>
      <c r="FI117" s="97"/>
      <c r="FJ117" s="97"/>
      <c r="FK117" s="97"/>
      <c r="FL117" s="97"/>
      <c r="FM117" s="97"/>
      <c r="FN117" s="97"/>
      <c r="FO117" s="97"/>
      <c r="FP117" s="97"/>
      <c r="FQ117" s="97"/>
      <c r="FR117" s="97"/>
      <c r="FS117" s="97"/>
      <c r="FT117" s="97"/>
      <c r="FU117" s="97"/>
      <c r="FV117" s="97"/>
      <c r="FW117" s="97"/>
      <c r="FX117" s="97"/>
      <c r="FY117" s="97"/>
      <c r="FZ117" s="97"/>
      <c r="GA117" s="97"/>
      <c r="GB117" s="97"/>
      <c r="GC117" s="97"/>
      <c r="GD117" s="97"/>
      <c r="GE117" s="97"/>
      <c r="GF117" s="97"/>
      <c r="GG117" s="97"/>
      <c r="GH117" s="97"/>
      <c r="GI117" s="97"/>
      <c r="GJ117" s="97"/>
      <c r="GK117" s="97"/>
      <c r="GL117" s="97"/>
      <c r="GM117" s="97"/>
      <c r="GN117" s="97"/>
      <c r="GO117" s="97"/>
      <c r="GP117" s="97"/>
      <c r="GQ117" s="97"/>
      <c r="GR117" s="97"/>
      <c r="GS117" s="97"/>
      <c r="GT117" s="97"/>
      <c r="GU117" s="97"/>
      <c r="GV117" s="97"/>
      <c r="GW117" s="97"/>
      <c r="GX117" s="97"/>
      <c r="GY117" s="97"/>
      <c r="GZ117" s="97"/>
      <c r="HA117" s="97"/>
      <c r="HB117" s="97"/>
      <c r="HC117" s="97"/>
      <c r="HD117" s="97"/>
      <c r="HE117" s="97"/>
      <c r="HF117" s="97"/>
      <c r="HG117" s="97"/>
      <c r="HH117" s="97"/>
      <c r="HI117" s="97"/>
      <c r="HJ117" s="97"/>
      <c r="HK117" s="97"/>
      <c r="HL117" s="97"/>
      <c r="HM117" s="97"/>
      <c r="HN117" s="97"/>
      <c r="HO117" s="97"/>
      <c r="HP117" s="97"/>
      <c r="HQ117" s="97"/>
      <c r="HR117" s="97"/>
      <c r="HS117" s="97"/>
      <c r="HT117" s="97"/>
      <c r="HU117" s="97"/>
      <c r="HV117" s="97"/>
      <c r="HW117" s="97"/>
      <c r="HX117" s="97"/>
      <c r="HY117" s="97"/>
      <c r="HZ117" s="97"/>
      <c r="IA117" s="97"/>
      <c r="IB117" s="97"/>
      <c r="IC117" s="97"/>
      <c r="ID117" s="97"/>
      <c r="IE117" s="97"/>
      <c r="IF117" s="97"/>
      <c r="IG117" s="97"/>
      <c r="IH117" s="97"/>
      <c r="II117" s="97"/>
      <c r="IJ117" s="97"/>
      <c r="IK117" s="97"/>
      <c r="IL117" s="97"/>
      <c r="IM117" s="97"/>
      <c r="IN117" s="97"/>
      <c r="IO117" s="97"/>
      <c r="IP117" s="97"/>
      <c r="IQ117" s="97"/>
      <c r="IR117" s="97"/>
      <c r="IS117" s="97"/>
      <c r="IT117" s="97"/>
      <c r="IU117" s="97"/>
      <c r="IV117" s="97"/>
      <c r="IW117" s="97"/>
    </row>
    <row r="118" spans="1:257" s="154" customFormat="1" ht="18" customHeight="1" x14ac:dyDescent="0.35">
      <c r="A118" s="162">
        <v>103</v>
      </c>
      <c r="B118" s="537"/>
      <c r="C118" s="98"/>
      <c r="D118" s="909" t="s">
        <v>617</v>
      </c>
      <c r="E118" s="105"/>
      <c r="F118" s="105"/>
      <c r="G118" s="631"/>
      <c r="H118" s="191"/>
      <c r="I118" s="524"/>
      <c r="J118" s="524"/>
      <c r="K118" s="925"/>
      <c r="L118" s="524"/>
      <c r="M118" s="925"/>
      <c r="N118" s="927"/>
      <c r="O118" s="1239"/>
      <c r="P118" s="920">
        <f>SUM(I118:O118)</f>
        <v>0</v>
      </c>
      <c r="Q118" s="632"/>
      <c r="R118" s="97"/>
      <c r="S118" s="97"/>
      <c r="T118" s="97"/>
      <c r="U118" s="97"/>
      <c r="V118" s="97"/>
      <c r="W118" s="97"/>
      <c r="X118" s="97"/>
      <c r="Y118" s="97"/>
      <c r="Z118" s="97"/>
      <c r="AA118" s="97"/>
      <c r="AB118" s="97"/>
      <c r="AC118" s="97"/>
      <c r="AD118" s="97"/>
      <c r="AE118" s="97"/>
      <c r="AF118" s="97"/>
      <c r="AG118" s="97"/>
      <c r="AH118" s="97"/>
      <c r="AI118" s="97"/>
      <c r="AJ118" s="97"/>
      <c r="AK118" s="97"/>
      <c r="AL118" s="97"/>
      <c r="AM118" s="97"/>
      <c r="AN118" s="97"/>
      <c r="AO118" s="97"/>
      <c r="AP118" s="97"/>
      <c r="AQ118" s="97"/>
      <c r="AR118" s="97"/>
      <c r="AS118" s="97"/>
      <c r="AT118" s="97"/>
      <c r="AU118" s="97"/>
      <c r="AV118" s="97"/>
      <c r="AW118" s="97"/>
      <c r="AX118" s="97"/>
      <c r="AY118" s="97"/>
      <c r="AZ118" s="97"/>
      <c r="BA118" s="97"/>
      <c r="BB118" s="97"/>
      <c r="BC118" s="97"/>
      <c r="BD118" s="97"/>
      <c r="BE118" s="97"/>
      <c r="BF118" s="97"/>
      <c r="BG118" s="97"/>
      <c r="BH118" s="97"/>
      <c r="BI118" s="97"/>
      <c r="BJ118" s="97"/>
      <c r="BK118" s="97"/>
      <c r="BL118" s="97"/>
      <c r="BM118" s="97"/>
      <c r="BN118" s="97"/>
      <c r="BO118" s="97"/>
      <c r="BP118" s="97"/>
      <c r="BQ118" s="97"/>
      <c r="BR118" s="97"/>
      <c r="BS118" s="97"/>
      <c r="BT118" s="97"/>
      <c r="BU118" s="97"/>
      <c r="BV118" s="97"/>
      <c r="BW118" s="97"/>
      <c r="BX118" s="97"/>
      <c r="BY118" s="97"/>
      <c r="BZ118" s="97"/>
      <c r="CA118" s="97"/>
      <c r="CB118" s="97"/>
      <c r="CC118" s="97"/>
      <c r="CD118" s="97"/>
      <c r="CE118" s="97"/>
      <c r="CF118" s="97"/>
      <c r="CG118" s="97"/>
      <c r="CH118" s="97"/>
      <c r="CI118" s="97"/>
      <c r="CJ118" s="97"/>
      <c r="CK118" s="97"/>
      <c r="CL118" s="97"/>
      <c r="CM118" s="97"/>
      <c r="CN118" s="97"/>
      <c r="CO118" s="97"/>
      <c r="CP118" s="97"/>
      <c r="CQ118" s="97"/>
      <c r="CR118" s="97"/>
      <c r="CS118" s="97"/>
      <c r="CT118" s="97"/>
      <c r="CU118" s="97"/>
      <c r="CV118" s="97"/>
      <c r="CW118" s="97"/>
      <c r="CX118" s="97"/>
      <c r="CY118" s="97"/>
      <c r="CZ118" s="97"/>
      <c r="DA118" s="97"/>
      <c r="DB118" s="97"/>
      <c r="DC118" s="97"/>
      <c r="DD118" s="97"/>
      <c r="DE118" s="97"/>
      <c r="DF118" s="97"/>
      <c r="DG118" s="97"/>
      <c r="DH118" s="97"/>
      <c r="DI118" s="97"/>
      <c r="DJ118" s="97"/>
      <c r="DK118" s="97"/>
      <c r="DL118" s="97"/>
      <c r="DM118" s="97"/>
      <c r="DN118" s="97"/>
      <c r="DO118" s="97"/>
      <c r="DP118" s="97"/>
      <c r="DQ118" s="97"/>
      <c r="DR118" s="97"/>
      <c r="DS118" s="97"/>
      <c r="DT118" s="97"/>
      <c r="DU118" s="97"/>
      <c r="DV118" s="97"/>
      <c r="DW118" s="97"/>
      <c r="DX118" s="97"/>
      <c r="DY118" s="97"/>
      <c r="DZ118" s="97"/>
      <c r="EA118" s="97"/>
      <c r="EB118" s="97"/>
      <c r="EC118" s="97"/>
      <c r="ED118" s="97"/>
      <c r="EE118" s="97"/>
      <c r="EF118" s="97"/>
      <c r="EG118" s="97"/>
      <c r="EH118" s="97"/>
      <c r="EI118" s="97"/>
      <c r="EJ118" s="97"/>
      <c r="EK118" s="97"/>
      <c r="EL118" s="97"/>
      <c r="EM118" s="97"/>
      <c r="EN118" s="97"/>
      <c r="EO118" s="97"/>
      <c r="EP118" s="97"/>
      <c r="EQ118" s="97"/>
      <c r="ER118" s="97"/>
      <c r="ES118" s="97"/>
      <c r="ET118" s="97"/>
      <c r="EU118" s="97"/>
      <c r="EV118" s="97"/>
      <c r="EW118" s="97"/>
      <c r="EX118" s="97"/>
      <c r="EY118" s="97"/>
      <c r="EZ118" s="97"/>
      <c r="FA118" s="97"/>
      <c r="FB118" s="97"/>
      <c r="FC118" s="97"/>
      <c r="FD118" s="97"/>
      <c r="FE118" s="97"/>
      <c r="FF118" s="97"/>
      <c r="FG118" s="97"/>
      <c r="FH118" s="97"/>
      <c r="FI118" s="97"/>
      <c r="FJ118" s="97"/>
      <c r="FK118" s="97"/>
      <c r="FL118" s="97"/>
      <c r="FM118" s="97"/>
      <c r="FN118" s="97"/>
      <c r="FO118" s="97"/>
      <c r="FP118" s="97"/>
      <c r="FQ118" s="97"/>
      <c r="FR118" s="97"/>
      <c r="FS118" s="97"/>
      <c r="FT118" s="97"/>
      <c r="FU118" s="97"/>
      <c r="FV118" s="97"/>
      <c r="FW118" s="97"/>
      <c r="FX118" s="97"/>
      <c r="FY118" s="97"/>
      <c r="FZ118" s="97"/>
      <c r="GA118" s="97"/>
      <c r="GB118" s="97"/>
      <c r="GC118" s="97"/>
      <c r="GD118" s="97"/>
      <c r="GE118" s="97"/>
      <c r="GF118" s="97"/>
      <c r="GG118" s="97"/>
      <c r="GH118" s="97"/>
      <c r="GI118" s="97"/>
      <c r="GJ118" s="97"/>
      <c r="GK118" s="97"/>
      <c r="GL118" s="97"/>
      <c r="GM118" s="97"/>
      <c r="GN118" s="97"/>
      <c r="GO118" s="97"/>
      <c r="GP118" s="97"/>
      <c r="GQ118" s="97"/>
      <c r="GR118" s="97"/>
      <c r="GS118" s="97"/>
      <c r="GT118" s="97"/>
      <c r="GU118" s="97"/>
      <c r="GV118" s="97"/>
      <c r="GW118" s="97"/>
      <c r="GX118" s="97"/>
      <c r="GY118" s="97"/>
      <c r="GZ118" s="97"/>
      <c r="HA118" s="97"/>
      <c r="HB118" s="97"/>
      <c r="HC118" s="97"/>
      <c r="HD118" s="97"/>
      <c r="HE118" s="97"/>
      <c r="HF118" s="97"/>
      <c r="HG118" s="97"/>
      <c r="HH118" s="97"/>
      <c r="HI118" s="97"/>
      <c r="HJ118" s="97"/>
      <c r="HK118" s="97"/>
      <c r="HL118" s="97"/>
      <c r="HM118" s="97"/>
      <c r="HN118" s="97"/>
      <c r="HO118" s="97"/>
      <c r="HP118" s="97"/>
      <c r="HQ118" s="97"/>
      <c r="HR118" s="97"/>
      <c r="HS118" s="97"/>
      <c r="HT118" s="97"/>
      <c r="HU118" s="97"/>
      <c r="HV118" s="97"/>
      <c r="HW118" s="97"/>
      <c r="HX118" s="97"/>
      <c r="HY118" s="97"/>
      <c r="HZ118" s="97"/>
      <c r="IA118" s="97"/>
      <c r="IB118" s="97"/>
      <c r="IC118" s="97"/>
      <c r="ID118" s="97"/>
      <c r="IE118" s="97"/>
      <c r="IF118" s="97"/>
      <c r="IG118" s="97"/>
      <c r="IH118" s="97"/>
      <c r="II118" s="97"/>
      <c r="IJ118" s="97"/>
      <c r="IK118" s="97"/>
      <c r="IL118" s="97"/>
      <c r="IM118" s="97"/>
      <c r="IN118" s="97"/>
      <c r="IO118" s="97"/>
      <c r="IP118" s="97"/>
      <c r="IQ118" s="97"/>
      <c r="IR118" s="97"/>
      <c r="IS118" s="97"/>
      <c r="IT118" s="97"/>
      <c r="IU118" s="97"/>
      <c r="IV118" s="97"/>
      <c r="IW118" s="97"/>
    </row>
    <row r="119" spans="1:257" s="154" customFormat="1" ht="18" customHeight="1" x14ac:dyDescent="0.35">
      <c r="A119" s="162">
        <v>104</v>
      </c>
      <c r="B119" s="537"/>
      <c r="C119" s="513"/>
      <c r="D119" s="912" t="s">
        <v>873</v>
      </c>
      <c r="E119" s="205"/>
      <c r="F119" s="205"/>
      <c r="G119" s="538"/>
      <c r="H119" s="207"/>
      <c r="I119" s="914"/>
      <c r="J119" s="914"/>
      <c r="K119" s="914"/>
      <c r="L119" s="914"/>
      <c r="M119" s="914"/>
      <c r="N119" s="914"/>
      <c r="O119" s="914">
        <f>SUM(O117:O118)</f>
        <v>39000</v>
      </c>
      <c r="P119" s="919">
        <f>SUM(I119:O119)</f>
        <v>39000</v>
      </c>
      <c r="Q119" s="894"/>
      <c r="R119" s="97"/>
      <c r="S119" s="97"/>
      <c r="T119" s="97"/>
      <c r="U119" s="97"/>
      <c r="V119" s="97"/>
      <c r="W119" s="97"/>
      <c r="X119" s="97"/>
      <c r="Y119" s="97"/>
      <c r="Z119" s="97"/>
      <c r="AA119" s="97"/>
      <c r="AB119" s="97"/>
      <c r="AC119" s="97"/>
      <c r="AD119" s="97"/>
      <c r="AE119" s="97"/>
      <c r="AF119" s="97"/>
      <c r="AG119" s="97"/>
      <c r="AH119" s="97"/>
      <c r="AI119" s="97"/>
      <c r="AJ119" s="97"/>
      <c r="AK119" s="97"/>
      <c r="AL119" s="97"/>
      <c r="AM119" s="97"/>
      <c r="AN119" s="97"/>
      <c r="AO119" s="97"/>
      <c r="AP119" s="97"/>
      <c r="AQ119" s="97"/>
      <c r="AR119" s="97"/>
      <c r="AS119" s="97"/>
      <c r="AT119" s="97"/>
      <c r="AU119" s="97"/>
      <c r="AV119" s="97"/>
      <c r="AW119" s="97"/>
      <c r="AX119" s="97"/>
      <c r="AY119" s="97"/>
      <c r="AZ119" s="97"/>
      <c r="BA119" s="97"/>
      <c r="BB119" s="97"/>
      <c r="BC119" s="97"/>
      <c r="BD119" s="97"/>
      <c r="BE119" s="97"/>
      <c r="BF119" s="97"/>
      <c r="BG119" s="97"/>
      <c r="BH119" s="97"/>
      <c r="BI119" s="97"/>
      <c r="BJ119" s="97"/>
      <c r="BK119" s="97"/>
      <c r="BL119" s="97"/>
      <c r="BM119" s="97"/>
      <c r="BN119" s="97"/>
      <c r="BO119" s="97"/>
      <c r="BP119" s="97"/>
      <c r="BQ119" s="97"/>
      <c r="BR119" s="97"/>
      <c r="BS119" s="97"/>
      <c r="BT119" s="97"/>
      <c r="BU119" s="97"/>
      <c r="BV119" s="97"/>
      <c r="BW119" s="97"/>
      <c r="BX119" s="97"/>
      <c r="BY119" s="97"/>
      <c r="BZ119" s="97"/>
      <c r="CA119" s="97"/>
      <c r="CB119" s="97"/>
      <c r="CC119" s="97"/>
      <c r="CD119" s="97"/>
      <c r="CE119" s="97"/>
      <c r="CF119" s="97"/>
      <c r="CG119" s="97"/>
      <c r="CH119" s="97"/>
      <c r="CI119" s="97"/>
      <c r="CJ119" s="97"/>
      <c r="CK119" s="97"/>
      <c r="CL119" s="97"/>
      <c r="CM119" s="97"/>
      <c r="CN119" s="97"/>
      <c r="CO119" s="97"/>
      <c r="CP119" s="97"/>
      <c r="CQ119" s="97"/>
      <c r="CR119" s="97"/>
      <c r="CS119" s="97"/>
      <c r="CT119" s="97"/>
      <c r="CU119" s="97"/>
      <c r="CV119" s="97"/>
      <c r="CW119" s="97"/>
      <c r="CX119" s="97"/>
      <c r="CY119" s="97"/>
      <c r="CZ119" s="97"/>
      <c r="DA119" s="97"/>
      <c r="DB119" s="97"/>
      <c r="DC119" s="97"/>
      <c r="DD119" s="97"/>
      <c r="DE119" s="97"/>
      <c r="DF119" s="97"/>
      <c r="DG119" s="97"/>
      <c r="DH119" s="97"/>
      <c r="DI119" s="97"/>
      <c r="DJ119" s="97"/>
      <c r="DK119" s="97"/>
      <c r="DL119" s="97"/>
      <c r="DM119" s="97"/>
      <c r="DN119" s="97"/>
      <c r="DO119" s="97"/>
      <c r="DP119" s="97"/>
      <c r="DQ119" s="97"/>
      <c r="DR119" s="97"/>
      <c r="DS119" s="97"/>
      <c r="DT119" s="97"/>
      <c r="DU119" s="97"/>
      <c r="DV119" s="97"/>
      <c r="DW119" s="97"/>
      <c r="DX119" s="97"/>
      <c r="DY119" s="97"/>
      <c r="DZ119" s="97"/>
      <c r="EA119" s="97"/>
      <c r="EB119" s="97"/>
      <c r="EC119" s="97"/>
      <c r="ED119" s="97"/>
      <c r="EE119" s="97"/>
      <c r="EF119" s="97"/>
      <c r="EG119" s="97"/>
      <c r="EH119" s="97"/>
      <c r="EI119" s="97"/>
      <c r="EJ119" s="97"/>
      <c r="EK119" s="97"/>
      <c r="EL119" s="97"/>
      <c r="EM119" s="97"/>
      <c r="EN119" s="97"/>
      <c r="EO119" s="97"/>
      <c r="EP119" s="97"/>
      <c r="EQ119" s="97"/>
      <c r="ER119" s="97"/>
      <c r="ES119" s="97"/>
      <c r="ET119" s="97"/>
      <c r="EU119" s="97"/>
      <c r="EV119" s="97"/>
      <c r="EW119" s="97"/>
      <c r="EX119" s="97"/>
      <c r="EY119" s="97"/>
      <c r="EZ119" s="97"/>
      <c r="FA119" s="97"/>
      <c r="FB119" s="97"/>
      <c r="FC119" s="97"/>
      <c r="FD119" s="97"/>
      <c r="FE119" s="97"/>
      <c r="FF119" s="97"/>
      <c r="FG119" s="97"/>
      <c r="FH119" s="97"/>
      <c r="FI119" s="97"/>
      <c r="FJ119" s="97"/>
      <c r="FK119" s="97"/>
      <c r="FL119" s="97"/>
      <c r="FM119" s="97"/>
      <c r="FN119" s="97"/>
      <c r="FO119" s="97"/>
      <c r="FP119" s="97"/>
      <c r="FQ119" s="97"/>
      <c r="FR119" s="97"/>
      <c r="FS119" s="97"/>
      <c r="FT119" s="97"/>
      <c r="FU119" s="97"/>
      <c r="FV119" s="97"/>
      <c r="FW119" s="97"/>
      <c r="FX119" s="97"/>
      <c r="FY119" s="97"/>
      <c r="FZ119" s="97"/>
      <c r="GA119" s="97"/>
      <c r="GB119" s="97"/>
      <c r="GC119" s="97"/>
      <c r="GD119" s="97"/>
      <c r="GE119" s="97"/>
      <c r="GF119" s="97"/>
      <c r="GG119" s="97"/>
      <c r="GH119" s="97"/>
      <c r="GI119" s="97"/>
      <c r="GJ119" s="97"/>
      <c r="GK119" s="97"/>
      <c r="GL119" s="97"/>
      <c r="GM119" s="97"/>
      <c r="GN119" s="97"/>
      <c r="GO119" s="97"/>
      <c r="GP119" s="97"/>
      <c r="GQ119" s="97"/>
      <c r="GR119" s="97"/>
      <c r="GS119" s="97"/>
      <c r="GT119" s="97"/>
      <c r="GU119" s="97"/>
      <c r="GV119" s="97"/>
      <c r="GW119" s="97"/>
      <c r="GX119" s="97"/>
      <c r="GY119" s="97"/>
      <c r="GZ119" s="97"/>
      <c r="HA119" s="97"/>
      <c r="HB119" s="97"/>
      <c r="HC119" s="97"/>
      <c r="HD119" s="97"/>
      <c r="HE119" s="97"/>
      <c r="HF119" s="97"/>
      <c r="HG119" s="97"/>
      <c r="HH119" s="97"/>
      <c r="HI119" s="97"/>
      <c r="HJ119" s="97"/>
      <c r="HK119" s="97"/>
      <c r="HL119" s="97"/>
      <c r="HM119" s="97"/>
      <c r="HN119" s="97"/>
      <c r="HO119" s="97"/>
      <c r="HP119" s="97"/>
      <c r="HQ119" s="97"/>
      <c r="HR119" s="97"/>
      <c r="HS119" s="97"/>
      <c r="HT119" s="97"/>
      <c r="HU119" s="97"/>
      <c r="HV119" s="97"/>
      <c r="HW119" s="97"/>
      <c r="HX119" s="97"/>
      <c r="HY119" s="97"/>
      <c r="HZ119" s="97"/>
      <c r="IA119" s="97"/>
      <c r="IB119" s="97"/>
      <c r="IC119" s="97"/>
      <c r="ID119" s="97"/>
      <c r="IE119" s="97"/>
      <c r="IF119" s="97"/>
      <c r="IG119" s="97"/>
      <c r="IH119" s="97"/>
      <c r="II119" s="97"/>
      <c r="IJ119" s="97"/>
      <c r="IK119" s="97"/>
      <c r="IL119" s="97"/>
      <c r="IM119" s="97"/>
      <c r="IN119" s="97"/>
      <c r="IO119" s="97"/>
      <c r="IP119" s="97"/>
      <c r="IQ119" s="97"/>
      <c r="IR119" s="97"/>
      <c r="IS119" s="97"/>
      <c r="IT119" s="97"/>
      <c r="IU119" s="97"/>
      <c r="IV119" s="97"/>
      <c r="IW119" s="97"/>
    </row>
    <row r="120" spans="1:257" s="154" customFormat="1" ht="34.5" customHeight="1" x14ac:dyDescent="0.35">
      <c r="A120" s="162">
        <v>105</v>
      </c>
      <c r="B120" s="537"/>
      <c r="C120" s="98">
        <v>38</v>
      </c>
      <c r="D120" s="99" t="s">
        <v>784</v>
      </c>
      <c r="E120" s="105">
        <f>F120+G120+P123</f>
        <v>26102</v>
      </c>
      <c r="F120" s="105"/>
      <c r="G120" s="631"/>
      <c r="H120" s="191" t="s">
        <v>23</v>
      </c>
      <c r="I120" s="524"/>
      <c r="J120" s="524"/>
      <c r="K120" s="524"/>
      <c r="L120" s="524"/>
      <c r="M120" s="524"/>
      <c r="N120" s="927"/>
      <c r="O120" s="631"/>
      <c r="P120" s="916"/>
      <c r="Q120" s="632"/>
      <c r="R120" s="97"/>
      <c r="S120" s="97"/>
      <c r="T120" s="97"/>
      <c r="U120" s="97"/>
      <c r="V120" s="97"/>
      <c r="W120" s="97"/>
      <c r="X120" s="97"/>
      <c r="Y120" s="97"/>
      <c r="Z120" s="97"/>
      <c r="AA120" s="97"/>
      <c r="AB120" s="97"/>
      <c r="AC120" s="97"/>
      <c r="AD120" s="97"/>
      <c r="AE120" s="97"/>
      <c r="AF120" s="97"/>
      <c r="AG120" s="97"/>
      <c r="AH120" s="97"/>
      <c r="AI120" s="97"/>
      <c r="AJ120" s="97"/>
      <c r="AK120" s="97"/>
      <c r="AL120" s="97"/>
      <c r="AM120" s="97"/>
      <c r="AN120" s="97"/>
      <c r="AO120" s="97"/>
      <c r="AP120" s="97"/>
      <c r="AQ120" s="97"/>
      <c r="AR120" s="97"/>
      <c r="AS120" s="97"/>
      <c r="AT120" s="97"/>
      <c r="AU120" s="97"/>
      <c r="AV120" s="97"/>
      <c r="AW120" s="97"/>
      <c r="AX120" s="97"/>
      <c r="AY120" s="97"/>
      <c r="AZ120" s="97"/>
      <c r="BA120" s="97"/>
      <c r="BB120" s="97"/>
      <c r="BC120" s="97"/>
      <c r="BD120" s="97"/>
      <c r="BE120" s="97"/>
      <c r="BF120" s="97"/>
      <c r="BG120" s="97"/>
      <c r="BH120" s="97"/>
      <c r="BI120" s="97"/>
      <c r="BJ120" s="97"/>
      <c r="BK120" s="97"/>
      <c r="BL120" s="97"/>
      <c r="BM120" s="97"/>
      <c r="BN120" s="97"/>
      <c r="BO120" s="97"/>
      <c r="BP120" s="97"/>
      <c r="BQ120" s="97"/>
      <c r="BR120" s="97"/>
      <c r="BS120" s="97"/>
      <c r="BT120" s="97"/>
      <c r="BU120" s="97"/>
      <c r="BV120" s="97"/>
      <c r="BW120" s="97"/>
      <c r="BX120" s="97"/>
      <c r="BY120" s="97"/>
      <c r="BZ120" s="97"/>
      <c r="CA120" s="97"/>
      <c r="CB120" s="97"/>
      <c r="CC120" s="97"/>
      <c r="CD120" s="97"/>
      <c r="CE120" s="97"/>
      <c r="CF120" s="97"/>
      <c r="CG120" s="97"/>
      <c r="CH120" s="97"/>
      <c r="CI120" s="97"/>
      <c r="CJ120" s="97"/>
      <c r="CK120" s="97"/>
      <c r="CL120" s="97"/>
      <c r="CM120" s="97"/>
      <c r="CN120" s="97"/>
      <c r="CO120" s="97"/>
      <c r="CP120" s="97"/>
      <c r="CQ120" s="97"/>
      <c r="CR120" s="97"/>
      <c r="CS120" s="97"/>
      <c r="CT120" s="97"/>
      <c r="CU120" s="97"/>
      <c r="CV120" s="97"/>
      <c r="CW120" s="97"/>
      <c r="CX120" s="97"/>
      <c r="CY120" s="97"/>
      <c r="CZ120" s="97"/>
      <c r="DA120" s="97"/>
      <c r="DB120" s="97"/>
      <c r="DC120" s="97"/>
      <c r="DD120" s="97"/>
      <c r="DE120" s="97"/>
      <c r="DF120" s="97"/>
      <c r="DG120" s="97"/>
      <c r="DH120" s="97"/>
      <c r="DI120" s="97"/>
      <c r="DJ120" s="97"/>
      <c r="DK120" s="97"/>
      <c r="DL120" s="97"/>
      <c r="DM120" s="97"/>
      <c r="DN120" s="97"/>
      <c r="DO120" s="97"/>
      <c r="DP120" s="97"/>
      <c r="DQ120" s="97"/>
      <c r="DR120" s="97"/>
      <c r="DS120" s="97"/>
      <c r="DT120" s="97"/>
      <c r="DU120" s="97"/>
      <c r="DV120" s="97"/>
      <c r="DW120" s="97"/>
      <c r="DX120" s="97"/>
      <c r="DY120" s="97"/>
      <c r="DZ120" s="97"/>
      <c r="EA120" s="97"/>
      <c r="EB120" s="97"/>
      <c r="EC120" s="97"/>
      <c r="ED120" s="97"/>
      <c r="EE120" s="97"/>
      <c r="EF120" s="97"/>
      <c r="EG120" s="97"/>
      <c r="EH120" s="97"/>
      <c r="EI120" s="97"/>
      <c r="EJ120" s="97"/>
      <c r="EK120" s="97"/>
      <c r="EL120" s="97"/>
      <c r="EM120" s="97"/>
      <c r="EN120" s="97"/>
      <c r="EO120" s="97"/>
      <c r="EP120" s="97"/>
      <c r="EQ120" s="97"/>
      <c r="ER120" s="97"/>
      <c r="ES120" s="97"/>
      <c r="ET120" s="97"/>
      <c r="EU120" s="97"/>
      <c r="EV120" s="97"/>
      <c r="EW120" s="97"/>
      <c r="EX120" s="97"/>
      <c r="EY120" s="97"/>
      <c r="EZ120" s="97"/>
      <c r="FA120" s="97"/>
      <c r="FB120" s="97"/>
      <c r="FC120" s="97"/>
      <c r="FD120" s="97"/>
      <c r="FE120" s="97"/>
      <c r="FF120" s="97"/>
      <c r="FG120" s="97"/>
      <c r="FH120" s="97"/>
      <c r="FI120" s="97"/>
      <c r="FJ120" s="97"/>
      <c r="FK120" s="97"/>
      <c r="FL120" s="97"/>
      <c r="FM120" s="97"/>
      <c r="FN120" s="97"/>
      <c r="FO120" s="97"/>
      <c r="FP120" s="97"/>
      <c r="FQ120" s="97"/>
      <c r="FR120" s="97"/>
      <c r="FS120" s="97"/>
      <c r="FT120" s="97"/>
      <c r="FU120" s="97"/>
      <c r="FV120" s="97"/>
      <c r="FW120" s="97"/>
      <c r="FX120" s="97"/>
      <c r="FY120" s="97"/>
      <c r="FZ120" s="97"/>
      <c r="GA120" s="97"/>
      <c r="GB120" s="97"/>
      <c r="GC120" s="97"/>
      <c r="GD120" s="97"/>
      <c r="GE120" s="97"/>
      <c r="GF120" s="97"/>
      <c r="GG120" s="97"/>
      <c r="GH120" s="97"/>
      <c r="GI120" s="97"/>
      <c r="GJ120" s="97"/>
      <c r="GK120" s="97"/>
      <c r="GL120" s="97"/>
      <c r="GM120" s="97"/>
      <c r="GN120" s="97"/>
      <c r="GO120" s="97"/>
      <c r="GP120" s="97"/>
      <c r="GQ120" s="97"/>
      <c r="GR120" s="97"/>
      <c r="GS120" s="97"/>
      <c r="GT120" s="97"/>
      <c r="GU120" s="97"/>
      <c r="GV120" s="97"/>
      <c r="GW120" s="97"/>
      <c r="GX120" s="97"/>
      <c r="GY120" s="97"/>
      <c r="GZ120" s="97"/>
      <c r="HA120" s="97"/>
      <c r="HB120" s="97"/>
      <c r="HC120" s="97"/>
      <c r="HD120" s="97"/>
      <c r="HE120" s="97"/>
      <c r="HF120" s="97"/>
      <c r="HG120" s="97"/>
      <c r="HH120" s="97"/>
      <c r="HI120" s="97"/>
      <c r="HJ120" s="97"/>
      <c r="HK120" s="97"/>
      <c r="HL120" s="97"/>
      <c r="HM120" s="97"/>
      <c r="HN120" s="97"/>
      <c r="HO120" s="97"/>
      <c r="HP120" s="97"/>
      <c r="HQ120" s="97"/>
      <c r="HR120" s="97"/>
      <c r="HS120" s="97"/>
      <c r="HT120" s="97"/>
      <c r="HU120" s="97"/>
      <c r="HV120" s="97"/>
      <c r="HW120" s="97"/>
      <c r="HX120" s="97"/>
      <c r="HY120" s="97"/>
      <c r="HZ120" s="97"/>
      <c r="IA120" s="97"/>
      <c r="IB120" s="97"/>
      <c r="IC120" s="97"/>
      <c r="ID120" s="97"/>
      <c r="IE120" s="97"/>
      <c r="IF120" s="97"/>
      <c r="IG120" s="97"/>
      <c r="IH120" s="97"/>
      <c r="II120" s="97"/>
      <c r="IJ120" s="97"/>
      <c r="IK120" s="97"/>
      <c r="IL120" s="97"/>
      <c r="IM120" s="97"/>
      <c r="IN120" s="97"/>
      <c r="IO120" s="97"/>
      <c r="IP120" s="97"/>
      <c r="IQ120" s="97"/>
      <c r="IR120" s="97"/>
      <c r="IS120" s="97"/>
      <c r="IT120" s="97"/>
      <c r="IU120" s="97"/>
      <c r="IV120" s="97"/>
      <c r="IW120" s="97"/>
    </row>
    <row r="121" spans="1:257" s="154" customFormat="1" ht="18" customHeight="1" x14ac:dyDescent="0.35">
      <c r="A121" s="162">
        <v>106</v>
      </c>
      <c r="B121" s="537"/>
      <c r="C121" s="98"/>
      <c r="D121" s="910" t="s">
        <v>839</v>
      </c>
      <c r="E121" s="105"/>
      <c r="F121" s="105"/>
      <c r="G121" s="631"/>
      <c r="H121" s="191"/>
      <c r="I121" s="524"/>
      <c r="J121" s="524"/>
      <c r="K121" s="524"/>
      <c r="L121" s="524"/>
      <c r="M121" s="524">
        <v>26102</v>
      </c>
      <c r="N121" s="927"/>
      <c r="O121" s="538"/>
      <c r="P121" s="919">
        <f>SUM(I121:N121)</f>
        <v>26102</v>
      </c>
      <c r="Q121" s="632"/>
      <c r="R121" s="97"/>
      <c r="S121" s="97"/>
      <c r="T121" s="97"/>
      <c r="U121" s="97"/>
      <c r="V121" s="97"/>
      <c r="W121" s="97"/>
      <c r="X121" s="97"/>
      <c r="Y121" s="97"/>
      <c r="Z121" s="97"/>
      <c r="AA121" s="97"/>
      <c r="AB121" s="97"/>
      <c r="AC121" s="97"/>
      <c r="AD121" s="97"/>
      <c r="AE121" s="97"/>
      <c r="AF121" s="97"/>
      <c r="AG121" s="97"/>
      <c r="AH121" s="97"/>
      <c r="AI121" s="97"/>
      <c r="AJ121" s="97"/>
      <c r="AK121" s="97"/>
      <c r="AL121" s="97"/>
      <c r="AM121" s="97"/>
      <c r="AN121" s="97"/>
      <c r="AO121" s="97"/>
      <c r="AP121" s="97"/>
      <c r="AQ121" s="97"/>
      <c r="AR121" s="97"/>
      <c r="AS121" s="97"/>
      <c r="AT121" s="97"/>
      <c r="AU121" s="97"/>
      <c r="AV121" s="97"/>
      <c r="AW121" s="97"/>
      <c r="AX121" s="97"/>
      <c r="AY121" s="97"/>
      <c r="AZ121" s="97"/>
      <c r="BA121" s="97"/>
      <c r="BB121" s="97"/>
      <c r="BC121" s="97"/>
      <c r="BD121" s="97"/>
      <c r="BE121" s="97"/>
      <c r="BF121" s="97"/>
      <c r="BG121" s="97"/>
      <c r="BH121" s="97"/>
      <c r="BI121" s="97"/>
      <c r="BJ121" s="97"/>
      <c r="BK121" s="97"/>
      <c r="BL121" s="97"/>
      <c r="BM121" s="97"/>
      <c r="BN121" s="97"/>
      <c r="BO121" s="97"/>
      <c r="BP121" s="97"/>
      <c r="BQ121" s="97"/>
      <c r="BR121" s="97"/>
      <c r="BS121" s="97"/>
      <c r="BT121" s="97"/>
      <c r="BU121" s="97"/>
      <c r="BV121" s="97"/>
      <c r="BW121" s="97"/>
      <c r="BX121" s="97"/>
      <c r="BY121" s="97"/>
      <c r="BZ121" s="97"/>
      <c r="CA121" s="97"/>
      <c r="CB121" s="97"/>
      <c r="CC121" s="97"/>
      <c r="CD121" s="97"/>
      <c r="CE121" s="97"/>
      <c r="CF121" s="97"/>
      <c r="CG121" s="97"/>
      <c r="CH121" s="97"/>
      <c r="CI121" s="97"/>
      <c r="CJ121" s="97"/>
      <c r="CK121" s="97"/>
      <c r="CL121" s="97"/>
      <c r="CM121" s="97"/>
      <c r="CN121" s="97"/>
      <c r="CO121" s="97"/>
      <c r="CP121" s="97"/>
      <c r="CQ121" s="97"/>
      <c r="CR121" s="97"/>
      <c r="CS121" s="97"/>
      <c r="CT121" s="97"/>
      <c r="CU121" s="97"/>
      <c r="CV121" s="97"/>
      <c r="CW121" s="97"/>
      <c r="CX121" s="97"/>
      <c r="CY121" s="97"/>
      <c r="CZ121" s="97"/>
      <c r="DA121" s="97"/>
      <c r="DB121" s="97"/>
      <c r="DC121" s="97"/>
      <c r="DD121" s="97"/>
      <c r="DE121" s="97"/>
      <c r="DF121" s="97"/>
      <c r="DG121" s="97"/>
      <c r="DH121" s="97"/>
      <c r="DI121" s="97"/>
      <c r="DJ121" s="97"/>
      <c r="DK121" s="97"/>
      <c r="DL121" s="97"/>
      <c r="DM121" s="97"/>
      <c r="DN121" s="97"/>
      <c r="DO121" s="97"/>
      <c r="DP121" s="97"/>
      <c r="DQ121" s="97"/>
      <c r="DR121" s="97"/>
      <c r="DS121" s="97"/>
      <c r="DT121" s="97"/>
      <c r="DU121" s="97"/>
      <c r="DV121" s="97"/>
      <c r="DW121" s="97"/>
      <c r="DX121" s="97"/>
      <c r="DY121" s="97"/>
      <c r="DZ121" s="97"/>
      <c r="EA121" s="97"/>
      <c r="EB121" s="97"/>
      <c r="EC121" s="97"/>
      <c r="ED121" s="97"/>
      <c r="EE121" s="97"/>
      <c r="EF121" s="97"/>
      <c r="EG121" s="97"/>
      <c r="EH121" s="97"/>
      <c r="EI121" s="97"/>
      <c r="EJ121" s="97"/>
      <c r="EK121" s="97"/>
      <c r="EL121" s="97"/>
      <c r="EM121" s="97"/>
      <c r="EN121" s="97"/>
      <c r="EO121" s="97"/>
      <c r="EP121" s="97"/>
      <c r="EQ121" s="97"/>
      <c r="ER121" s="97"/>
      <c r="ES121" s="97"/>
      <c r="ET121" s="97"/>
      <c r="EU121" s="97"/>
      <c r="EV121" s="97"/>
      <c r="EW121" s="97"/>
      <c r="EX121" s="97"/>
      <c r="EY121" s="97"/>
      <c r="EZ121" s="97"/>
      <c r="FA121" s="97"/>
      <c r="FB121" s="97"/>
      <c r="FC121" s="97"/>
      <c r="FD121" s="97"/>
      <c r="FE121" s="97"/>
      <c r="FF121" s="97"/>
      <c r="FG121" s="97"/>
      <c r="FH121" s="97"/>
      <c r="FI121" s="97"/>
      <c r="FJ121" s="97"/>
      <c r="FK121" s="97"/>
      <c r="FL121" s="97"/>
      <c r="FM121" s="97"/>
      <c r="FN121" s="97"/>
      <c r="FO121" s="97"/>
      <c r="FP121" s="97"/>
      <c r="FQ121" s="97"/>
      <c r="FR121" s="97"/>
      <c r="FS121" s="97"/>
      <c r="FT121" s="97"/>
      <c r="FU121" s="97"/>
      <c r="FV121" s="97"/>
      <c r="FW121" s="97"/>
      <c r="FX121" s="97"/>
      <c r="FY121" s="97"/>
      <c r="FZ121" s="97"/>
      <c r="GA121" s="97"/>
      <c r="GB121" s="97"/>
      <c r="GC121" s="97"/>
      <c r="GD121" s="97"/>
      <c r="GE121" s="97"/>
      <c r="GF121" s="97"/>
      <c r="GG121" s="97"/>
      <c r="GH121" s="97"/>
      <c r="GI121" s="97"/>
      <c r="GJ121" s="97"/>
      <c r="GK121" s="97"/>
      <c r="GL121" s="97"/>
      <c r="GM121" s="97"/>
      <c r="GN121" s="97"/>
      <c r="GO121" s="97"/>
      <c r="GP121" s="97"/>
      <c r="GQ121" s="97"/>
      <c r="GR121" s="97"/>
      <c r="GS121" s="97"/>
      <c r="GT121" s="97"/>
      <c r="GU121" s="97"/>
      <c r="GV121" s="97"/>
      <c r="GW121" s="97"/>
      <c r="GX121" s="97"/>
      <c r="GY121" s="97"/>
      <c r="GZ121" s="97"/>
      <c r="HA121" s="97"/>
      <c r="HB121" s="97"/>
      <c r="HC121" s="97"/>
      <c r="HD121" s="97"/>
      <c r="HE121" s="97"/>
      <c r="HF121" s="97"/>
      <c r="HG121" s="97"/>
      <c r="HH121" s="97"/>
      <c r="HI121" s="97"/>
      <c r="HJ121" s="97"/>
      <c r="HK121" s="97"/>
      <c r="HL121" s="97"/>
      <c r="HM121" s="97"/>
      <c r="HN121" s="97"/>
      <c r="HO121" s="97"/>
      <c r="HP121" s="97"/>
      <c r="HQ121" s="97"/>
      <c r="HR121" s="97"/>
      <c r="HS121" s="97"/>
      <c r="HT121" s="97"/>
      <c r="HU121" s="97"/>
      <c r="HV121" s="97"/>
      <c r="HW121" s="97"/>
      <c r="HX121" s="97"/>
      <c r="HY121" s="97"/>
      <c r="HZ121" s="97"/>
      <c r="IA121" s="97"/>
      <c r="IB121" s="97"/>
      <c r="IC121" s="97"/>
      <c r="ID121" s="97"/>
      <c r="IE121" s="97"/>
      <c r="IF121" s="97"/>
      <c r="IG121" s="97"/>
      <c r="IH121" s="97"/>
      <c r="II121" s="97"/>
      <c r="IJ121" s="97"/>
      <c r="IK121" s="97"/>
      <c r="IL121" s="97"/>
      <c r="IM121" s="97"/>
      <c r="IN121" s="97"/>
      <c r="IO121" s="97"/>
      <c r="IP121" s="97"/>
      <c r="IQ121" s="97"/>
      <c r="IR121" s="97"/>
      <c r="IS121" s="97"/>
      <c r="IT121" s="97"/>
      <c r="IU121" s="97"/>
      <c r="IV121" s="97"/>
      <c r="IW121" s="97"/>
    </row>
    <row r="122" spans="1:257" s="154" customFormat="1" ht="18" customHeight="1" x14ac:dyDescent="0.35">
      <c r="A122" s="162">
        <v>107</v>
      </c>
      <c r="B122" s="537"/>
      <c r="C122" s="98"/>
      <c r="D122" s="909" t="s">
        <v>617</v>
      </c>
      <c r="E122" s="105"/>
      <c r="F122" s="105"/>
      <c r="G122" s="631"/>
      <c r="H122" s="191"/>
      <c r="I122" s="524"/>
      <c r="J122" s="524"/>
      <c r="K122" s="925"/>
      <c r="L122" s="524"/>
      <c r="M122" s="925"/>
      <c r="N122" s="927"/>
      <c r="O122" s="538"/>
      <c r="P122" s="920">
        <f>SUM(I122:N122)</f>
        <v>0</v>
      </c>
      <c r="Q122" s="632"/>
      <c r="R122" s="97"/>
      <c r="S122" s="97"/>
      <c r="T122" s="97"/>
      <c r="U122" s="97"/>
      <c r="V122" s="97"/>
      <c r="W122" s="97"/>
      <c r="X122" s="97"/>
      <c r="Y122" s="97"/>
      <c r="Z122" s="97"/>
      <c r="AA122" s="97"/>
      <c r="AB122" s="97"/>
      <c r="AC122" s="97"/>
      <c r="AD122" s="97"/>
      <c r="AE122" s="97"/>
      <c r="AF122" s="97"/>
      <c r="AG122" s="97"/>
      <c r="AH122" s="97"/>
      <c r="AI122" s="97"/>
      <c r="AJ122" s="97"/>
      <c r="AK122" s="97"/>
      <c r="AL122" s="97"/>
      <c r="AM122" s="97"/>
      <c r="AN122" s="97"/>
      <c r="AO122" s="97"/>
      <c r="AP122" s="97"/>
      <c r="AQ122" s="97"/>
      <c r="AR122" s="97"/>
      <c r="AS122" s="97"/>
      <c r="AT122" s="97"/>
      <c r="AU122" s="97"/>
      <c r="AV122" s="97"/>
      <c r="AW122" s="97"/>
      <c r="AX122" s="97"/>
      <c r="AY122" s="97"/>
      <c r="AZ122" s="97"/>
      <c r="BA122" s="97"/>
      <c r="BB122" s="97"/>
      <c r="BC122" s="97"/>
      <c r="BD122" s="97"/>
      <c r="BE122" s="97"/>
      <c r="BF122" s="97"/>
      <c r="BG122" s="97"/>
      <c r="BH122" s="97"/>
      <c r="BI122" s="97"/>
      <c r="BJ122" s="97"/>
      <c r="BK122" s="97"/>
      <c r="BL122" s="97"/>
      <c r="BM122" s="97"/>
      <c r="BN122" s="97"/>
      <c r="BO122" s="97"/>
      <c r="BP122" s="97"/>
      <c r="BQ122" s="97"/>
      <c r="BR122" s="97"/>
      <c r="BS122" s="97"/>
      <c r="BT122" s="97"/>
      <c r="BU122" s="97"/>
      <c r="BV122" s="97"/>
      <c r="BW122" s="97"/>
      <c r="BX122" s="97"/>
      <c r="BY122" s="97"/>
      <c r="BZ122" s="97"/>
      <c r="CA122" s="97"/>
      <c r="CB122" s="97"/>
      <c r="CC122" s="97"/>
      <c r="CD122" s="97"/>
      <c r="CE122" s="97"/>
      <c r="CF122" s="97"/>
      <c r="CG122" s="97"/>
      <c r="CH122" s="97"/>
      <c r="CI122" s="97"/>
      <c r="CJ122" s="97"/>
      <c r="CK122" s="97"/>
      <c r="CL122" s="97"/>
      <c r="CM122" s="97"/>
      <c r="CN122" s="97"/>
      <c r="CO122" s="97"/>
      <c r="CP122" s="97"/>
      <c r="CQ122" s="97"/>
      <c r="CR122" s="97"/>
      <c r="CS122" s="97"/>
      <c r="CT122" s="97"/>
      <c r="CU122" s="97"/>
      <c r="CV122" s="97"/>
      <c r="CW122" s="97"/>
      <c r="CX122" s="97"/>
      <c r="CY122" s="97"/>
      <c r="CZ122" s="97"/>
      <c r="DA122" s="97"/>
      <c r="DB122" s="97"/>
      <c r="DC122" s="97"/>
      <c r="DD122" s="97"/>
      <c r="DE122" s="97"/>
      <c r="DF122" s="97"/>
      <c r="DG122" s="97"/>
      <c r="DH122" s="97"/>
      <c r="DI122" s="97"/>
      <c r="DJ122" s="97"/>
      <c r="DK122" s="97"/>
      <c r="DL122" s="97"/>
      <c r="DM122" s="97"/>
      <c r="DN122" s="97"/>
      <c r="DO122" s="97"/>
      <c r="DP122" s="97"/>
      <c r="DQ122" s="97"/>
      <c r="DR122" s="97"/>
      <c r="DS122" s="97"/>
      <c r="DT122" s="97"/>
      <c r="DU122" s="97"/>
      <c r="DV122" s="97"/>
      <c r="DW122" s="97"/>
      <c r="DX122" s="97"/>
      <c r="DY122" s="97"/>
      <c r="DZ122" s="97"/>
      <c r="EA122" s="97"/>
      <c r="EB122" s="97"/>
      <c r="EC122" s="97"/>
      <c r="ED122" s="97"/>
      <c r="EE122" s="97"/>
      <c r="EF122" s="97"/>
      <c r="EG122" s="97"/>
      <c r="EH122" s="97"/>
      <c r="EI122" s="97"/>
      <c r="EJ122" s="97"/>
      <c r="EK122" s="97"/>
      <c r="EL122" s="97"/>
      <c r="EM122" s="97"/>
      <c r="EN122" s="97"/>
      <c r="EO122" s="97"/>
      <c r="EP122" s="97"/>
      <c r="EQ122" s="97"/>
      <c r="ER122" s="97"/>
      <c r="ES122" s="97"/>
      <c r="ET122" s="97"/>
      <c r="EU122" s="97"/>
      <c r="EV122" s="97"/>
      <c r="EW122" s="97"/>
      <c r="EX122" s="97"/>
      <c r="EY122" s="97"/>
      <c r="EZ122" s="97"/>
      <c r="FA122" s="97"/>
      <c r="FB122" s="97"/>
      <c r="FC122" s="97"/>
      <c r="FD122" s="97"/>
      <c r="FE122" s="97"/>
      <c r="FF122" s="97"/>
      <c r="FG122" s="97"/>
      <c r="FH122" s="97"/>
      <c r="FI122" s="97"/>
      <c r="FJ122" s="97"/>
      <c r="FK122" s="97"/>
      <c r="FL122" s="97"/>
      <c r="FM122" s="97"/>
      <c r="FN122" s="97"/>
      <c r="FO122" s="97"/>
      <c r="FP122" s="97"/>
      <c r="FQ122" s="97"/>
      <c r="FR122" s="97"/>
      <c r="FS122" s="97"/>
      <c r="FT122" s="97"/>
      <c r="FU122" s="97"/>
      <c r="FV122" s="97"/>
      <c r="FW122" s="97"/>
      <c r="FX122" s="97"/>
      <c r="FY122" s="97"/>
      <c r="FZ122" s="97"/>
      <c r="GA122" s="97"/>
      <c r="GB122" s="97"/>
      <c r="GC122" s="97"/>
      <c r="GD122" s="97"/>
      <c r="GE122" s="97"/>
      <c r="GF122" s="97"/>
      <c r="GG122" s="97"/>
      <c r="GH122" s="97"/>
      <c r="GI122" s="97"/>
      <c r="GJ122" s="97"/>
      <c r="GK122" s="97"/>
      <c r="GL122" s="97"/>
      <c r="GM122" s="97"/>
      <c r="GN122" s="97"/>
      <c r="GO122" s="97"/>
      <c r="GP122" s="97"/>
      <c r="GQ122" s="97"/>
      <c r="GR122" s="97"/>
      <c r="GS122" s="97"/>
      <c r="GT122" s="97"/>
      <c r="GU122" s="97"/>
      <c r="GV122" s="97"/>
      <c r="GW122" s="97"/>
      <c r="GX122" s="97"/>
      <c r="GY122" s="97"/>
      <c r="GZ122" s="97"/>
      <c r="HA122" s="97"/>
      <c r="HB122" s="97"/>
      <c r="HC122" s="97"/>
      <c r="HD122" s="97"/>
      <c r="HE122" s="97"/>
      <c r="HF122" s="97"/>
      <c r="HG122" s="97"/>
      <c r="HH122" s="97"/>
      <c r="HI122" s="97"/>
      <c r="HJ122" s="97"/>
      <c r="HK122" s="97"/>
      <c r="HL122" s="97"/>
      <c r="HM122" s="97"/>
      <c r="HN122" s="97"/>
      <c r="HO122" s="97"/>
      <c r="HP122" s="97"/>
      <c r="HQ122" s="97"/>
      <c r="HR122" s="97"/>
      <c r="HS122" s="97"/>
      <c r="HT122" s="97"/>
      <c r="HU122" s="97"/>
      <c r="HV122" s="97"/>
      <c r="HW122" s="97"/>
      <c r="HX122" s="97"/>
      <c r="HY122" s="97"/>
      <c r="HZ122" s="97"/>
      <c r="IA122" s="97"/>
      <c r="IB122" s="97"/>
      <c r="IC122" s="97"/>
      <c r="ID122" s="97"/>
      <c r="IE122" s="97"/>
      <c r="IF122" s="97"/>
      <c r="IG122" s="97"/>
      <c r="IH122" s="97"/>
      <c r="II122" s="97"/>
      <c r="IJ122" s="97"/>
      <c r="IK122" s="97"/>
      <c r="IL122" s="97"/>
      <c r="IM122" s="97"/>
      <c r="IN122" s="97"/>
      <c r="IO122" s="97"/>
      <c r="IP122" s="97"/>
      <c r="IQ122" s="97"/>
      <c r="IR122" s="97"/>
      <c r="IS122" s="97"/>
      <c r="IT122" s="97"/>
      <c r="IU122" s="97"/>
      <c r="IV122" s="97"/>
      <c r="IW122" s="97"/>
    </row>
    <row r="123" spans="1:257" s="154" customFormat="1" ht="18" customHeight="1" x14ac:dyDescent="0.35">
      <c r="A123" s="162">
        <v>108</v>
      </c>
      <c r="B123" s="630"/>
      <c r="C123" s="513"/>
      <c r="D123" s="912" t="s">
        <v>873</v>
      </c>
      <c r="E123" s="205"/>
      <c r="F123" s="205"/>
      <c r="G123" s="538"/>
      <c r="H123" s="207"/>
      <c r="I123" s="914"/>
      <c r="J123" s="914"/>
      <c r="K123" s="914"/>
      <c r="L123" s="914"/>
      <c r="M123" s="914">
        <f>SUM(M121:M122)</f>
        <v>26102</v>
      </c>
      <c r="N123" s="914"/>
      <c r="O123" s="538"/>
      <c r="P123" s="919">
        <f>SUM(I123:O123)</f>
        <v>26102</v>
      </c>
      <c r="Q123" s="894"/>
      <c r="R123" s="97"/>
      <c r="S123" s="97"/>
      <c r="T123" s="97"/>
      <c r="U123" s="97"/>
      <c r="V123" s="97"/>
      <c r="W123" s="97"/>
      <c r="X123" s="97"/>
      <c r="Y123" s="97"/>
      <c r="Z123" s="97"/>
      <c r="AA123" s="97"/>
      <c r="AB123" s="97"/>
      <c r="AC123" s="97"/>
      <c r="AD123" s="97"/>
      <c r="AE123" s="97"/>
      <c r="AF123" s="97"/>
      <c r="AG123" s="97"/>
      <c r="AH123" s="97"/>
      <c r="AI123" s="97"/>
      <c r="AJ123" s="97"/>
      <c r="AK123" s="97"/>
      <c r="AL123" s="97"/>
      <c r="AM123" s="97"/>
      <c r="AN123" s="97"/>
      <c r="AO123" s="97"/>
      <c r="AP123" s="97"/>
      <c r="AQ123" s="97"/>
      <c r="AR123" s="97"/>
      <c r="AS123" s="97"/>
      <c r="AT123" s="97"/>
      <c r="AU123" s="97"/>
      <c r="AV123" s="97"/>
      <c r="AW123" s="97"/>
      <c r="AX123" s="97"/>
      <c r="AY123" s="97"/>
      <c r="AZ123" s="97"/>
      <c r="BA123" s="97"/>
      <c r="BB123" s="97"/>
      <c r="BC123" s="97"/>
      <c r="BD123" s="97"/>
      <c r="BE123" s="97"/>
      <c r="BF123" s="97"/>
      <c r="BG123" s="97"/>
      <c r="BH123" s="97"/>
      <c r="BI123" s="97"/>
      <c r="BJ123" s="97"/>
      <c r="BK123" s="97"/>
      <c r="BL123" s="97"/>
      <c r="BM123" s="97"/>
      <c r="BN123" s="97"/>
      <c r="BO123" s="97"/>
      <c r="BP123" s="97"/>
      <c r="BQ123" s="97"/>
      <c r="BR123" s="97"/>
      <c r="BS123" s="97"/>
      <c r="BT123" s="97"/>
      <c r="BU123" s="97"/>
      <c r="BV123" s="97"/>
      <c r="BW123" s="97"/>
      <c r="BX123" s="97"/>
      <c r="BY123" s="97"/>
      <c r="BZ123" s="97"/>
      <c r="CA123" s="97"/>
      <c r="CB123" s="97"/>
      <c r="CC123" s="97"/>
      <c r="CD123" s="97"/>
      <c r="CE123" s="97"/>
      <c r="CF123" s="97"/>
      <c r="CG123" s="97"/>
      <c r="CH123" s="97"/>
      <c r="CI123" s="97"/>
      <c r="CJ123" s="97"/>
      <c r="CK123" s="97"/>
      <c r="CL123" s="97"/>
      <c r="CM123" s="97"/>
      <c r="CN123" s="97"/>
      <c r="CO123" s="97"/>
      <c r="CP123" s="97"/>
      <c r="CQ123" s="97"/>
      <c r="CR123" s="97"/>
      <c r="CS123" s="97"/>
      <c r="CT123" s="97"/>
      <c r="CU123" s="97"/>
      <c r="CV123" s="97"/>
      <c r="CW123" s="97"/>
      <c r="CX123" s="97"/>
      <c r="CY123" s="97"/>
      <c r="CZ123" s="97"/>
      <c r="DA123" s="97"/>
      <c r="DB123" s="97"/>
      <c r="DC123" s="97"/>
      <c r="DD123" s="97"/>
      <c r="DE123" s="97"/>
      <c r="DF123" s="97"/>
      <c r="DG123" s="97"/>
      <c r="DH123" s="97"/>
      <c r="DI123" s="97"/>
      <c r="DJ123" s="97"/>
      <c r="DK123" s="97"/>
      <c r="DL123" s="97"/>
      <c r="DM123" s="97"/>
      <c r="DN123" s="97"/>
      <c r="DO123" s="97"/>
      <c r="DP123" s="97"/>
      <c r="DQ123" s="97"/>
      <c r="DR123" s="97"/>
      <c r="DS123" s="97"/>
      <c r="DT123" s="97"/>
      <c r="DU123" s="97"/>
      <c r="DV123" s="97"/>
      <c r="DW123" s="97"/>
      <c r="DX123" s="97"/>
      <c r="DY123" s="97"/>
      <c r="DZ123" s="97"/>
      <c r="EA123" s="97"/>
      <c r="EB123" s="97"/>
      <c r="EC123" s="97"/>
      <c r="ED123" s="97"/>
      <c r="EE123" s="97"/>
      <c r="EF123" s="97"/>
      <c r="EG123" s="97"/>
      <c r="EH123" s="97"/>
      <c r="EI123" s="97"/>
      <c r="EJ123" s="97"/>
      <c r="EK123" s="97"/>
      <c r="EL123" s="97"/>
      <c r="EM123" s="97"/>
      <c r="EN123" s="97"/>
      <c r="EO123" s="97"/>
      <c r="EP123" s="97"/>
      <c r="EQ123" s="97"/>
      <c r="ER123" s="97"/>
      <c r="ES123" s="97"/>
      <c r="ET123" s="97"/>
      <c r="EU123" s="97"/>
      <c r="EV123" s="97"/>
      <c r="EW123" s="97"/>
      <c r="EX123" s="97"/>
      <c r="EY123" s="97"/>
      <c r="EZ123" s="97"/>
      <c r="FA123" s="97"/>
      <c r="FB123" s="97"/>
      <c r="FC123" s="97"/>
      <c r="FD123" s="97"/>
      <c r="FE123" s="97"/>
      <c r="FF123" s="97"/>
      <c r="FG123" s="97"/>
      <c r="FH123" s="97"/>
      <c r="FI123" s="97"/>
      <c r="FJ123" s="97"/>
      <c r="FK123" s="97"/>
      <c r="FL123" s="97"/>
      <c r="FM123" s="97"/>
      <c r="FN123" s="97"/>
      <c r="FO123" s="97"/>
      <c r="FP123" s="97"/>
      <c r="FQ123" s="97"/>
      <c r="FR123" s="97"/>
      <c r="FS123" s="97"/>
      <c r="FT123" s="97"/>
      <c r="FU123" s="97"/>
      <c r="FV123" s="97"/>
      <c r="FW123" s="97"/>
      <c r="FX123" s="97"/>
      <c r="FY123" s="97"/>
      <c r="FZ123" s="97"/>
      <c r="GA123" s="97"/>
      <c r="GB123" s="97"/>
      <c r="GC123" s="97"/>
      <c r="GD123" s="97"/>
      <c r="GE123" s="97"/>
      <c r="GF123" s="97"/>
      <c r="GG123" s="97"/>
      <c r="GH123" s="97"/>
      <c r="GI123" s="97"/>
      <c r="GJ123" s="97"/>
      <c r="GK123" s="97"/>
      <c r="GL123" s="97"/>
      <c r="GM123" s="97"/>
      <c r="GN123" s="97"/>
      <c r="GO123" s="97"/>
      <c r="GP123" s="97"/>
      <c r="GQ123" s="97"/>
      <c r="GR123" s="97"/>
      <c r="GS123" s="97"/>
      <c r="GT123" s="97"/>
      <c r="GU123" s="97"/>
      <c r="GV123" s="97"/>
      <c r="GW123" s="97"/>
      <c r="GX123" s="97"/>
      <c r="GY123" s="97"/>
      <c r="GZ123" s="97"/>
      <c r="HA123" s="97"/>
      <c r="HB123" s="97"/>
      <c r="HC123" s="97"/>
      <c r="HD123" s="97"/>
      <c r="HE123" s="97"/>
      <c r="HF123" s="97"/>
      <c r="HG123" s="97"/>
      <c r="HH123" s="97"/>
      <c r="HI123" s="97"/>
      <c r="HJ123" s="97"/>
      <c r="HK123" s="97"/>
      <c r="HL123" s="97"/>
      <c r="HM123" s="97"/>
      <c r="HN123" s="97"/>
      <c r="HO123" s="97"/>
      <c r="HP123" s="97"/>
      <c r="HQ123" s="97"/>
      <c r="HR123" s="97"/>
      <c r="HS123" s="97"/>
      <c r="HT123" s="97"/>
      <c r="HU123" s="97"/>
      <c r="HV123" s="97"/>
      <c r="HW123" s="97"/>
      <c r="HX123" s="97"/>
      <c r="HY123" s="97"/>
      <c r="HZ123" s="97"/>
      <c r="IA123" s="97"/>
      <c r="IB123" s="97"/>
      <c r="IC123" s="97"/>
      <c r="ID123" s="97"/>
      <c r="IE123" s="97"/>
      <c r="IF123" s="97"/>
      <c r="IG123" s="97"/>
      <c r="IH123" s="97"/>
      <c r="II123" s="97"/>
      <c r="IJ123" s="97"/>
      <c r="IK123" s="97"/>
      <c r="IL123" s="97"/>
      <c r="IM123" s="97"/>
      <c r="IN123" s="97"/>
      <c r="IO123" s="97"/>
      <c r="IP123" s="97"/>
      <c r="IQ123" s="97"/>
      <c r="IR123" s="97"/>
      <c r="IS123" s="97"/>
      <c r="IT123" s="97"/>
      <c r="IU123" s="97"/>
      <c r="IV123" s="97"/>
      <c r="IW123" s="97"/>
    </row>
    <row r="124" spans="1:257" s="154" customFormat="1" ht="34.5" customHeight="1" x14ac:dyDescent="0.35">
      <c r="A124" s="162">
        <v>109</v>
      </c>
      <c r="B124" s="630"/>
      <c r="C124" s="98">
        <v>39</v>
      </c>
      <c r="D124" s="99" t="s">
        <v>785</v>
      </c>
      <c r="E124" s="105">
        <f>F124+G124+P127</f>
        <v>5000</v>
      </c>
      <c r="F124" s="105"/>
      <c r="G124" s="631"/>
      <c r="H124" s="191" t="s">
        <v>23</v>
      </c>
      <c r="I124" s="524"/>
      <c r="J124" s="524"/>
      <c r="K124" s="524"/>
      <c r="L124" s="524"/>
      <c r="M124" s="524"/>
      <c r="N124" s="927"/>
      <c r="O124" s="631"/>
      <c r="P124" s="916"/>
      <c r="Q124" s="632"/>
      <c r="R124" s="97"/>
      <c r="S124" s="97"/>
      <c r="T124" s="97"/>
      <c r="U124" s="97"/>
      <c r="V124" s="97"/>
      <c r="W124" s="97"/>
      <c r="X124" s="97"/>
      <c r="Y124" s="97"/>
      <c r="Z124" s="97"/>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7"/>
      <c r="AX124" s="97"/>
      <c r="AY124" s="97"/>
      <c r="AZ124" s="97"/>
      <c r="BA124" s="97"/>
      <c r="BB124" s="97"/>
      <c r="BC124" s="97"/>
      <c r="BD124" s="97"/>
      <c r="BE124" s="97"/>
      <c r="BF124" s="97"/>
      <c r="BG124" s="97"/>
      <c r="BH124" s="97"/>
      <c r="BI124" s="97"/>
      <c r="BJ124" s="97"/>
      <c r="BK124" s="97"/>
      <c r="BL124" s="97"/>
      <c r="BM124" s="97"/>
      <c r="BN124" s="97"/>
      <c r="BO124" s="97"/>
      <c r="BP124" s="97"/>
      <c r="BQ124" s="97"/>
      <c r="BR124" s="97"/>
      <c r="BS124" s="97"/>
      <c r="BT124" s="97"/>
      <c r="BU124" s="97"/>
      <c r="BV124" s="97"/>
      <c r="BW124" s="97"/>
      <c r="BX124" s="97"/>
      <c r="BY124" s="97"/>
      <c r="BZ124" s="97"/>
      <c r="CA124" s="97"/>
      <c r="CB124" s="97"/>
      <c r="CC124" s="97"/>
      <c r="CD124" s="97"/>
      <c r="CE124" s="97"/>
      <c r="CF124" s="97"/>
      <c r="CG124" s="97"/>
      <c r="CH124" s="97"/>
      <c r="CI124" s="97"/>
      <c r="CJ124" s="97"/>
      <c r="CK124" s="97"/>
      <c r="CL124" s="97"/>
      <c r="CM124" s="97"/>
      <c r="CN124" s="97"/>
      <c r="CO124" s="97"/>
      <c r="CP124" s="97"/>
      <c r="CQ124" s="97"/>
      <c r="CR124" s="97"/>
      <c r="CS124" s="97"/>
      <c r="CT124" s="97"/>
      <c r="CU124" s="97"/>
      <c r="CV124" s="97"/>
      <c r="CW124" s="97"/>
      <c r="CX124" s="97"/>
      <c r="CY124" s="97"/>
      <c r="CZ124" s="97"/>
      <c r="DA124" s="97"/>
      <c r="DB124" s="97"/>
      <c r="DC124" s="97"/>
      <c r="DD124" s="97"/>
      <c r="DE124" s="97"/>
      <c r="DF124" s="97"/>
      <c r="DG124" s="97"/>
      <c r="DH124" s="97"/>
      <c r="DI124" s="97"/>
      <c r="DJ124" s="97"/>
      <c r="DK124" s="97"/>
      <c r="DL124" s="97"/>
      <c r="DM124" s="97"/>
      <c r="DN124" s="97"/>
      <c r="DO124" s="97"/>
      <c r="DP124" s="97"/>
      <c r="DQ124" s="97"/>
      <c r="DR124" s="97"/>
      <c r="DS124" s="97"/>
      <c r="DT124" s="97"/>
      <c r="DU124" s="97"/>
      <c r="DV124" s="97"/>
      <c r="DW124" s="97"/>
      <c r="DX124" s="97"/>
      <c r="DY124" s="97"/>
      <c r="DZ124" s="97"/>
      <c r="EA124" s="97"/>
      <c r="EB124" s="97"/>
      <c r="EC124" s="97"/>
      <c r="ED124" s="97"/>
      <c r="EE124" s="97"/>
      <c r="EF124" s="97"/>
      <c r="EG124" s="97"/>
      <c r="EH124" s="97"/>
      <c r="EI124" s="97"/>
      <c r="EJ124" s="97"/>
      <c r="EK124" s="97"/>
      <c r="EL124" s="97"/>
      <c r="EM124" s="97"/>
      <c r="EN124" s="97"/>
      <c r="EO124" s="97"/>
      <c r="EP124" s="97"/>
      <c r="EQ124" s="97"/>
      <c r="ER124" s="97"/>
      <c r="ES124" s="97"/>
      <c r="ET124" s="97"/>
      <c r="EU124" s="97"/>
      <c r="EV124" s="97"/>
      <c r="EW124" s="97"/>
      <c r="EX124" s="97"/>
      <c r="EY124" s="97"/>
      <c r="EZ124" s="97"/>
      <c r="FA124" s="97"/>
      <c r="FB124" s="97"/>
      <c r="FC124" s="97"/>
      <c r="FD124" s="97"/>
      <c r="FE124" s="97"/>
      <c r="FF124" s="97"/>
      <c r="FG124" s="97"/>
      <c r="FH124" s="97"/>
      <c r="FI124" s="97"/>
      <c r="FJ124" s="97"/>
      <c r="FK124" s="97"/>
      <c r="FL124" s="97"/>
      <c r="FM124" s="97"/>
      <c r="FN124" s="97"/>
      <c r="FO124" s="97"/>
      <c r="FP124" s="97"/>
      <c r="FQ124" s="97"/>
      <c r="FR124" s="97"/>
      <c r="FS124" s="97"/>
      <c r="FT124" s="97"/>
      <c r="FU124" s="97"/>
      <c r="FV124" s="97"/>
      <c r="FW124" s="97"/>
      <c r="FX124" s="97"/>
      <c r="FY124" s="97"/>
      <c r="FZ124" s="97"/>
      <c r="GA124" s="97"/>
      <c r="GB124" s="97"/>
      <c r="GC124" s="97"/>
      <c r="GD124" s="97"/>
      <c r="GE124" s="97"/>
      <c r="GF124" s="97"/>
      <c r="GG124" s="97"/>
      <c r="GH124" s="97"/>
      <c r="GI124" s="97"/>
      <c r="GJ124" s="97"/>
      <c r="GK124" s="97"/>
      <c r="GL124" s="97"/>
      <c r="GM124" s="97"/>
      <c r="GN124" s="97"/>
      <c r="GO124" s="97"/>
      <c r="GP124" s="97"/>
      <c r="GQ124" s="97"/>
      <c r="GR124" s="97"/>
      <c r="GS124" s="97"/>
      <c r="GT124" s="97"/>
      <c r="GU124" s="97"/>
      <c r="GV124" s="97"/>
      <c r="GW124" s="97"/>
      <c r="GX124" s="97"/>
      <c r="GY124" s="97"/>
      <c r="GZ124" s="97"/>
      <c r="HA124" s="97"/>
      <c r="HB124" s="97"/>
      <c r="HC124" s="97"/>
      <c r="HD124" s="97"/>
      <c r="HE124" s="97"/>
      <c r="HF124" s="97"/>
      <c r="HG124" s="97"/>
      <c r="HH124" s="97"/>
      <c r="HI124" s="97"/>
      <c r="HJ124" s="97"/>
      <c r="HK124" s="97"/>
      <c r="HL124" s="97"/>
      <c r="HM124" s="97"/>
      <c r="HN124" s="97"/>
      <c r="HO124" s="97"/>
      <c r="HP124" s="97"/>
      <c r="HQ124" s="97"/>
      <c r="HR124" s="97"/>
      <c r="HS124" s="97"/>
      <c r="HT124" s="97"/>
      <c r="HU124" s="97"/>
      <c r="HV124" s="97"/>
      <c r="HW124" s="97"/>
      <c r="HX124" s="97"/>
      <c r="HY124" s="97"/>
      <c r="HZ124" s="97"/>
      <c r="IA124" s="97"/>
      <c r="IB124" s="97"/>
      <c r="IC124" s="97"/>
      <c r="ID124" s="97"/>
      <c r="IE124" s="97"/>
      <c r="IF124" s="97"/>
      <c r="IG124" s="97"/>
      <c r="IH124" s="97"/>
      <c r="II124" s="97"/>
      <c r="IJ124" s="97"/>
      <c r="IK124" s="97"/>
      <c r="IL124" s="97"/>
      <c r="IM124" s="97"/>
      <c r="IN124" s="97"/>
      <c r="IO124" s="97"/>
      <c r="IP124" s="97"/>
      <c r="IQ124" s="97"/>
      <c r="IR124" s="97"/>
      <c r="IS124" s="97"/>
      <c r="IT124" s="97"/>
      <c r="IU124" s="97"/>
      <c r="IV124" s="97"/>
      <c r="IW124" s="97"/>
    </row>
    <row r="125" spans="1:257" s="154" customFormat="1" ht="18" customHeight="1" x14ac:dyDescent="0.35">
      <c r="A125" s="162">
        <v>110</v>
      </c>
      <c r="B125" s="630"/>
      <c r="C125" s="98"/>
      <c r="D125" s="910" t="s">
        <v>839</v>
      </c>
      <c r="E125" s="105"/>
      <c r="F125" s="105"/>
      <c r="G125" s="631"/>
      <c r="H125" s="191"/>
      <c r="I125" s="524"/>
      <c r="J125" s="524"/>
      <c r="K125" s="524"/>
      <c r="L125" s="524"/>
      <c r="M125" s="524">
        <v>5000</v>
      </c>
      <c r="N125" s="927"/>
      <c r="O125" s="538"/>
      <c r="P125" s="919">
        <f>SUM(I125:N125)</f>
        <v>5000</v>
      </c>
      <c r="Q125" s="632"/>
      <c r="R125" s="97"/>
      <c r="S125" s="97"/>
      <c r="T125" s="97"/>
      <c r="U125" s="97"/>
      <c r="V125" s="97"/>
      <c r="W125" s="97"/>
      <c r="X125" s="97"/>
      <c r="Y125" s="97"/>
      <c r="Z125" s="97"/>
      <c r="AA125" s="97"/>
      <c r="AB125" s="97"/>
      <c r="AC125" s="97"/>
      <c r="AD125" s="97"/>
      <c r="AE125" s="97"/>
      <c r="AF125" s="97"/>
      <c r="AG125" s="97"/>
      <c r="AH125" s="97"/>
      <c r="AI125" s="97"/>
      <c r="AJ125" s="97"/>
      <c r="AK125" s="97"/>
      <c r="AL125" s="97"/>
      <c r="AM125" s="97"/>
      <c r="AN125" s="97"/>
      <c r="AO125" s="97"/>
      <c r="AP125" s="97"/>
      <c r="AQ125" s="97"/>
      <c r="AR125" s="97"/>
      <c r="AS125" s="97"/>
      <c r="AT125" s="97"/>
      <c r="AU125" s="97"/>
      <c r="AV125" s="97"/>
      <c r="AW125" s="97"/>
      <c r="AX125" s="97"/>
      <c r="AY125" s="97"/>
      <c r="AZ125" s="97"/>
      <c r="BA125" s="97"/>
      <c r="BB125" s="97"/>
      <c r="BC125" s="97"/>
      <c r="BD125" s="97"/>
      <c r="BE125" s="97"/>
      <c r="BF125" s="97"/>
      <c r="BG125" s="97"/>
      <c r="BH125" s="97"/>
      <c r="BI125" s="97"/>
      <c r="BJ125" s="97"/>
      <c r="BK125" s="97"/>
      <c r="BL125" s="97"/>
      <c r="BM125" s="97"/>
      <c r="BN125" s="97"/>
      <c r="BO125" s="97"/>
      <c r="BP125" s="97"/>
      <c r="BQ125" s="97"/>
      <c r="BR125" s="97"/>
      <c r="BS125" s="97"/>
      <c r="BT125" s="97"/>
      <c r="BU125" s="97"/>
      <c r="BV125" s="97"/>
      <c r="BW125" s="97"/>
      <c r="BX125" s="97"/>
      <c r="BY125" s="97"/>
      <c r="BZ125" s="97"/>
      <c r="CA125" s="97"/>
      <c r="CB125" s="97"/>
      <c r="CC125" s="97"/>
      <c r="CD125" s="97"/>
      <c r="CE125" s="97"/>
      <c r="CF125" s="97"/>
      <c r="CG125" s="97"/>
      <c r="CH125" s="97"/>
      <c r="CI125" s="97"/>
      <c r="CJ125" s="97"/>
      <c r="CK125" s="97"/>
      <c r="CL125" s="97"/>
      <c r="CM125" s="97"/>
      <c r="CN125" s="97"/>
      <c r="CO125" s="97"/>
      <c r="CP125" s="97"/>
      <c r="CQ125" s="97"/>
      <c r="CR125" s="97"/>
      <c r="CS125" s="97"/>
      <c r="CT125" s="97"/>
      <c r="CU125" s="97"/>
      <c r="CV125" s="97"/>
      <c r="CW125" s="97"/>
      <c r="CX125" s="97"/>
      <c r="CY125" s="97"/>
      <c r="CZ125" s="97"/>
      <c r="DA125" s="97"/>
      <c r="DB125" s="97"/>
      <c r="DC125" s="97"/>
      <c r="DD125" s="97"/>
      <c r="DE125" s="97"/>
      <c r="DF125" s="97"/>
      <c r="DG125" s="97"/>
      <c r="DH125" s="97"/>
      <c r="DI125" s="97"/>
      <c r="DJ125" s="97"/>
      <c r="DK125" s="97"/>
      <c r="DL125" s="97"/>
      <c r="DM125" s="97"/>
      <c r="DN125" s="97"/>
      <c r="DO125" s="97"/>
      <c r="DP125" s="97"/>
      <c r="DQ125" s="97"/>
      <c r="DR125" s="97"/>
      <c r="DS125" s="97"/>
      <c r="DT125" s="97"/>
      <c r="DU125" s="97"/>
      <c r="DV125" s="97"/>
      <c r="DW125" s="97"/>
      <c r="DX125" s="97"/>
      <c r="DY125" s="97"/>
      <c r="DZ125" s="97"/>
      <c r="EA125" s="97"/>
      <c r="EB125" s="97"/>
      <c r="EC125" s="97"/>
      <c r="ED125" s="97"/>
      <c r="EE125" s="97"/>
      <c r="EF125" s="97"/>
      <c r="EG125" s="97"/>
      <c r="EH125" s="97"/>
      <c r="EI125" s="97"/>
      <c r="EJ125" s="97"/>
      <c r="EK125" s="97"/>
      <c r="EL125" s="97"/>
      <c r="EM125" s="97"/>
      <c r="EN125" s="97"/>
      <c r="EO125" s="97"/>
      <c r="EP125" s="97"/>
      <c r="EQ125" s="97"/>
      <c r="ER125" s="97"/>
      <c r="ES125" s="97"/>
      <c r="ET125" s="97"/>
      <c r="EU125" s="97"/>
      <c r="EV125" s="97"/>
      <c r="EW125" s="97"/>
      <c r="EX125" s="97"/>
      <c r="EY125" s="97"/>
      <c r="EZ125" s="97"/>
      <c r="FA125" s="97"/>
      <c r="FB125" s="97"/>
      <c r="FC125" s="97"/>
      <c r="FD125" s="97"/>
      <c r="FE125" s="97"/>
      <c r="FF125" s="97"/>
      <c r="FG125" s="97"/>
      <c r="FH125" s="97"/>
      <c r="FI125" s="97"/>
      <c r="FJ125" s="97"/>
      <c r="FK125" s="97"/>
      <c r="FL125" s="97"/>
      <c r="FM125" s="97"/>
      <c r="FN125" s="97"/>
      <c r="FO125" s="97"/>
      <c r="FP125" s="97"/>
      <c r="FQ125" s="97"/>
      <c r="FR125" s="97"/>
      <c r="FS125" s="97"/>
      <c r="FT125" s="97"/>
      <c r="FU125" s="97"/>
      <c r="FV125" s="97"/>
      <c r="FW125" s="97"/>
      <c r="FX125" s="97"/>
      <c r="FY125" s="97"/>
      <c r="FZ125" s="97"/>
      <c r="GA125" s="97"/>
      <c r="GB125" s="97"/>
      <c r="GC125" s="97"/>
      <c r="GD125" s="97"/>
      <c r="GE125" s="97"/>
      <c r="GF125" s="97"/>
      <c r="GG125" s="97"/>
      <c r="GH125" s="97"/>
      <c r="GI125" s="97"/>
      <c r="GJ125" s="97"/>
      <c r="GK125" s="97"/>
      <c r="GL125" s="97"/>
      <c r="GM125" s="97"/>
      <c r="GN125" s="97"/>
      <c r="GO125" s="97"/>
      <c r="GP125" s="97"/>
      <c r="GQ125" s="97"/>
      <c r="GR125" s="97"/>
      <c r="GS125" s="97"/>
      <c r="GT125" s="97"/>
      <c r="GU125" s="97"/>
      <c r="GV125" s="97"/>
      <c r="GW125" s="97"/>
      <c r="GX125" s="97"/>
      <c r="GY125" s="97"/>
      <c r="GZ125" s="97"/>
      <c r="HA125" s="97"/>
      <c r="HB125" s="97"/>
      <c r="HC125" s="97"/>
      <c r="HD125" s="97"/>
      <c r="HE125" s="97"/>
      <c r="HF125" s="97"/>
      <c r="HG125" s="97"/>
      <c r="HH125" s="97"/>
      <c r="HI125" s="97"/>
      <c r="HJ125" s="97"/>
      <c r="HK125" s="97"/>
      <c r="HL125" s="97"/>
      <c r="HM125" s="97"/>
      <c r="HN125" s="97"/>
      <c r="HO125" s="97"/>
      <c r="HP125" s="97"/>
      <c r="HQ125" s="97"/>
      <c r="HR125" s="97"/>
      <c r="HS125" s="97"/>
      <c r="HT125" s="97"/>
      <c r="HU125" s="97"/>
      <c r="HV125" s="97"/>
      <c r="HW125" s="97"/>
      <c r="HX125" s="97"/>
      <c r="HY125" s="97"/>
      <c r="HZ125" s="97"/>
      <c r="IA125" s="97"/>
      <c r="IB125" s="97"/>
      <c r="IC125" s="97"/>
      <c r="ID125" s="97"/>
      <c r="IE125" s="97"/>
      <c r="IF125" s="97"/>
      <c r="IG125" s="97"/>
      <c r="IH125" s="97"/>
      <c r="II125" s="97"/>
      <c r="IJ125" s="97"/>
      <c r="IK125" s="97"/>
      <c r="IL125" s="97"/>
      <c r="IM125" s="97"/>
      <c r="IN125" s="97"/>
      <c r="IO125" s="97"/>
      <c r="IP125" s="97"/>
      <c r="IQ125" s="97"/>
      <c r="IR125" s="97"/>
      <c r="IS125" s="97"/>
      <c r="IT125" s="97"/>
      <c r="IU125" s="97"/>
      <c r="IV125" s="97"/>
      <c r="IW125" s="97"/>
    </row>
    <row r="126" spans="1:257" s="154" customFormat="1" ht="18" customHeight="1" x14ac:dyDescent="0.35">
      <c r="A126" s="162">
        <v>111</v>
      </c>
      <c r="B126" s="630"/>
      <c r="C126" s="98"/>
      <c r="D126" s="909" t="s">
        <v>617</v>
      </c>
      <c r="E126" s="105"/>
      <c r="F126" s="105"/>
      <c r="G126" s="631"/>
      <c r="H126" s="191"/>
      <c r="I126" s="524"/>
      <c r="J126" s="524"/>
      <c r="K126" s="925"/>
      <c r="L126" s="524"/>
      <c r="M126" s="925"/>
      <c r="N126" s="925"/>
      <c r="O126" s="538"/>
      <c r="P126" s="920">
        <f>SUM(I126:N126)</f>
        <v>0</v>
      </c>
      <c r="Q126" s="632"/>
      <c r="R126" s="97"/>
      <c r="S126" s="97"/>
      <c r="T126" s="97"/>
      <c r="U126" s="97"/>
      <c r="V126" s="97"/>
      <c r="W126" s="97"/>
      <c r="X126" s="97"/>
      <c r="Y126" s="97"/>
      <c r="Z126" s="97"/>
      <c r="AA126" s="97"/>
      <c r="AB126" s="97"/>
      <c r="AC126" s="97"/>
      <c r="AD126" s="97"/>
      <c r="AE126" s="97"/>
      <c r="AF126" s="97"/>
      <c r="AG126" s="97"/>
      <c r="AH126" s="97"/>
      <c r="AI126" s="97"/>
      <c r="AJ126" s="97"/>
      <c r="AK126" s="97"/>
      <c r="AL126" s="97"/>
      <c r="AM126" s="97"/>
      <c r="AN126" s="97"/>
      <c r="AO126" s="97"/>
      <c r="AP126" s="97"/>
      <c r="AQ126" s="97"/>
      <c r="AR126" s="97"/>
      <c r="AS126" s="97"/>
      <c r="AT126" s="97"/>
      <c r="AU126" s="97"/>
      <c r="AV126" s="97"/>
      <c r="AW126" s="97"/>
      <c r="AX126" s="97"/>
      <c r="AY126" s="97"/>
      <c r="AZ126" s="97"/>
      <c r="BA126" s="97"/>
      <c r="BB126" s="97"/>
      <c r="BC126" s="97"/>
      <c r="BD126" s="97"/>
      <c r="BE126" s="97"/>
      <c r="BF126" s="97"/>
      <c r="BG126" s="97"/>
      <c r="BH126" s="97"/>
      <c r="BI126" s="97"/>
      <c r="BJ126" s="97"/>
      <c r="BK126" s="97"/>
      <c r="BL126" s="97"/>
      <c r="BM126" s="97"/>
      <c r="BN126" s="97"/>
      <c r="BO126" s="97"/>
      <c r="BP126" s="97"/>
      <c r="BQ126" s="97"/>
      <c r="BR126" s="97"/>
      <c r="BS126" s="97"/>
      <c r="BT126" s="97"/>
      <c r="BU126" s="97"/>
      <c r="BV126" s="97"/>
      <c r="BW126" s="97"/>
      <c r="BX126" s="97"/>
      <c r="BY126" s="97"/>
      <c r="BZ126" s="97"/>
      <c r="CA126" s="97"/>
      <c r="CB126" s="97"/>
      <c r="CC126" s="97"/>
      <c r="CD126" s="97"/>
      <c r="CE126" s="97"/>
      <c r="CF126" s="97"/>
      <c r="CG126" s="97"/>
      <c r="CH126" s="97"/>
      <c r="CI126" s="97"/>
      <c r="CJ126" s="97"/>
      <c r="CK126" s="97"/>
      <c r="CL126" s="97"/>
      <c r="CM126" s="97"/>
      <c r="CN126" s="97"/>
      <c r="CO126" s="97"/>
      <c r="CP126" s="97"/>
      <c r="CQ126" s="97"/>
      <c r="CR126" s="97"/>
      <c r="CS126" s="97"/>
      <c r="CT126" s="97"/>
      <c r="CU126" s="97"/>
      <c r="CV126" s="97"/>
      <c r="CW126" s="97"/>
      <c r="CX126" s="97"/>
      <c r="CY126" s="97"/>
      <c r="CZ126" s="97"/>
      <c r="DA126" s="97"/>
      <c r="DB126" s="97"/>
      <c r="DC126" s="97"/>
      <c r="DD126" s="97"/>
      <c r="DE126" s="97"/>
      <c r="DF126" s="97"/>
      <c r="DG126" s="97"/>
      <c r="DH126" s="97"/>
      <c r="DI126" s="97"/>
      <c r="DJ126" s="97"/>
      <c r="DK126" s="97"/>
      <c r="DL126" s="97"/>
      <c r="DM126" s="97"/>
      <c r="DN126" s="97"/>
      <c r="DO126" s="97"/>
      <c r="DP126" s="97"/>
      <c r="DQ126" s="97"/>
      <c r="DR126" s="97"/>
      <c r="DS126" s="97"/>
      <c r="DT126" s="97"/>
      <c r="DU126" s="97"/>
      <c r="DV126" s="97"/>
      <c r="DW126" s="97"/>
      <c r="DX126" s="97"/>
      <c r="DY126" s="97"/>
      <c r="DZ126" s="97"/>
      <c r="EA126" s="97"/>
      <c r="EB126" s="97"/>
      <c r="EC126" s="97"/>
      <c r="ED126" s="97"/>
      <c r="EE126" s="97"/>
      <c r="EF126" s="97"/>
      <c r="EG126" s="97"/>
      <c r="EH126" s="97"/>
      <c r="EI126" s="97"/>
      <c r="EJ126" s="97"/>
      <c r="EK126" s="97"/>
      <c r="EL126" s="97"/>
      <c r="EM126" s="97"/>
      <c r="EN126" s="97"/>
      <c r="EO126" s="97"/>
      <c r="EP126" s="97"/>
      <c r="EQ126" s="97"/>
      <c r="ER126" s="97"/>
      <c r="ES126" s="97"/>
      <c r="ET126" s="97"/>
      <c r="EU126" s="97"/>
      <c r="EV126" s="97"/>
      <c r="EW126" s="97"/>
      <c r="EX126" s="97"/>
      <c r="EY126" s="97"/>
      <c r="EZ126" s="97"/>
      <c r="FA126" s="97"/>
      <c r="FB126" s="97"/>
      <c r="FC126" s="97"/>
      <c r="FD126" s="97"/>
      <c r="FE126" s="97"/>
      <c r="FF126" s="97"/>
      <c r="FG126" s="97"/>
      <c r="FH126" s="97"/>
      <c r="FI126" s="97"/>
      <c r="FJ126" s="97"/>
      <c r="FK126" s="97"/>
      <c r="FL126" s="97"/>
      <c r="FM126" s="97"/>
      <c r="FN126" s="97"/>
      <c r="FO126" s="97"/>
      <c r="FP126" s="97"/>
      <c r="FQ126" s="97"/>
      <c r="FR126" s="97"/>
      <c r="FS126" s="97"/>
      <c r="FT126" s="97"/>
      <c r="FU126" s="97"/>
      <c r="FV126" s="97"/>
      <c r="FW126" s="97"/>
      <c r="FX126" s="97"/>
      <c r="FY126" s="97"/>
      <c r="FZ126" s="97"/>
      <c r="GA126" s="97"/>
      <c r="GB126" s="97"/>
      <c r="GC126" s="97"/>
      <c r="GD126" s="97"/>
      <c r="GE126" s="97"/>
      <c r="GF126" s="97"/>
      <c r="GG126" s="97"/>
      <c r="GH126" s="97"/>
      <c r="GI126" s="97"/>
      <c r="GJ126" s="97"/>
      <c r="GK126" s="97"/>
      <c r="GL126" s="97"/>
      <c r="GM126" s="97"/>
      <c r="GN126" s="97"/>
      <c r="GO126" s="97"/>
      <c r="GP126" s="97"/>
      <c r="GQ126" s="97"/>
      <c r="GR126" s="97"/>
      <c r="GS126" s="97"/>
      <c r="GT126" s="97"/>
      <c r="GU126" s="97"/>
      <c r="GV126" s="97"/>
      <c r="GW126" s="97"/>
      <c r="GX126" s="97"/>
      <c r="GY126" s="97"/>
      <c r="GZ126" s="97"/>
      <c r="HA126" s="97"/>
      <c r="HB126" s="97"/>
      <c r="HC126" s="97"/>
      <c r="HD126" s="97"/>
      <c r="HE126" s="97"/>
      <c r="HF126" s="97"/>
      <c r="HG126" s="97"/>
      <c r="HH126" s="97"/>
      <c r="HI126" s="97"/>
      <c r="HJ126" s="97"/>
      <c r="HK126" s="97"/>
      <c r="HL126" s="97"/>
      <c r="HM126" s="97"/>
      <c r="HN126" s="97"/>
      <c r="HO126" s="97"/>
      <c r="HP126" s="97"/>
      <c r="HQ126" s="97"/>
      <c r="HR126" s="97"/>
      <c r="HS126" s="97"/>
      <c r="HT126" s="97"/>
      <c r="HU126" s="97"/>
      <c r="HV126" s="97"/>
      <c r="HW126" s="97"/>
      <c r="HX126" s="97"/>
      <c r="HY126" s="97"/>
      <c r="HZ126" s="97"/>
      <c r="IA126" s="97"/>
      <c r="IB126" s="97"/>
      <c r="IC126" s="97"/>
      <c r="ID126" s="97"/>
      <c r="IE126" s="97"/>
      <c r="IF126" s="97"/>
      <c r="IG126" s="97"/>
      <c r="IH126" s="97"/>
      <c r="II126" s="97"/>
      <c r="IJ126" s="97"/>
      <c r="IK126" s="97"/>
      <c r="IL126" s="97"/>
      <c r="IM126" s="97"/>
      <c r="IN126" s="97"/>
      <c r="IO126" s="97"/>
      <c r="IP126" s="97"/>
      <c r="IQ126" s="97"/>
      <c r="IR126" s="97"/>
      <c r="IS126" s="97"/>
      <c r="IT126" s="97"/>
      <c r="IU126" s="97"/>
      <c r="IV126" s="97"/>
      <c r="IW126" s="97"/>
    </row>
    <row r="127" spans="1:257" s="154" customFormat="1" ht="18" customHeight="1" x14ac:dyDescent="0.35">
      <c r="A127" s="162">
        <v>112</v>
      </c>
      <c r="B127" s="630"/>
      <c r="C127" s="513"/>
      <c r="D127" s="912" t="s">
        <v>873</v>
      </c>
      <c r="E127" s="205"/>
      <c r="F127" s="205"/>
      <c r="G127" s="538"/>
      <c r="H127" s="207"/>
      <c r="I127" s="914"/>
      <c r="J127" s="914"/>
      <c r="K127" s="914"/>
      <c r="L127" s="914"/>
      <c r="M127" s="914">
        <f>SUM(M125:M126)</f>
        <v>5000</v>
      </c>
      <c r="N127" s="914"/>
      <c r="O127" s="538"/>
      <c r="P127" s="919">
        <f>SUM(I127:O127)</f>
        <v>5000</v>
      </c>
      <c r="Q127" s="894"/>
      <c r="R127" s="97"/>
      <c r="S127" s="97"/>
      <c r="T127" s="97"/>
      <c r="U127" s="97"/>
      <c r="V127" s="97"/>
      <c r="W127" s="97"/>
      <c r="X127" s="97"/>
      <c r="Y127" s="97"/>
      <c r="Z127" s="97"/>
      <c r="AA127" s="97"/>
      <c r="AB127" s="97"/>
      <c r="AC127" s="97"/>
      <c r="AD127" s="97"/>
      <c r="AE127" s="97"/>
      <c r="AF127" s="97"/>
      <c r="AG127" s="97"/>
      <c r="AH127" s="97"/>
      <c r="AI127" s="97"/>
      <c r="AJ127" s="97"/>
      <c r="AK127" s="97"/>
      <c r="AL127" s="97"/>
      <c r="AM127" s="97"/>
      <c r="AN127" s="97"/>
      <c r="AO127" s="97"/>
      <c r="AP127" s="97"/>
      <c r="AQ127" s="97"/>
      <c r="AR127" s="97"/>
      <c r="AS127" s="97"/>
      <c r="AT127" s="97"/>
      <c r="AU127" s="97"/>
      <c r="AV127" s="97"/>
      <c r="AW127" s="97"/>
      <c r="AX127" s="97"/>
      <c r="AY127" s="97"/>
      <c r="AZ127" s="97"/>
      <c r="BA127" s="97"/>
      <c r="BB127" s="97"/>
      <c r="BC127" s="97"/>
      <c r="BD127" s="97"/>
      <c r="BE127" s="97"/>
      <c r="BF127" s="97"/>
      <c r="BG127" s="97"/>
      <c r="BH127" s="97"/>
      <c r="BI127" s="97"/>
      <c r="BJ127" s="97"/>
      <c r="BK127" s="97"/>
      <c r="BL127" s="97"/>
      <c r="BM127" s="97"/>
      <c r="BN127" s="97"/>
      <c r="BO127" s="97"/>
      <c r="BP127" s="97"/>
      <c r="BQ127" s="97"/>
      <c r="BR127" s="97"/>
      <c r="BS127" s="97"/>
      <c r="BT127" s="97"/>
      <c r="BU127" s="97"/>
      <c r="BV127" s="97"/>
      <c r="BW127" s="97"/>
      <c r="BX127" s="97"/>
      <c r="BY127" s="97"/>
      <c r="BZ127" s="97"/>
      <c r="CA127" s="97"/>
      <c r="CB127" s="97"/>
      <c r="CC127" s="97"/>
      <c r="CD127" s="97"/>
      <c r="CE127" s="97"/>
      <c r="CF127" s="97"/>
      <c r="CG127" s="97"/>
      <c r="CH127" s="97"/>
      <c r="CI127" s="97"/>
      <c r="CJ127" s="97"/>
      <c r="CK127" s="97"/>
      <c r="CL127" s="97"/>
      <c r="CM127" s="97"/>
      <c r="CN127" s="97"/>
      <c r="CO127" s="97"/>
      <c r="CP127" s="97"/>
      <c r="CQ127" s="97"/>
      <c r="CR127" s="97"/>
      <c r="CS127" s="97"/>
      <c r="CT127" s="97"/>
      <c r="CU127" s="97"/>
      <c r="CV127" s="97"/>
      <c r="CW127" s="97"/>
      <c r="CX127" s="97"/>
      <c r="CY127" s="97"/>
      <c r="CZ127" s="97"/>
      <c r="DA127" s="97"/>
      <c r="DB127" s="97"/>
      <c r="DC127" s="97"/>
      <c r="DD127" s="97"/>
      <c r="DE127" s="97"/>
      <c r="DF127" s="97"/>
      <c r="DG127" s="97"/>
      <c r="DH127" s="97"/>
      <c r="DI127" s="97"/>
      <c r="DJ127" s="97"/>
      <c r="DK127" s="97"/>
      <c r="DL127" s="97"/>
      <c r="DM127" s="97"/>
      <c r="DN127" s="97"/>
      <c r="DO127" s="97"/>
      <c r="DP127" s="97"/>
      <c r="DQ127" s="97"/>
      <c r="DR127" s="97"/>
      <c r="DS127" s="97"/>
      <c r="DT127" s="97"/>
      <c r="DU127" s="97"/>
      <c r="DV127" s="97"/>
      <c r="DW127" s="97"/>
      <c r="DX127" s="97"/>
      <c r="DY127" s="97"/>
      <c r="DZ127" s="97"/>
      <c r="EA127" s="97"/>
      <c r="EB127" s="97"/>
      <c r="EC127" s="97"/>
      <c r="ED127" s="97"/>
      <c r="EE127" s="97"/>
      <c r="EF127" s="97"/>
      <c r="EG127" s="97"/>
      <c r="EH127" s="97"/>
      <c r="EI127" s="97"/>
      <c r="EJ127" s="97"/>
      <c r="EK127" s="97"/>
      <c r="EL127" s="97"/>
      <c r="EM127" s="97"/>
      <c r="EN127" s="97"/>
      <c r="EO127" s="97"/>
      <c r="EP127" s="97"/>
      <c r="EQ127" s="97"/>
      <c r="ER127" s="97"/>
      <c r="ES127" s="97"/>
      <c r="ET127" s="97"/>
      <c r="EU127" s="97"/>
      <c r="EV127" s="97"/>
      <c r="EW127" s="97"/>
      <c r="EX127" s="97"/>
      <c r="EY127" s="97"/>
      <c r="EZ127" s="97"/>
      <c r="FA127" s="97"/>
      <c r="FB127" s="97"/>
      <c r="FC127" s="97"/>
      <c r="FD127" s="97"/>
      <c r="FE127" s="97"/>
      <c r="FF127" s="97"/>
      <c r="FG127" s="97"/>
      <c r="FH127" s="97"/>
      <c r="FI127" s="97"/>
      <c r="FJ127" s="97"/>
      <c r="FK127" s="97"/>
      <c r="FL127" s="97"/>
      <c r="FM127" s="97"/>
      <c r="FN127" s="97"/>
      <c r="FO127" s="97"/>
      <c r="FP127" s="97"/>
      <c r="FQ127" s="97"/>
      <c r="FR127" s="97"/>
      <c r="FS127" s="97"/>
      <c r="FT127" s="97"/>
      <c r="FU127" s="97"/>
      <c r="FV127" s="97"/>
      <c r="FW127" s="97"/>
      <c r="FX127" s="97"/>
      <c r="FY127" s="97"/>
      <c r="FZ127" s="97"/>
      <c r="GA127" s="97"/>
      <c r="GB127" s="97"/>
      <c r="GC127" s="97"/>
      <c r="GD127" s="97"/>
      <c r="GE127" s="97"/>
      <c r="GF127" s="97"/>
      <c r="GG127" s="97"/>
      <c r="GH127" s="97"/>
      <c r="GI127" s="97"/>
      <c r="GJ127" s="97"/>
      <c r="GK127" s="97"/>
      <c r="GL127" s="97"/>
      <c r="GM127" s="97"/>
      <c r="GN127" s="97"/>
      <c r="GO127" s="97"/>
      <c r="GP127" s="97"/>
      <c r="GQ127" s="97"/>
      <c r="GR127" s="97"/>
      <c r="GS127" s="97"/>
      <c r="GT127" s="97"/>
      <c r="GU127" s="97"/>
      <c r="GV127" s="97"/>
      <c r="GW127" s="97"/>
      <c r="GX127" s="97"/>
      <c r="GY127" s="97"/>
      <c r="GZ127" s="97"/>
      <c r="HA127" s="97"/>
      <c r="HB127" s="97"/>
      <c r="HC127" s="97"/>
      <c r="HD127" s="97"/>
      <c r="HE127" s="97"/>
      <c r="HF127" s="97"/>
      <c r="HG127" s="97"/>
      <c r="HH127" s="97"/>
      <c r="HI127" s="97"/>
      <c r="HJ127" s="97"/>
      <c r="HK127" s="97"/>
      <c r="HL127" s="97"/>
      <c r="HM127" s="97"/>
      <c r="HN127" s="97"/>
      <c r="HO127" s="97"/>
      <c r="HP127" s="97"/>
      <c r="HQ127" s="97"/>
      <c r="HR127" s="97"/>
      <c r="HS127" s="97"/>
      <c r="HT127" s="97"/>
      <c r="HU127" s="97"/>
      <c r="HV127" s="97"/>
      <c r="HW127" s="97"/>
      <c r="HX127" s="97"/>
      <c r="HY127" s="97"/>
      <c r="HZ127" s="97"/>
      <c r="IA127" s="97"/>
      <c r="IB127" s="97"/>
      <c r="IC127" s="97"/>
      <c r="ID127" s="97"/>
      <c r="IE127" s="97"/>
      <c r="IF127" s="97"/>
      <c r="IG127" s="97"/>
      <c r="IH127" s="97"/>
      <c r="II127" s="97"/>
      <c r="IJ127" s="97"/>
      <c r="IK127" s="97"/>
      <c r="IL127" s="97"/>
      <c r="IM127" s="97"/>
      <c r="IN127" s="97"/>
      <c r="IO127" s="97"/>
      <c r="IP127" s="97"/>
      <c r="IQ127" s="97"/>
      <c r="IR127" s="97"/>
      <c r="IS127" s="97"/>
      <c r="IT127" s="97"/>
      <c r="IU127" s="97"/>
      <c r="IV127" s="97"/>
      <c r="IW127" s="97"/>
    </row>
    <row r="128" spans="1:257" s="154" customFormat="1" ht="36" customHeight="1" x14ac:dyDescent="0.35">
      <c r="A128" s="162">
        <v>113</v>
      </c>
      <c r="B128" s="630"/>
      <c r="C128" s="98">
        <v>40</v>
      </c>
      <c r="D128" s="99" t="s">
        <v>786</v>
      </c>
      <c r="E128" s="105">
        <f>F128+G128+P131</f>
        <v>22000</v>
      </c>
      <c r="F128" s="105"/>
      <c r="G128" s="631"/>
      <c r="H128" s="191" t="s">
        <v>23</v>
      </c>
      <c r="I128" s="524"/>
      <c r="J128" s="524"/>
      <c r="K128" s="524"/>
      <c r="L128" s="524"/>
      <c r="M128" s="524"/>
      <c r="N128" s="927"/>
      <c r="O128" s="631"/>
      <c r="P128" s="916"/>
      <c r="Q128" s="632"/>
      <c r="R128" s="97"/>
      <c r="S128" s="97"/>
      <c r="T128" s="97"/>
      <c r="U128" s="97"/>
      <c r="V128" s="97"/>
      <c r="W128" s="97"/>
      <c r="X128" s="97"/>
      <c r="Y128" s="97"/>
      <c r="Z128" s="97"/>
      <c r="AA128" s="97"/>
      <c r="AB128" s="97"/>
      <c r="AC128" s="97"/>
      <c r="AD128" s="97"/>
      <c r="AE128" s="97"/>
      <c r="AF128" s="97"/>
      <c r="AG128" s="97"/>
      <c r="AH128" s="97"/>
      <c r="AI128" s="97"/>
      <c r="AJ128" s="97"/>
      <c r="AK128" s="97"/>
      <c r="AL128" s="97"/>
      <c r="AM128" s="97"/>
      <c r="AN128" s="97"/>
      <c r="AO128" s="97"/>
      <c r="AP128" s="97"/>
      <c r="AQ128" s="97"/>
      <c r="AR128" s="97"/>
      <c r="AS128" s="97"/>
      <c r="AT128" s="97"/>
      <c r="AU128" s="97"/>
      <c r="AV128" s="97"/>
      <c r="AW128" s="97"/>
      <c r="AX128" s="97"/>
      <c r="AY128" s="97"/>
      <c r="AZ128" s="97"/>
      <c r="BA128" s="97"/>
      <c r="BB128" s="97"/>
      <c r="BC128" s="97"/>
      <c r="BD128" s="97"/>
      <c r="BE128" s="97"/>
      <c r="BF128" s="97"/>
      <c r="BG128" s="97"/>
      <c r="BH128" s="97"/>
      <c r="BI128" s="97"/>
      <c r="BJ128" s="97"/>
      <c r="BK128" s="97"/>
      <c r="BL128" s="97"/>
      <c r="BM128" s="97"/>
      <c r="BN128" s="97"/>
      <c r="BO128" s="97"/>
      <c r="BP128" s="97"/>
      <c r="BQ128" s="97"/>
      <c r="BR128" s="97"/>
      <c r="BS128" s="97"/>
      <c r="BT128" s="97"/>
      <c r="BU128" s="97"/>
      <c r="BV128" s="97"/>
      <c r="BW128" s="97"/>
      <c r="BX128" s="97"/>
      <c r="BY128" s="97"/>
      <c r="BZ128" s="97"/>
      <c r="CA128" s="97"/>
      <c r="CB128" s="97"/>
      <c r="CC128" s="97"/>
      <c r="CD128" s="97"/>
      <c r="CE128" s="97"/>
      <c r="CF128" s="97"/>
      <c r="CG128" s="97"/>
      <c r="CH128" s="97"/>
      <c r="CI128" s="97"/>
      <c r="CJ128" s="97"/>
      <c r="CK128" s="97"/>
      <c r="CL128" s="97"/>
      <c r="CM128" s="97"/>
      <c r="CN128" s="97"/>
      <c r="CO128" s="97"/>
      <c r="CP128" s="97"/>
      <c r="CQ128" s="97"/>
      <c r="CR128" s="97"/>
      <c r="CS128" s="97"/>
      <c r="CT128" s="97"/>
      <c r="CU128" s="97"/>
      <c r="CV128" s="97"/>
      <c r="CW128" s="97"/>
      <c r="CX128" s="97"/>
      <c r="CY128" s="97"/>
      <c r="CZ128" s="97"/>
      <c r="DA128" s="97"/>
      <c r="DB128" s="97"/>
      <c r="DC128" s="97"/>
      <c r="DD128" s="97"/>
      <c r="DE128" s="97"/>
      <c r="DF128" s="97"/>
      <c r="DG128" s="97"/>
      <c r="DH128" s="97"/>
      <c r="DI128" s="97"/>
      <c r="DJ128" s="97"/>
      <c r="DK128" s="97"/>
      <c r="DL128" s="97"/>
      <c r="DM128" s="97"/>
      <c r="DN128" s="97"/>
      <c r="DO128" s="97"/>
      <c r="DP128" s="97"/>
      <c r="DQ128" s="97"/>
      <c r="DR128" s="97"/>
      <c r="DS128" s="97"/>
      <c r="DT128" s="97"/>
      <c r="DU128" s="97"/>
      <c r="DV128" s="97"/>
      <c r="DW128" s="97"/>
      <c r="DX128" s="97"/>
      <c r="DY128" s="97"/>
      <c r="DZ128" s="97"/>
      <c r="EA128" s="97"/>
      <c r="EB128" s="97"/>
      <c r="EC128" s="97"/>
      <c r="ED128" s="97"/>
      <c r="EE128" s="97"/>
      <c r="EF128" s="97"/>
      <c r="EG128" s="97"/>
      <c r="EH128" s="97"/>
      <c r="EI128" s="97"/>
      <c r="EJ128" s="97"/>
      <c r="EK128" s="97"/>
      <c r="EL128" s="97"/>
      <c r="EM128" s="97"/>
      <c r="EN128" s="97"/>
      <c r="EO128" s="97"/>
      <c r="EP128" s="97"/>
      <c r="EQ128" s="97"/>
      <c r="ER128" s="97"/>
      <c r="ES128" s="97"/>
      <c r="ET128" s="97"/>
      <c r="EU128" s="97"/>
      <c r="EV128" s="97"/>
      <c r="EW128" s="97"/>
      <c r="EX128" s="97"/>
      <c r="EY128" s="97"/>
      <c r="EZ128" s="97"/>
      <c r="FA128" s="97"/>
      <c r="FB128" s="97"/>
      <c r="FC128" s="97"/>
      <c r="FD128" s="97"/>
      <c r="FE128" s="97"/>
      <c r="FF128" s="97"/>
      <c r="FG128" s="97"/>
      <c r="FH128" s="97"/>
      <c r="FI128" s="97"/>
      <c r="FJ128" s="97"/>
      <c r="FK128" s="97"/>
      <c r="FL128" s="97"/>
      <c r="FM128" s="97"/>
      <c r="FN128" s="97"/>
      <c r="FO128" s="97"/>
      <c r="FP128" s="97"/>
      <c r="FQ128" s="97"/>
      <c r="FR128" s="97"/>
      <c r="FS128" s="97"/>
      <c r="FT128" s="97"/>
      <c r="FU128" s="97"/>
      <c r="FV128" s="97"/>
      <c r="FW128" s="97"/>
      <c r="FX128" s="97"/>
      <c r="FY128" s="97"/>
      <c r="FZ128" s="97"/>
      <c r="GA128" s="97"/>
      <c r="GB128" s="97"/>
      <c r="GC128" s="97"/>
      <c r="GD128" s="97"/>
      <c r="GE128" s="97"/>
      <c r="GF128" s="97"/>
      <c r="GG128" s="97"/>
      <c r="GH128" s="97"/>
      <c r="GI128" s="97"/>
      <c r="GJ128" s="97"/>
      <c r="GK128" s="97"/>
      <c r="GL128" s="97"/>
      <c r="GM128" s="97"/>
      <c r="GN128" s="97"/>
      <c r="GO128" s="97"/>
      <c r="GP128" s="97"/>
      <c r="GQ128" s="97"/>
      <c r="GR128" s="97"/>
      <c r="GS128" s="97"/>
      <c r="GT128" s="97"/>
      <c r="GU128" s="97"/>
      <c r="GV128" s="97"/>
      <c r="GW128" s="97"/>
      <c r="GX128" s="97"/>
      <c r="GY128" s="97"/>
      <c r="GZ128" s="97"/>
      <c r="HA128" s="97"/>
      <c r="HB128" s="97"/>
      <c r="HC128" s="97"/>
      <c r="HD128" s="97"/>
      <c r="HE128" s="97"/>
      <c r="HF128" s="97"/>
      <c r="HG128" s="97"/>
      <c r="HH128" s="97"/>
      <c r="HI128" s="97"/>
      <c r="HJ128" s="97"/>
      <c r="HK128" s="97"/>
      <c r="HL128" s="97"/>
      <c r="HM128" s="97"/>
      <c r="HN128" s="97"/>
      <c r="HO128" s="97"/>
      <c r="HP128" s="97"/>
      <c r="HQ128" s="97"/>
      <c r="HR128" s="97"/>
      <c r="HS128" s="97"/>
      <c r="HT128" s="97"/>
      <c r="HU128" s="97"/>
      <c r="HV128" s="97"/>
      <c r="HW128" s="97"/>
      <c r="HX128" s="97"/>
      <c r="HY128" s="97"/>
      <c r="HZ128" s="97"/>
      <c r="IA128" s="97"/>
      <c r="IB128" s="97"/>
      <c r="IC128" s="97"/>
      <c r="ID128" s="97"/>
      <c r="IE128" s="97"/>
      <c r="IF128" s="97"/>
      <c r="IG128" s="97"/>
      <c r="IH128" s="97"/>
      <c r="II128" s="97"/>
      <c r="IJ128" s="97"/>
      <c r="IK128" s="97"/>
      <c r="IL128" s="97"/>
      <c r="IM128" s="97"/>
      <c r="IN128" s="97"/>
      <c r="IO128" s="97"/>
      <c r="IP128" s="97"/>
      <c r="IQ128" s="97"/>
      <c r="IR128" s="97"/>
      <c r="IS128" s="97"/>
      <c r="IT128" s="97"/>
      <c r="IU128" s="97"/>
      <c r="IV128" s="97"/>
      <c r="IW128" s="97"/>
    </row>
    <row r="129" spans="1:257" s="154" customFormat="1" ht="18" customHeight="1" x14ac:dyDescent="0.35">
      <c r="A129" s="162">
        <v>114</v>
      </c>
      <c r="B129" s="630"/>
      <c r="C129" s="98"/>
      <c r="D129" s="910" t="s">
        <v>839</v>
      </c>
      <c r="E129" s="105"/>
      <c r="F129" s="105"/>
      <c r="G129" s="631"/>
      <c r="H129" s="191"/>
      <c r="I129" s="524"/>
      <c r="J129" s="524"/>
      <c r="K129" s="524"/>
      <c r="L129" s="524">
        <v>10000</v>
      </c>
      <c r="M129" s="524">
        <v>12000</v>
      </c>
      <c r="N129" s="927"/>
      <c r="O129" s="538"/>
      <c r="P129" s="919">
        <f>SUM(I129:N129)</f>
        <v>22000</v>
      </c>
      <c r="Q129" s="632"/>
      <c r="R129" s="97"/>
      <c r="S129" s="97"/>
      <c r="T129" s="97"/>
      <c r="U129" s="97"/>
      <c r="V129" s="97"/>
      <c r="W129" s="97"/>
      <c r="X129" s="97"/>
      <c r="Y129" s="97"/>
      <c r="Z129" s="97"/>
      <c r="AA129" s="97"/>
      <c r="AB129" s="97"/>
      <c r="AC129" s="97"/>
      <c r="AD129" s="97"/>
      <c r="AE129" s="97"/>
      <c r="AF129" s="97"/>
      <c r="AG129" s="97"/>
      <c r="AH129" s="97"/>
      <c r="AI129" s="97"/>
      <c r="AJ129" s="97"/>
      <c r="AK129" s="97"/>
      <c r="AL129" s="97"/>
      <c r="AM129" s="97"/>
      <c r="AN129" s="97"/>
      <c r="AO129" s="97"/>
      <c r="AP129" s="97"/>
      <c r="AQ129" s="97"/>
      <c r="AR129" s="97"/>
      <c r="AS129" s="97"/>
      <c r="AT129" s="97"/>
      <c r="AU129" s="97"/>
      <c r="AV129" s="97"/>
      <c r="AW129" s="97"/>
      <c r="AX129" s="97"/>
      <c r="AY129" s="97"/>
      <c r="AZ129" s="97"/>
      <c r="BA129" s="97"/>
      <c r="BB129" s="97"/>
      <c r="BC129" s="97"/>
      <c r="BD129" s="97"/>
      <c r="BE129" s="97"/>
      <c r="BF129" s="97"/>
      <c r="BG129" s="97"/>
      <c r="BH129" s="97"/>
      <c r="BI129" s="97"/>
      <c r="BJ129" s="97"/>
      <c r="BK129" s="97"/>
      <c r="BL129" s="97"/>
      <c r="BM129" s="97"/>
      <c r="BN129" s="97"/>
      <c r="BO129" s="97"/>
      <c r="BP129" s="97"/>
      <c r="BQ129" s="97"/>
      <c r="BR129" s="97"/>
      <c r="BS129" s="97"/>
      <c r="BT129" s="97"/>
      <c r="BU129" s="97"/>
      <c r="BV129" s="97"/>
      <c r="BW129" s="97"/>
      <c r="BX129" s="97"/>
      <c r="BY129" s="97"/>
      <c r="BZ129" s="97"/>
      <c r="CA129" s="97"/>
      <c r="CB129" s="97"/>
      <c r="CC129" s="97"/>
      <c r="CD129" s="97"/>
      <c r="CE129" s="97"/>
      <c r="CF129" s="97"/>
      <c r="CG129" s="97"/>
      <c r="CH129" s="97"/>
      <c r="CI129" s="97"/>
      <c r="CJ129" s="97"/>
      <c r="CK129" s="97"/>
      <c r="CL129" s="97"/>
      <c r="CM129" s="97"/>
      <c r="CN129" s="97"/>
      <c r="CO129" s="97"/>
      <c r="CP129" s="97"/>
      <c r="CQ129" s="97"/>
      <c r="CR129" s="97"/>
      <c r="CS129" s="97"/>
      <c r="CT129" s="97"/>
      <c r="CU129" s="97"/>
      <c r="CV129" s="97"/>
      <c r="CW129" s="97"/>
      <c r="CX129" s="97"/>
      <c r="CY129" s="97"/>
      <c r="CZ129" s="97"/>
      <c r="DA129" s="97"/>
      <c r="DB129" s="97"/>
      <c r="DC129" s="97"/>
      <c r="DD129" s="97"/>
      <c r="DE129" s="97"/>
      <c r="DF129" s="97"/>
      <c r="DG129" s="97"/>
      <c r="DH129" s="97"/>
      <c r="DI129" s="97"/>
      <c r="DJ129" s="97"/>
      <c r="DK129" s="97"/>
      <c r="DL129" s="97"/>
      <c r="DM129" s="97"/>
      <c r="DN129" s="97"/>
      <c r="DO129" s="97"/>
      <c r="DP129" s="97"/>
      <c r="DQ129" s="97"/>
      <c r="DR129" s="97"/>
      <c r="DS129" s="97"/>
      <c r="DT129" s="97"/>
      <c r="DU129" s="97"/>
      <c r="DV129" s="97"/>
      <c r="DW129" s="97"/>
      <c r="DX129" s="97"/>
      <c r="DY129" s="97"/>
      <c r="DZ129" s="97"/>
      <c r="EA129" s="97"/>
      <c r="EB129" s="97"/>
      <c r="EC129" s="97"/>
      <c r="ED129" s="97"/>
      <c r="EE129" s="97"/>
      <c r="EF129" s="97"/>
      <c r="EG129" s="97"/>
      <c r="EH129" s="97"/>
      <c r="EI129" s="97"/>
      <c r="EJ129" s="97"/>
      <c r="EK129" s="97"/>
      <c r="EL129" s="97"/>
      <c r="EM129" s="97"/>
      <c r="EN129" s="97"/>
      <c r="EO129" s="97"/>
      <c r="EP129" s="97"/>
      <c r="EQ129" s="97"/>
      <c r="ER129" s="97"/>
      <c r="ES129" s="97"/>
      <c r="ET129" s="97"/>
      <c r="EU129" s="97"/>
      <c r="EV129" s="97"/>
      <c r="EW129" s="97"/>
      <c r="EX129" s="97"/>
      <c r="EY129" s="97"/>
      <c r="EZ129" s="97"/>
      <c r="FA129" s="97"/>
      <c r="FB129" s="97"/>
      <c r="FC129" s="97"/>
      <c r="FD129" s="97"/>
      <c r="FE129" s="97"/>
      <c r="FF129" s="97"/>
      <c r="FG129" s="97"/>
      <c r="FH129" s="97"/>
      <c r="FI129" s="97"/>
      <c r="FJ129" s="97"/>
      <c r="FK129" s="97"/>
      <c r="FL129" s="97"/>
      <c r="FM129" s="97"/>
      <c r="FN129" s="97"/>
      <c r="FO129" s="97"/>
      <c r="FP129" s="97"/>
      <c r="FQ129" s="97"/>
      <c r="FR129" s="97"/>
      <c r="FS129" s="97"/>
      <c r="FT129" s="97"/>
      <c r="FU129" s="97"/>
      <c r="FV129" s="97"/>
      <c r="FW129" s="97"/>
      <c r="FX129" s="97"/>
      <c r="FY129" s="97"/>
      <c r="FZ129" s="97"/>
      <c r="GA129" s="97"/>
      <c r="GB129" s="97"/>
      <c r="GC129" s="97"/>
      <c r="GD129" s="97"/>
      <c r="GE129" s="97"/>
      <c r="GF129" s="97"/>
      <c r="GG129" s="97"/>
      <c r="GH129" s="97"/>
      <c r="GI129" s="97"/>
      <c r="GJ129" s="97"/>
      <c r="GK129" s="97"/>
      <c r="GL129" s="97"/>
      <c r="GM129" s="97"/>
      <c r="GN129" s="97"/>
      <c r="GO129" s="97"/>
      <c r="GP129" s="97"/>
      <c r="GQ129" s="97"/>
      <c r="GR129" s="97"/>
      <c r="GS129" s="97"/>
      <c r="GT129" s="97"/>
      <c r="GU129" s="97"/>
      <c r="GV129" s="97"/>
      <c r="GW129" s="97"/>
      <c r="GX129" s="97"/>
      <c r="GY129" s="97"/>
      <c r="GZ129" s="97"/>
      <c r="HA129" s="97"/>
      <c r="HB129" s="97"/>
      <c r="HC129" s="97"/>
      <c r="HD129" s="97"/>
      <c r="HE129" s="97"/>
      <c r="HF129" s="97"/>
      <c r="HG129" s="97"/>
      <c r="HH129" s="97"/>
      <c r="HI129" s="97"/>
      <c r="HJ129" s="97"/>
      <c r="HK129" s="97"/>
      <c r="HL129" s="97"/>
      <c r="HM129" s="97"/>
      <c r="HN129" s="97"/>
      <c r="HO129" s="97"/>
      <c r="HP129" s="97"/>
      <c r="HQ129" s="97"/>
      <c r="HR129" s="97"/>
      <c r="HS129" s="97"/>
      <c r="HT129" s="97"/>
      <c r="HU129" s="97"/>
      <c r="HV129" s="97"/>
      <c r="HW129" s="97"/>
      <c r="HX129" s="97"/>
      <c r="HY129" s="97"/>
      <c r="HZ129" s="97"/>
      <c r="IA129" s="97"/>
      <c r="IB129" s="97"/>
      <c r="IC129" s="97"/>
      <c r="ID129" s="97"/>
      <c r="IE129" s="97"/>
      <c r="IF129" s="97"/>
      <c r="IG129" s="97"/>
      <c r="IH129" s="97"/>
      <c r="II129" s="97"/>
      <c r="IJ129" s="97"/>
      <c r="IK129" s="97"/>
      <c r="IL129" s="97"/>
      <c r="IM129" s="97"/>
      <c r="IN129" s="97"/>
      <c r="IO129" s="97"/>
      <c r="IP129" s="97"/>
      <c r="IQ129" s="97"/>
      <c r="IR129" s="97"/>
      <c r="IS129" s="97"/>
      <c r="IT129" s="97"/>
      <c r="IU129" s="97"/>
      <c r="IV129" s="97"/>
      <c r="IW129" s="97"/>
    </row>
    <row r="130" spans="1:257" s="154" customFormat="1" ht="18" customHeight="1" x14ac:dyDescent="0.35">
      <c r="A130" s="162">
        <v>115</v>
      </c>
      <c r="B130" s="630"/>
      <c r="C130" s="98"/>
      <c r="D130" s="909" t="s">
        <v>617</v>
      </c>
      <c r="E130" s="105"/>
      <c r="F130" s="105"/>
      <c r="G130" s="631"/>
      <c r="H130" s="191"/>
      <c r="I130" s="524"/>
      <c r="J130" s="524"/>
      <c r="K130" s="925"/>
      <c r="L130" s="925"/>
      <c r="M130" s="925"/>
      <c r="N130" s="927"/>
      <c r="O130" s="538"/>
      <c r="P130" s="920">
        <f>SUM(I130:N130)</f>
        <v>0</v>
      </c>
      <c r="Q130" s="632"/>
      <c r="R130" s="97"/>
      <c r="S130" s="97"/>
      <c r="T130" s="97"/>
      <c r="U130" s="97"/>
      <c r="V130" s="97"/>
      <c r="W130" s="97"/>
      <c r="X130" s="97"/>
      <c r="Y130" s="97"/>
      <c r="Z130" s="97"/>
      <c r="AA130" s="97"/>
      <c r="AB130" s="97"/>
      <c r="AC130" s="97"/>
      <c r="AD130" s="97"/>
      <c r="AE130" s="97"/>
      <c r="AF130" s="97"/>
      <c r="AG130" s="97"/>
      <c r="AH130" s="97"/>
      <c r="AI130" s="97"/>
      <c r="AJ130" s="97"/>
      <c r="AK130" s="97"/>
      <c r="AL130" s="97"/>
      <c r="AM130" s="97"/>
      <c r="AN130" s="97"/>
      <c r="AO130" s="97"/>
      <c r="AP130" s="97"/>
      <c r="AQ130" s="97"/>
      <c r="AR130" s="97"/>
      <c r="AS130" s="97"/>
      <c r="AT130" s="97"/>
      <c r="AU130" s="97"/>
      <c r="AV130" s="97"/>
      <c r="AW130" s="97"/>
      <c r="AX130" s="97"/>
      <c r="AY130" s="97"/>
      <c r="AZ130" s="97"/>
      <c r="BA130" s="97"/>
      <c r="BB130" s="97"/>
      <c r="BC130" s="97"/>
      <c r="BD130" s="97"/>
      <c r="BE130" s="97"/>
      <c r="BF130" s="97"/>
      <c r="BG130" s="97"/>
      <c r="BH130" s="97"/>
      <c r="BI130" s="97"/>
      <c r="BJ130" s="97"/>
      <c r="BK130" s="97"/>
      <c r="BL130" s="97"/>
      <c r="BM130" s="97"/>
      <c r="BN130" s="97"/>
      <c r="BO130" s="97"/>
      <c r="BP130" s="97"/>
      <c r="BQ130" s="97"/>
      <c r="BR130" s="97"/>
      <c r="BS130" s="97"/>
      <c r="BT130" s="97"/>
      <c r="BU130" s="97"/>
      <c r="BV130" s="97"/>
      <c r="BW130" s="97"/>
      <c r="BX130" s="97"/>
      <c r="BY130" s="97"/>
      <c r="BZ130" s="97"/>
      <c r="CA130" s="97"/>
      <c r="CB130" s="97"/>
      <c r="CC130" s="97"/>
      <c r="CD130" s="97"/>
      <c r="CE130" s="97"/>
      <c r="CF130" s="97"/>
      <c r="CG130" s="97"/>
      <c r="CH130" s="97"/>
      <c r="CI130" s="97"/>
      <c r="CJ130" s="97"/>
      <c r="CK130" s="97"/>
      <c r="CL130" s="97"/>
      <c r="CM130" s="97"/>
      <c r="CN130" s="97"/>
      <c r="CO130" s="97"/>
      <c r="CP130" s="97"/>
      <c r="CQ130" s="97"/>
      <c r="CR130" s="97"/>
      <c r="CS130" s="97"/>
      <c r="CT130" s="97"/>
      <c r="CU130" s="97"/>
      <c r="CV130" s="97"/>
      <c r="CW130" s="97"/>
      <c r="CX130" s="97"/>
      <c r="CY130" s="97"/>
      <c r="CZ130" s="97"/>
      <c r="DA130" s="97"/>
      <c r="DB130" s="97"/>
      <c r="DC130" s="97"/>
      <c r="DD130" s="97"/>
      <c r="DE130" s="97"/>
      <c r="DF130" s="97"/>
      <c r="DG130" s="97"/>
      <c r="DH130" s="97"/>
      <c r="DI130" s="97"/>
      <c r="DJ130" s="97"/>
      <c r="DK130" s="97"/>
      <c r="DL130" s="97"/>
      <c r="DM130" s="97"/>
      <c r="DN130" s="97"/>
      <c r="DO130" s="97"/>
      <c r="DP130" s="97"/>
      <c r="DQ130" s="97"/>
      <c r="DR130" s="97"/>
      <c r="DS130" s="97"/>
      <c r="DT130" s="97"/>
      <c r="DU130" s="97"/>
      <c r="DV130" s="97"/>
      <c r="DW130" s="97"/>
      <c r="DX130" s="97"/>
      <c r="DY130" s="97"/>
      <c r="DZ130" s="97"/>
      <c r="EA130" s="97"/>
      <c r="EB130" s="97"/>
      <c r="EC130" s="97"/>
      <c r="ED130" s="97"/>
      <c r="EE130" s="97"/>
      <c r="EF130" s="97"/>
      <c r="EG130" s="97"/>
      <c r="EH130" s="97"/>
      <c r="EI130" s="97"/>
      <c r="EJ130" s="97"/>
      <c r="EK130" s="97"/>
      <c r="EL130" s="97"/>
      <c r="EM130" s="97"/>
      <c r="EN130" s="97"/>
      <c r="EO130" s="97"/>
      <c r="EP130" s="97"/>
      <c r="EQ130" s="97"/>
      <c r="ER130" s="97"/>
      <c r="ES130" s="97"/>
      <c r="ET130" s="97"/>
      <c r="EU130" s="97"/>
      <c r="EV130" s="97"/>
      <c r="EW130" s="97"/>
      <c r="EX130" s="97"/>
      <c r="EY130" s="97"/>
      <c r="EZ130" s="97"/>
      <c r="FA130" s="97"/>
      <c r="FB130" s="97"/>
      <c r="FC130" s="97"/>
      <c r="FD130" s="97"/>
      <c r="FE130" s="97"/>
      <c r="FF130" s="97"/>
      <c r="FG130" s="97"/>
      <c r="FH130" s="97"/>
      <c r="FI130" s="97"/>
      <c r="FJ130" s="97"/>
      <c r="FK130" s="97"/>
      <c r="FL130" s="97"/>
      <c r="FM130" s="97"/>
      <c r="FN130" s="97"/>
      <c r="FO130" s="97"/>
      <c r="FP130" s="97"/>
      <c r="FQ130" s="97"/>
      <c r="FR130" s="97"/>
      <c r="FS130" s="97"/>
      <c r="FT130" s="97"/>
      <c r="FU130" s="97"/>
      <c r="FV130" s="97"/>
      <c r="FW130" s="97"/>
      <c r="FX130" s="97"/>
      <c r="FY130" s="97"/>
      <c r="FZ130" s="97"/>
      <c r="GA130" s="97"/>
      <c r="GB130" s="97"/>
      <c r="GC130" s="97"/>
      <c r="GD130" s="97"/>
      <c r="GE130" s="97"/>
      <c r="GF130" s="97"/>
      <c r="GG130" s="97"/>
      <c r="GH130" s="97"/>
      <c r="GI130" s="97"/>
      <c r="GJ130" s="97"/>
      <c r="GK130" s="97"/>
      <c r="GL130" s="97"/>
      <c r="GM130" s="97"/>
      <c r="GN130" s="97"/>
      <c r="GO130" s="97"/>
      <c r="GP130" s="97"/>
      <c r="GQ130" s="97"/>
      <c r="GR130" s="97"/>
      <c r="GS130" s="97"/>
      <c r="GT130" s="97"/>
      <c r="GU130" s="97"/>
      <c r="GV130" s="97"/>
      <c r="GW130" s="97"/>
      <c r="GX130" s="97"/>
      <c r="GY130" s="97"/>
      <c r="GZ130" s="97"/>
      <c r="HA130" s="97"/>
      <c r="HB130" s="97"/>
      <c r="HC130" s="97"/>
      <c r="HD130" s="97"/>
      <c r="HE130" s="97"/>
      <c r="HF130" s="97"/>
      <c r="HG130" s="97"/>
      <c r="HH130" s="97"/>
      <c r="HI130" s="97"/>
      <c r="HJ130" s="97"/>
      <c r="HK130" s="97"/>
      <c r="HL130" s="97"/>
      <c r="HM130" s="97"/>
      <c r="HN130" s="97"/>
      <c r="HO130" s="97"/>
      <c r="HP130" s="97"/>
      <c r="HQ130" s="97"/>
      <c r="HR130" s="97"/>
      <c r="HS130" s="97"/>
      <c r="HT130" s="97"/>
      <c r="HU130" s="97"/>
      <c r="HV130" s="97"/>
      <c r="HW130" s="97"/>
      <c r="HX130" s="97"/>
      <c r="HY130" s="97"/>
      <c r="HZ130" s="97"/>
      <c r="IA130" s="97"/>
      <c r="IB130" s="97"/>
      <c r="IC130" s="97"/>
      <c r="ID130" s="97"/>
      <c r="IE130" s="97"/>
      <c r="IF130" s="97"/>
      <c r="IG130" s="97"/>
      <c r="IH130" s="97"/>
      <c r="II130" s="97"/>
      <c r="IJ130" s="97"/>
      <c r="IK130" s="97"/>
      <c r="IL130" s="97"/>
      <c r="IM130" s="97"/>
      <c r="IN130" s="97"/>
      <c r="IO130" s="97"/>
      <c r="IP130" s="97"/>
      <c r="IQ130" s="97"/>
      <c r="IR130" s="97"/>
      <c r="IS130" s="97"/>
      <c r="IT130" s="97"/>
      <c r="IU130" s="97"/>
      <c r="IV130" s="97"/>
      <c r="IW130" s="97"/>
    </row>
    <row r="131" spans="1:257" s="154" customFormat="1" ht="18" customHeight="1" x14ac:dyDescent="0.35">
      <c r="A131" s="162">
        <v>116</v>
      </c>
      <c r="B131" s="630"/>
      <c r="C131" s="513"/>
      <c r="D131" s="912" t="s">
        <v>873</v>
      </c>
      <c r="E131" s="205"/>
      <c r="F131" s="205"/>
      <c r="G131" s="538"/>
      <c r="H131" s="207"/>
      <c r="I131" s="914"/>
      <c r="J131" s="914"/>
      <c r="K131" s="914"/>
      <c r="L131" s="914">
        <f>SUM(L129:L130)</f>
        <v>10000</v>
      </c>
      <c r="M131" s="914">
        <f>SUM(M129:M130)</f>
        <v>12000</v>
      </c>
      <c r="N131" s="914"/>
      <c r="O131" s="538"/>
      <c r="P131" s="919">
        <f>SUM(I131:O131)</f>
        <v>22000</v>
      </c>
      <c r="Q131" s="894"/>
      <c r="R131" s="97"/>
      <c r="S131" s="97"/>
      <c r="T131" s="97"/>
      <c r="U131" s="97"/>
      <c r="V131" s="97"/>
      <c r="W131" s="97"/>
      <c r="X131" s="97"/>
      <c r="Y131" s="97"/>
      <c r="Z131" s="97"/>
      <c r="AA131" s="97"/>
      <c r="AB131" s="97"/>
      <c r="AC131" s="97"/>
      <c r="AD131" s="97"/>
      <c r="AE131" s="97"/>
      <c r="AF131" s="97"/>
      <c r="AG131" s="97"/>
      <c r="AH131" s="97"/>
      <c r="AI131" s="97"/>
      <c r="AJ131" s="97"/>
      <c r="AK131" s="97"/>
      <c r="AL131" s="97"/>
      <c r="AM131" s="97"/>
      <c r="AN131" s="97"/>
      <c r="AO131" s="97"/>
      <c r="AP131" s="97"/>
      <c r="AQ131" s="97"/>
      <c r="AR131" s="97"/>
      <c r="AS131" s="97"/>
      <c r="AT131" s="97"/>
      <c r="AU131" s="97"/>
      <c r="AV131" s="97"/>
      <c r="AW131" s="97"/>
      <c r="AX131" s="97"/>
      <c r="AY131" s="97"/>
      <c r="AZ131" s="97"/>
      <c r="BA131" s="97"/>
      <c r="BB131" s="97"/>
      <c r="BC131" s="97"/>
      <c r="BD131" s="97"/>
      <c r="BE131" s="97"/>
      <c r="BF131" s="97"/>
      <c r="BG131" s="97"/>
      <c r="BH131" s="97"/>
      <c r="BI131" s="97"/>
      <c r="BJ131" s="97"/>
      <c r="BK131" s="97"/>
      <c r="BL131" s="97"/>
      <c r="BM131" s="97"/>
      <c r="BN131" s="97"/>
      <c r="BO131" s="97"/>
      <c r="BP131" s="97"/>
      <c r="BQ131" s="97"/>
      <c r="BR131" s="97"/>
      <c r="BS131" s="97"/>
      <c r="BT131" s="97"/>
      <c r="BU131" s="97"/>
      <c r="BV131" s="97"/>
      <c r="BW131" s="97"/>
      <c r="BX131" s="97"/>
      <c r="BY131" s="97"/>
      <c r="BZ131" s="97"/>
      <c r="CA131" s="97"/>
      <c r="CB131" s="97"/>
      <c r="CC131" s="97"/>
      <c r="CD131" s="97"/>
      <c r="CE131" s="97"/>
      <c r="CF131" s="97"/>
      <c r="CG131" s="97"/>
      <c r="CH131" s="97"/>
      <c r="CI131" s="97"/>
      <c r="CJ131" s="97"/>
      <c r="CK131" s="97"/>
      <c r="CL131" s="97"/>
      <c r="CM131" s="97"/>
      <c r="CN131" s="97"/>
      <c r="CO131" s="97"/>
      <c r="CP131" s="97"/>
      <c r="CQ131" s="97"/>
      <c r="CR131" s="97"/>
      <c r="CS131" s="97"/>
      <c r="CT131" s="97"/>
      <c r="CU131" s="97"/>
      <c r="CV131" s="97"/>
      <c r="CW131" s="97"/>
      <c r="CX131" s="97"/>
      <c r="CY131" s="97"/>
      <c r="CZ131" s="97"/>
      <c r="DA131" s="97"/>
      <c r="DB131" s="97"/>
      <c r="DC131" s="97"/>
      <c r="DD131" s="97"/>
      <c r="DE131" s="97"/>
      <c r="DF131" s="97"/>
      <c r="DG131" s="97"/>
      <c r="DH131" s="97"/>
      <c r="DI131" s="97"/>
      <c r="DJ131" s="97"/>
      <c r="DK131" s="97"/>
      <c r="DL131" s="97"/>
      <c r="DM131" s="97"/>
      <c r="DN131" s="97"/>
      <c r="DO131" s="97"/>
      <c r="DP131" s="97"/>
      <c r="DQ131" s="97"/>
      <c r="DR131" s="97"/>
      <c r="DS131" s="97"/>
      <c r="DT131" s="97"/>
      <c r="DU131" s="97"/>
      <c r="DV131" s="97"/>
      <c r="DW131" s="97"/>
      <c r="DX131" s="97"/>
      <c r="DY131" s="97"/>
      <c r="DZ131" s="97"/>
      <c r="EA131" s="97"/>
      <c r="EB131" s="97"/>
      <c r="EC131" s="97"/>
      <c r="ED131" s="97"/>
      <c r="EE131" s="97"/>
      <c r="EF131" s="97"/>
      <c r="EG131" s="97"/>
      <c r="EH131" s="97"/>
      <c r="EI131" s="97"/>
      <c r="EJ131" s="97"/>
      <c r="EK131" s="97"/>
      <c r="EL131" s="97"/>
      <c r="EM131" s="97"/>
      <c r="EN131" s="97"/>
      <c r="EO131" s="97"/>
      <c r="EP131" s="97"/>
      <c r="EQ131" s="97"/>
      <c r="ER131" s="97"/>
      <c r="ES131" s="97"/>
      <c r="ET131" s="97"/>
      <c r="EU131" s="97"/>
      <c r="EV131" s="97"/>
      <c r="EW131" s="97"/>
      <c r="EX131" s="97"/>
      <c r="EY131" s="97"/>
      <c r="EZ131" s="97"/>
      <c r="FA131" s="97"/>
      <c r="FB131" s="97"/>
      <c r="FC131" s="97"/>
      <c r="FD131" s="97"/>
      <c r="FE131" s="97"/>
      <c r="FF131" s="97"/>
      <c r="FG131" s="97"/>
      <c r="FH131" s="97"/>
      <c r="FI131" s="97"/>
      <c r="FJ131" s="97"/>
      <c r="FK131" s="97"/>
      <c r="FL131" s="97"/>
      <c r="FM131" s="97"/>
      <c r="FN131" s="97"/>
      <c r="FO131" s="97"/>
      <c r="FP131" s="97"/>
      <c r="FQ131" s="97"/>
      <c r="FR131" s="97"/>
      <c r="FS131" s="97"/>
      <c r="FT131" s="97"/>
      <c r="FU131" s="97"/>
      <c r="FV131" s="97"/>
      <c r="FW131" s="97"/>
      <c r="FX131" s="97"/>
      <c r="FY131" s="97"/>
      <c r="FZ131" s="97"/>
      <c r="GA131" s="97"/>
      <c r="GB131" s="97"/>
      <c r="GC131" s="97"/>
      <c r="GD131" s="97"/>
      <c r="GE131" s="97"/>
      <c r="GF131" s="97"/>
      <c r="GG131" s="97"/>
      <c r="GH131" s="97"/>
      <c r="GI131" s="97"/>
      <c r="GJ131" s="97"/>
      <c r="GK131" s="97"/>
      <c r="GL131" s="97"/>
      <c r="GM131" s="97"/>
      <c r="GN131" s="97"/>
      <c r="GO131" s="97"/>
      <c r="GP131" s="97"/>
      <c r="GQ131" s="97"/>
      <c r="GR131" s="97"/>
      <c r="GS131" s="97"/>
      <c r="GT131" s="97"/>
      <c r="GU131" s="97"/>
      <c r="GV131" s="97"/>
      <c r="GW131" s="97"/>
      <c r="GX131" s="97"/>
      <c r="GY131" s="97"/>
      <c r="GZ131" s="97"/>
      <c r="HA131" s="97"/>
      <c r="HB131" s="97"/>
      <c r="HC131" s="97"/>
      <c r="HD131" s="97"/>
      <c r="HE131" s="97"/>
      <c r="HF131" s="97"/>
      <c r="HG131" s="97"/>
      <c r="HH131" s="97"/>
      <c r="HI131" s="97"/>
      <c r="HJ131" s="97"/>
      <c r="HK131" s="97"/>
      <c r="HL131" s="97"/>
      <c r="HM131" s="97"/>
      <c r="HN131" s="97"/>
      <c r="HO131" s="97"/>
      <c r="HP131" s="97"/>
      <c r="HQ131" s="97"/>
      <c r="HR131" s="97"/>
      <c r="HS131" s="97"/>
      <c r="HT131" s="97"/>
      <c r="HU131" s="97"/>
      <c r="HV131" s="97"/>
      <c r="HW131" s="97"/>
      <c r="HX131" s="97"/>
      <c r="HY131" s="97"/>
      <c r="HZ131" s="97"/>
      <c r="IA131" s="97"/>
      <c r="IB131" s="97"/>
      <c r="IC131" s="97"/>
      <c r="ID131" s="97"/>
      <c r="IE131" s="97"/>
      <c r="IF131" s="97"/>
      <c r="IG131" s="97"/>
      <c r="IH131" s="97"/>
      <c r="II131" s="97"/>
      <c r="IJ131" s="97"/>
      <c r="IK131" s="97"/>
      <c r="IL131" s="97"/>
      <c r="IM131" s="97"/>
      <c r="IN131" s="97"/>
      <c r="IO131" s="97"/>
      <c r="IP131" s="97"/>
      <c r="IQ131" s="97"/>
      <c r="IR131" s="97"/>
      <c r="IS131" s="97"/>
      <c r="IT131" s="97"/>
      <c r="IU131" s="97"/>
      <c r="IV131" s="97"/>
      <c r="IW131" s="97"/>
    </row>
    <row r="132" spans="1:257" s="154" customFormat="1" ht="69.75" customHeight="1" x14ac:dyDescent="0.35">
      <c r="A132" s="162">
        <v>117</v>
      </c>
      <c r="B132" s="630"/>
      <c r="C132" s="98">
        <v>41</v>
      </c>
      <c r="D132" s="1086" t="s">
        <v>787</v>
      </c>
      <c r="E132" s="105">
        <f>F132+G132+P135</f>
        <v>110000</v>
      </c>
      <c r="F132" s="105"/>
      <c r="G132" s="631"/>
      <c r="H132" s="191" t="s">
        <v>23</v>
      </c>
      <c r="I132" s="524"/>
      <c r="J132" s="524"/>
      <c r="K132" s="524"/>
      <c r="L132" s="524"/>
      <c r="M132" s="524"/>
      <c r="N132" s="927"/>
      <c r="O132" s="631"/>
      <c r="P132" s="916"/>
      <c r="Q132" s="632"/>
      <c r="R132" s="97"/>
      <c r="S132" s="97"/>
      <c r="T132" s="97"/>
      <c r="U132" s="97"/>
      <c r="V132" s="97"/>
      <c r="W132" s="97"/>
      <c r="X132" s="97"/>
      <c r="Y132" s="97"/>
      <c r="Z132" s="97"/>
      <c r="AA132" s="97"/>
      <c r="AB132" s="97"/>
      <c r="AC132" s="97"/>
      <c r="AD132" s="97"/>
      <c r="AE132" s="97"/>
      <c r="AF132" s="97"/>
      <c r="AG132" s="97"/>
      <c r="AH132" s="97"/>
      <c r="AI132" s="97"/>
      <c r="AJ132" s="97"/>
      <c r="AK132" s="97"/>
      <c r="AL132" s="97"/>
      <c r="AM132" s="97"/>
      <c r="AN132" s="97"/>
      <c r="AO132" s="97"/>
      <c r="AP132" s="97"/>
      <c r="AQ132" s="97"/>
      <c r="AR132" s="97"/>
      <c r="AS132" s="97"/>
      <c r="AT132" s="97"/>
      <c r="AU132" s="97"/>
      <c r="AV132" s="97"/>
      <c r="AW132" s="97"/>
      <c r="AX132" s="97"/>
      <c r="AY132" s="97"/>
      <c r="AZ132" s="97"/>
      <c r="BA132" s="97"/>
      <c r="BB132" s="97"/>
      <c r="BC132" s="97"/>
      <c r="BD132" s="97"/>
      <c r="BE132" s="97"/>
      <c r="BF132" s="97"/>
      <c r="BG132" s="97"/>
      <c r="BH132" s="97"/>
      <c r="BI132" s="97"/>
      <c r="BJ132" s="97"/>
      <c r="BK132" s="97"/>
      <c r="BL132" s="97"/>
      <c r="BM132" s="97"/>
      <c r="BN132" s="97"/>
      <c r="BO132" s="97"/>
      <c r="BP132" s="97"/>
      <c r="BQ132" s="97"/>
      <c r="BR132" s="97"/>
      <c r="BS132" s="97"/>
      <c r="BT132" s="97"/>
      <c r="BU132" s="97"/>
      <c r="BV132" s="97"/>
      <c r="BW132" s="97"/>
      <c r="BX132" s="97"/>
      <c r="BY132" s="97"/>
      <c r="BZ132" s="97"/>
      <c r="CA132" s="97"/>
      <c r="CB132" s="97"/>
      <c r="CC132" s="97"/>
      <c r="CD132" s="97"/>
      <c r="CE132" s="97"/>
      <c r="CF132" s="97"/>
      <c r="CG132" s="97"/>
      <c r="CH132" s="97"/>
      <c r="CI132" s="97"/>
      <c r="CJ132" s="97"/>
      <c r="CK132" s="97"/>
      <c r="CL132" s="97"/>
      <c r="CM132" s="97"/>
      <c r="CN132" s="97"/>
      <c r="CO132" s="97"/>
      <c r="CP132" s="97"/>
      <c r="CQ132" s="97"/>
      <c r="CR132" s="97"/>
      <c r="CS132" s="97"/>
      <c r="CT132" s="97"/>
      <c r="CU132" s="97"/>
      <c r="CV132" s="97"/>
      <c r="CW132" s="97"/>
      <c r="CX132" s="97"/>
      <c r="CY132" s="97"/>
      <c r="CZ132" s="97"/>
      <c r="DA132" s="97"/>
      <c r="DB132" s="97"/>
      <c r="DC132" s="97"/>
      <c r="DD132" s="97"/>
      <c r="DE132" s="97"/>
      <c r="DF132" s="97"/>
      <c r="DG132" s="97"/>
      <c r="DH132" s="97"/>
      <c r="DI132" s="97"/>
      <c r="DJ132" s="97"/>
      <c r="DK132" s="97"/>
      <c r="DL132" s="97"/>
      <c r="DM132" s="97"/>
      <c r="DN132" s="97"/>
      <c r="DO132" s="97"/>
      <c r="DP132" s="97"/>
      <c r="DQ132" s="97"/>
      <c r="DR132" s="97"/>
      <c r="DS132" s="97"/>
      <c r="DT132" s="97"/>
      <c r="DU132" s="97"/>
      <c r="DV132" s="97"/>
      <c r="DW132" s="97"/>
      <c r="DX132" s="97"/>
      <c r="DY132" s="97"/>
      <c r="DZ132" s="97"/>
      <c r="EA132" s="97"/>
      <c r="EB132" s="97"/>
      <c r="EC132" s="97"/>
      <c r="ED132" s="97"/>
      <c r="EE132" s="97"/>
      <c r="EF132" s="97"/>
      <c r="EG132" s="97"/>
      <c r="EH132" s="97"/>
      <c r="EI132" s="97"/>
      <c r="EJ132" s="97"/>
      <c r="EK132" s="97"/>
      <c r="EL132" s="97"/>
      <c r="EM132" s="97"/>
      <c r="EN132" s="97"/>
      <c r="EO132" s="97"/>
      <c r="EP132" s="97"/>
      <c r="EQ132" s="97"/>
      <c r="ER132" s="97"/>
      <c r="ES132" s="97"/>
      <c r="ET132" s="97"/>
      <c r="EU132" s="97"/>
      <c r="EV132" s="97"/>
      <c r="EW132" s="97"/>
      <c r="EX132" s="97"/>
      <c r="EY132" s="97"/>
      <c r="EZ132" s="97"/>
      <c r="FA132" s="97"/>
      <c r="FB132" s="97"/>
      <c r="FC132" s="97"/>
      <c r="FD132" s="97"/>
      <c r="FE132" s="97"/>
      <c r="FF132" s="97"/>
      <c r="FG132" s="97"/>
      <c r="FH132" s="97"/>
      <c r="FI132" s="97"/>
      <c r="FJ132" s="97"/>
      <c r="FK132" s="97"/>
      <c r="FL132" s="97"/>
      <c r="FM132" s="97"/>
      <c r="FN132" s="97"/>
      <c r="FO132" s="97"/>
      <c r="FP132" s="97"/>
      <c r="FQ132" s="97"/>
      <c r="FR132" s="97"/>
      <c r="FS132" s="97"/>
      <c r="FT132" s="97"/>
      <c r="FU132" s="97"/>
      <c r="FV132" s="97"/>
      <c r="FW132" s="97"/>
      <c r="FX132" s="97"/>
      <c r="FY132" s="97"/>
      <c r="FZ132" s="97"/>
      <c r="GA132" s="97"/>
      <c r="GB132" s="97"/>
      <c r="GC132" s="97"/>
      <c r="GD132" s="97"/>
      <c r="GE132" s="97"/>
      <c r="GF132" s="97"/>
      <c r="GG132" s="97"/>
      <c r="GH132" s="97"/>
      <c r="GI132" s="97"/>
      <c r="GJ132" s="97"/>
      <c r="GK132" s="97"/>
      <c r="GL132" s="97"/>
      <c r="GM132" s="97"/>
      <c r="GN132" s="97"/>
      <c r="GO132" s="97"/>
      <c r="GP132" s="97"/>
      <c r="GQ132" s="97"/>
      <c r="GR132" s="97"/>
      <c r="GS132" s="97"/>
      <c r="GT132" s="97"/>
      <c r="GU132" s="97"/>
      <c r="GV132" s="97"/>
      <c r="GW132" s="97"/>
      <c r="GX132" s="97"/>
      <c r="GY132" s="97"/>
      <c r="GZ132" s="97"/>
      <c r="HA132" s="97"/>
      <c r="HB132" s="97"/>
      <c r="HC132" s="97"/>
      <c r="HD132" s="97"/>
      <c r="HE132" s="97"/>
      <c r="HF132" s="97"/>
      <c r="HG132" s="97"/>
      <c r="HH132" s="97"/>
      <c r="HI132" s="97"/>
      <c r="HJ132" s="97"/>
      <c r="HK132" s="97"/>
      <c r="HL132" s="97"/>
      <c r="HM132" s="97"/>
      <c r="HN132" s="97"/>
      <c r="HO132" s="97"/>
      <c r="HP132" s="97"/>
      <c r="HQ132" s="97"/>
      <c r="HR132" s="97"/>
      <c r="HS132" s="97"/>
      <c r="HT132" s="97"/>
      <c r="HU132" s="97"/>
      <c r="HV132" s="97"/>
      <c r="HW132" s="97"/>
      <c r="HX132" s="97"/>
      <c r="HY132" s="97"/>
      <c r="HZ132" s="97"/>
      <c r="IA132" s="97"/>
      <c r="IB132" s="97"/>
      <c r="IC132" s="97"/>
      <c r="ID132" s="97"/>
      <c r="IE132" s="97"/>
      <c r="IF132" s="97"/>
      <c r="IG132" s="97"/>
      <c r="IH132" s="97"/>
      <c r="II132" s="97"/>
      <c r="IJ132" s="97"/>
      <c r="IK132" s="97"/>
      <c r="IL132" s="97"/>
      <c r="IM132" s="97"/>
      <c r="IN132" s="97"/>
      <c r="IO132" s="97"/>
      <c r="IP132" s="97"/>
      <c r="IQ132" s="97"/>
      <c r="IR132" s="97"/>
      <c r="IS132" s="97"/>
      <c r="IT132" s="97"/>
      <c r="IU132" s="97"/>
      <c r="IV132" s="97"/>
      <c r="IW132" s="97"/>
    </row>
    <row r="133" spans="1:257" s="154" customFormat="1" ht="18" customHeight="1" x14ac:dyDescent="0.35">
      <c r="A133" s="162">
        <v>118</v>
      </c>
      <c r="B133" s="630"/>
      <c r="C133" s="98"/>
      <c r="D133" s="910" t="s">
        <v>839</v>
      </c>
      <c r="E133" s="105"/>
      <c r="F133" s="105"/>
      <c r="G133" s="631"/>
      <c r="H133" s="191"/>
      <c r="I133" s="524"/>
      <c r="J133" s="524"/>
      <c r="K133" s="524">
        <v>1700</v>
      </c>
      <c r="L133" s="524"/>
      <c r="M133" s="524">
        <v>108300</v>
      </c>
      <c r="N133" s="927"/>
      <c r="O133" s="538"/>
      <c r="P133" s="919">
        <f>SUM(I133:N133)</f>
        <v>110000</v>
      </c>
      <c r="Q133" s="632"/>
      <c r="R133" s="97"/>
      <c r="S133" s="97"/>
      <c r="T133" s="97"/>
      <c r="U133" s="97"/>
      <c r="V133" s="97"/>
      <c r="W133" s="97"/>
      <c r="X133" s="97"/>
      <c r="Y133" s="97"/>
      <c r="Z133" s="97"/>
      <c r="AA133" s="97"/>
      <c r="AB133" s="97"/>
      <c r="AC133" s="97"/>
      <c r="AD133" s="97"/>
      <c r="AE133" s="97"/>
      <c r="AF133" s="97"/>
      <c r="AG133" s="97"/>
      <c r="AH133" s="97"/>
      <c r="AI133" s="97"/>
      <c r="AJ133" s="97"/>
      <c r="AK133" s="97"/>
      <c r="AL133" s="97"/>
      <c r="AM133" s="97"/>
      <c r="AN133" s="97"/>
      <c r="AO133" s="97"/>
      <c r="AP133" s="97"/>
      <c r="AQ133" s="97"/>
      <c r="AR133" s="97"/>
      <c r="AS133" s="97"/>
      <c r="AT133" s="97"/>
      <c r="AU133" s="97"/>
      <c r="AV133" s="97"/>
      <c r="AW133" s="97"/>
      <c r="AX133" s="97"/>
      <c r="AY133" s="97"/>
      <c r="AZ133" s="97"/>
      <c r="BA133" s="97"/>
      <c r="BB133" s="97"/>
      <c r="BC133" s="97"/>
      <c r="BD133" s="97"/>
      <c r="BE133" s="97"/>
      <c r="BF133" s="97"/>
      <c r="BG133" s="97"/>
      <c r="BH133" s="97"/>
      <c r="BI133" s="97"/>
      <c r="BJ133" s="97"/>
      <c r="BK133" s="97"/>
      <c r="BL133" s="97"/>
      <c r="BM133" s="97"/>
      <c r="BN133" s="97"/>
      <c r="BO133" s="97"/>
      <c r="BP133" s="97"/>
      <c r="BQ133" s="97"/>
      <c r="BR133" s="97"/>
      <c r="BS133" s="97"/>
      <c r="BT133" s="97"/>
      <c r="BU133" s="97"/>
      <c r="BV133" s="97"/>
      <c r="BW133" s="97"/>
      <c r="BX133" s="97"/>
      <c r="BY133" s="97"/>
      <c r="BZ133" s="97"/>
      <c r="CA133" s="97"/>
      <c r="CB133" s="97"/>
      <c r="CC133" s="97"/>
      <c r="CD133" s="97"/>
      <c r="CE133" s="97"/>
      <c r="CF133" s="97"/>
      <c r="CG133" s="97"/>
      <c r="CH133" s="97"/>
      <c r="CI133" s="97"/>
      <c r="CJ133" s="97"/>
      <c r="CK133" s="97"/>
      <c r="CL133" s="97"/>
      <c r="CM133" s="97"/>
      <c r="CN133" s="97"/>
      <c r="CO133" s="97"/>
      <c r="CP133" s="97"/>
      <c r="CQ133" s="97"/>
      <c r="CR133" s="97"/>
      <c r="CS133" s="97"/>
      <c r="CT133" s="97"/>
      <c r="CU133" s="97"/>
      <c r="CV133" s="97"/>
      <c r="CW133" s="97"/>
      <c r="CX133" s="97"/>
      <c r="CY133" s="97"/>
      <c r="CZ133" s="97"/>
      <c r="DA133" s="97"/>
      <c r="DB133" s="97"/>
      <c r="DC133" s="97"/>
      <c r="DD133" s="97"/>
      <c r="DE133" s="97"/>
      <c r="DF133" s="97"/>
      <c r="DG133" s="97"/>
      <c r="DH133" s="97"/>
      <c r="DI133" s="97"/>
      <c r="DJ133" s="97"/>
      <c r="DK133" s="97"/>
      <c r="DL133" s="97"/>
      <c r="DM133" s="97"/>
      <c r="DN133" s="97"/>
      <c r="DO133" s="97"/>
      <c r="DP133" s="97"/>
      <c r="DQ133" s="97"/>
      <c r="DR133" s="97"/>
      <c r="DS133" s="97"/>
      <c r="DT133" s="97"/>
      <c r="DU133" s="97"/>
      <c r="DV133" s="97"/>
      <c r="DW133" s="97"/>
      <c r="DX133" s="97"/>
      <c r="DY133" s="97"/>
      <c r="DZ133" s="97"/>
      <c r="EA133" s="97"/>
      <c r="EB133" s="97"/>
      <c r="EC133" s="97"/>
      <c r="ED133" s="97"/>
      <c r="EE133" s="97"/>
      <c r="EF133" s="97"/>
      <c r="EG133" s="97"/>
      <c r="EH133" s="97"/>
      <c r="EI133" s="97"/>
      <c r="EJ133" s="97"/>
      <c r="EK133" s="97"/>
      <c r="EL133" s="97"/>
      <c r="EM133" s="97"/>
      <c r="EN133" s="97"/>
      <c r="EO133" s="97"/>
      <c r="EP133" s="97"/>
      <c r="EQ133" s="97"/>
      <c r="ER133" s="97"/>
      <c r="ES133" s="97"/>
      <c r="ET133" s="97"/>
      <c r="EU133" s="97"/>
      <c r="EV133" s="97"/>
      <c r="EW133" s="97"/>
      <c r="EX133" s="97"/>
      <c r="EY133" s="97"/>
      <c r="EZ133" s="97"/>
      <c r="FA133" s="97"/>
      <c r="FB133" s="97"/>
      <c r="FC133" s="97"/>
      <c r="FD133" s="97"/>
      <c r="FE133" s="97"/>
      <c r="FF133" s="97"/>
      <c r="FG133" s="97"/>
      <c r="FH133" s="97"/>
      <c r="FI133" s="97"/>
      <c r="FJ133" s="97"/>
      <c r="FK133" s="97"/>
      <c r="FL133" s="97"/>
      <c r="FM133" s="97"/>
      <c r="FN133" s="97"/>
      <c r="FO133" s="97"/>
      <c r="FP133" s="97"/>
      <c r="FQ133" s="97"/>
      <c r="FR133" s="97"/>
      <c r="FS133" s="97"/>
      <c r="FT133" s="97"/>
      <c r="FU133" s="97"/>
      <c r="FV133" s="97"/>
      <c r="FW133" s="97"/>
      <c r="FX133" s="97"/>
      <c r="FY133" s="97"/>
      <c r="FZ133" s="97"/>
      <c r="GA133" s="97"/>
      <c r="GB133" s="97"/>
      <c r="GC133" s="97"/>
      <c r="GD133" s="97"/>
      <c r="GE133" s="97"/>
      <c r="GF133" s="97"/>
      <c r="GG133" s="97"/>
      <c r="GH133" s="97"/>
      <c r="GI133" s="97"/>
      <c r="GJ133" s="97"/>
      <c r="GK133" s="97"/>
      <c r="GL133" s="97"/>
      <c r="GM133" s="97"/>
      <c r="GN133" s="97"/>
      <c r="GO133" s="97"/>
      <c r="GP133" s="97"/>
      <c r="GQ133" s="97"/>
      <c r="GR133" s="97"/>
      <c r="GS133" s="97"/>
      <c r="GT133" s="97"/>
      <c r="GU133" s="97"/>
      <c r="GV133" s="97"/>
      <c r="GW133" s="97"/>
      <c r="GX133" s="97"/>
      <c r="GY133" s="97"/>
      <c r="GZ133" s="97"/>
      <c r="HA133" s="97"/>
      <c r="HB133" s="97"/>
      <c r="HC133" s="97"/>
      <c r="HD133" s="97"/>
      <c r="HE133" s="97"/>
      <c r="HF133" s="97"/>
      <c r="HG133" s="97"/>
      <c r="HH133" s="97"/>
      <c r="HI133" s="97"/>
      <c r="HJ133" s="97"/>
      <c r="HK133" s="97"/>
      <c r="HL133" s="97"/>
      <c r="HM133" s="97"/>
      <c r="HN133" s="97"/>
      <c r="HO133" s="97"/>
      <c r="HP133" s="97"/>
      <c r="HQ133" s="97"/>
      <c r="HR133" s="97"/>
      <c r="HS133" s="97"/>
      <c r="HT133" s="97"/>
      <c r="HU133" s="97"/>
      <c r="HV133" s="97"/>
      <c r="HW133" s="97"/>
      <c r="HX133" s="97"/>
      <c r="HY133" s="97"/>
      <c r="HZ133" s="97"/>
      <c r="IA133" s="97"/>
      <c r="IB133" s="97"/>
      <c r="IC133" s="97"/>
      <c r="ID133" s="97"/>
      <c r="IE133" s="97"/>
      <c r="IF133" s="97"/>
      <c r="IG133" s="97"/>
      <c r="IH133" s="97"/>
      <c r="II133" s="97"/>
      <c r="IJ133" s="97"/>
      <c r="IK133" s="97"/>
      <c r="IL133" s="97"/>
      <c r="IM133" s="97"/>
      <c r="IN133" s="97"/>
      <c r="IO133" s="97"/>
      <c r="IP133" s="97"/>
      <c r="IQ133" s="97"/>
      <c r="IR133" s="97"/>
      <c r="IS133" s="97"/>
      <c r="IT133" s="97"/>
      <c r="IU133" s="97"/>
      <c r="IV133" s="97"/>
      <c r="IW133" s="97"/>
    </row>
    <row r="134" spans="1:257" s="154" customFormat="1" ht="18" customHeight="1" x14ac:dyDescent="0.35">
      <c r="A134" s="162">
        <v>119</v>
      </c>
      <c r="B134" s="630"/>
      <c r="C134" s="98"/>
      <c r="D134" s="909" t="s">
        <v>617</v>
      </c>
      <c r="E134" s="105"/>
      <c r="F134" s="105"/>
      <c r="G134" s="631"/>
      <c r="H134" s="191"/>
      <c r="I134" s="524"/>
      <c r="J134" s="524"/>
      <c r="K134" s="925"/>
      <c r="L134" s="524"/>
      <c r="M134" s="925"/>
      <c r="N134" s="927"/>
      <c r="O134" s="538"/>
      <c r="P134" s="920">
        <f>SUM(I134:N134)</f>
        <v>0</v>
      </c>
      <c r="Q134" s="632"/>
      <c r="R134" s="97"/>
      <c r="S134" s="97"/>
      <c r="T134" s="97"/>
      <c r="U134" s="97"/>
      <c r="V134" s="97"/>
      <c r="W134" s="97"/>
      <c r="X134" s="97"/>
      <c r="Y134" s="97"/>
      <c r="Z134" s="97"/>
      <c r="AA134" s="97"/>
      <c r="AB134" s="97"/>
      <c r="AC134" s="97"/>
      <c r="AD134" s="97"/>
      <c r="AE134" s="97"/>
      <c r="AF134" s="97"/>
      <c r="AG134" s="97"/>
      <c r="AH134" s="97"/>
      <c r="AI134" s="97"/>
      <c r="AJ134" s="97"/>
      <c r="AK134" s="97"/>
      <c r="AL134" s="97"/>
      <c r="AM134" s="97"/>
      <c r="AN134" s="97"/>
      <c r="AO134" s="97"/>
      <c r="AP134" s="97"/>
      <c r="AQ134" s="97"/>
      <c r="AR134" s="97"/>
      <c r="AS134" s="97"/>
      <c r="AT134" s="97"/>
      <c r="AU134" s="97"/>
      <c r="AV134" s="97"/>
      <c r="AW134" s="97"/>
      <c r="AX134" s="97"/>
      <c r="AY134" s="97"/>
      <c r="AZ134" s="97"/>
      <c r="BA134" s="97"/>
      <c r="BB134" s="97"/>
      <c r="BC134" s="97"/>
      <c r="BD134" s="97"/>
      <c r="BE134" s="97"/>
      <c r="BF134" s="97"/>
      <c r="BG134" s="97"/>
      <c r="BH134" s="97"/>
      <c r="BI134" s="97"/>
      <c r="BJ134" s="97"/>
      <c r="BK134" s="97"/>
      <c r="BL134" s="97"/>
      <c r="BM134" s="97"/>
      <c r="BN134" s="97"/>
      <c r="BO134" s="97"/>
      <c r="BP134" s="97"/>
      <c r="BQ134" s="97"/>
      <c r="BR134" s="97"/>
      <c r="BS134" s="97"/>
      <c r="BT134" s="97"/>
      <c r="BU134" s="97"/>
      <c r="BV134" s="97"/>
      <c r="BW134" s="97"/>
      <c r="BX134" s="97"/>
      <c r="BY134" s="97"/>
      <c r="BZ134" s="97"/>
      <c r="CA134" s="97"/>
      <c r="CB134" s="97"/>
      <c r="CC134" s="97"/>
      <c r="CD134" s="97"/>
      <c r="CE134" s="97"/>
      <c r="CF134" s="97"/>
      <c r="CG134" s="97"/>
      <c r="CH134" s="97"/>
      <c r="CI134" s="97"/>
      <c r="CJ134" s="97"/>
      <c r="CK134" s="97"/>
      <c r="CL134" s="97"/>
      <c r="CM134" s="97"/>
      <c r="CN134" s="97"/>
      <c r="CO134" s="97"/>
      <c r="CP134" s="97"/>
      <c r="CQ134" s="97"/>
      <c r="CR134" s="97"/>
      <c r="CS134" s="97"/>
      <c r="CT134" s="97"/>
      <c r="CU134" s="97"/>
      <c r="CV134" s="97"/>
      <c r="CW134" s="97"/>
      <c r="CX134" s="97"/>
      <c r="CY134" s="97"/>
      <c r="CZ134" s="97"/>
      <c r="DA134" s="97"/>
      <c r="DB134" s="97"/>
      <c r="DC134" s="97"/>
      <c r="DD134" s="97"/>
      <c r="DE134" s="97"/>
      <c r="DF134" s="97"/>
      <c r="DG134" s="97"/>
      <c r="DH134" s="97"/>
      <c r="DI134" s="97"/>
      <c r="DJ134" s="97"/>
      <c r="DK134" s="97"/>
      <c r="DL134" s="97"/>
      <c r="DM134" s="97"/>
      <c r="DN134" s="97"/>
      <c r="DO134" s="97"/>
      <c r="DP134" s="97"/>
      <c r="DQ134" s="97"/>
      <c r="DR134" s="97"/>
      <c r="DS134" s="97"/>
      <c r="DT134" s="97"/>
      <c r="DU134" s="97"/>
      <c r="DV134" s="97"/>
      <c r="DW134" s="97"/>
      <c r="DX134" s="97"/>
      <c r="DY134" s="97"/>
      <c r="DZ134" s="97"/>
      <c r="EA134" s="97"/>
      <c r="EB134" s="97"/>
      <c r="EC134" s="97"/>
      <c r="ED134" s="97"/>
      <c r="EE134" s="97"/>
      <c r="EF134" s="97"/>
      <c r="EG134" s="97"/>
      <c r="EH134" s="97"/>
      <c r="EI134" s="97"/>
      <c r="EJ134" s="97"/>
      <c r="EK134" s="97"/>
      <c r="EL134" s="97"/>
      <c r="EM134" s="97"/>
      <c r="EN134" s="97"/>
      <c r="EO134" s="97"/>
      <c r="EP134" s="97"/>
      <c r="EQ134" s="97"/>
      <c r="ER134" s="97"/>
      <c r="ES134" s="97"/>
      <c r="ET134" s="97"/>
      <c r="EU134" s="97"/>
      <c r="EV134" s="97"/>
      <c r="EW134" s="97"/>
      <c r="EX134" s="97"/>
      <c r="EY134" s="97"/>
      <c r="EZ134" s="97"/>
      <c r="FA134" s="97"/>
      <c r="FB134" s="97"/>
      <c r="FC134" s="97"/>
      <c r="FD134" s="97"/>
      <c r="FE134" s="97"/>
      <c r="FF134" s="97"/>
      <c r="FG134" s="97"/>
      <c r="FH134" s="97"/>
      <c r="FI134" s="97"/>
      <c r="FJ134" s="97"/>
      <c r="FK134" s="97"/>
      <c r="FL134" s="97"/>
      <c r="FM134" s="97"/>
      <c r="FN134" s="97"/>
      <c r="FO134" s="97"/>
      <c r="FP134" s="97"/>
      <c r="FQ134" s="97"/>
      <c r="FR134" s="97"/>
      <c r="FS134" s="97"/>
      <c r="FT134" s="97"/>
      <c r="FU134" s="97"/>
      <c r="FV134" s="97"/>
      <c r="FW134" s="97"/>
      <c r="FX134" s="97"/>
      <c r="FY134" s="97"/>
      <c r="FZ134" s="97"/>
      <c r="GA134" s="97"/>
      <c r="GB134" s="97"/>
      <c r="GC134" s="97"/>
      <c r="GD134" s="97"/>
      <c r="GE134" s="97"/>
      <c r="GF134" s="97"/>
      <c r="GG134" s="97"/>
      <c r="GH134" s="97"/>
      <c r="GI134" s="97"/>
      <c r="GJ134" s="97"/>
      <c r="GK134" s="97"/>
      <c r="GL134" s="97"/>
      <c r="GM134" s="97"/>
      <c r="GN134" s="97"/>
      <c r="GO134" s="97"/>
      <c r="GP134" s="97"/>
      <c r="GQ134" s="97"/>
      <c r="GR134" s="97"/>
      <c r="GS134" s="97"/>
      <c r="GT134" s="97"/>
      <c r="GU134" s="97"/>
      <c r="GV134" s="97"/>
      <c r="GW134" s="97"/>
      <c r="GX134" s="97"/>
      <c r="GY134" s="97"/>
      <c r="GZ134" s="97"/>
      <c r="HA134" s="97"/>
      <c r="HB134" s="97"/>
      <c r="HC134" s="97"/>
      <c r="HD134" s="97"/>
      <c r="HE134" s="97"/>
      <c r="HF134" s="97"/>
      <c r="HG134" s="97"/>
      <c r="HH134" s="97"/>
      <c r="HI134" s="97"/>
      <c r="HJ134" s="97"/>
      <c r="HK134" s="97"/>
      <c r="HL134" s="97"/>
      <c r="HM134" s="97"/>
      <c r="HN134" s="97"/>
      <c r="HO134" s="97"/>
      <c r="HP134" s="97"/>
      <c r="HQ134" s="97"/>
      <c r="HR134" s="97"/>
      <c r="HS134" s="97"/>
      <c r="HT134" s="97"/>
      <c r="HU134" s="97"/>
      <c r="HV134" s="97"/>
      <c r="HW134" s="97"/>
      <c r="HX134" s="97"/>
      <c r="HY134" s="97"/>
      <c r="HZ134" s="97"/>
      <c r="IA134" s="97"/>
      <c r="IB134" s="97"/>
      <c r="IC134" s="97"/>
      <c r="ID134" s="97"/>
      <c r="IE134" s="97"/>
      <c r="IF134" s="97"/>
      <c r="IG134" s="97"/>
      <c r="IH134" s="97"/>
      <c r="II134" s="97"/>
      <c r="IJ134" s="97"/>
      <c r="IK134" s="97"/>
      <c r="IL134" s="97"/>
      <c r="IM134" s="97"/>
      <c r="IN134" s="97"/>
      <c r="IO134" s="97"/>
      <c r="IP134" s="97"/>
      <c r="IQ134" s="97"/>
      <c r="IR134" s="97"/>
      <c r="IS134" s="97"/>
      <c r="IT134" s="97"/>
      <c r="IU134" s="97"/>
      <c r="IV134" s="97"/>
      <c r="IW134" s="97"/>
    </row>
    <row r="135" spans="1:257" s="154" customFormat="1" ht="18" customHeight="1" x14ac:dyDescent="0.35">
      <c r="A135" s="162">
        <v>120</v>
      </c>
      <c r="B135" s="630"/>
      <c r="C135" s="513"/>
      <c r="D135" s="912" t="s">
        <v>873</v>
      </c>
      <c r="E135" s="205"/>
      <c r="F135" s="205"/>
      <c r="G135" s="538"/>
      <c r="H135" s="207"/>
      <c r="I135" s="914"/>
      <c r="J135" s="914"/>
      <c r="K135" s="914">
        <f>SUM(K133:K134)</f>
        <v>1700</v>
      </c>
      <c r="L135" s="914"/>
      <c r="M135" s="914">
        <f>SUM(M133:M134)</f>
        <v>108300</v>
      </c>
      <c r="N135" s="915"/>
      <c r="O135" s="538"/>
      <c r="P135" s="919">
        <f>SUM(I135:O135)</f>
        <v>110000</v>
      </c>
      <c r="Q135" s="894"/>
      <c r="R135" s="97"/>
      <c r="S135" s="97"/>
      <c r="T135" s="97"/>
      <c r="U135" s="97"/>
      <c r="V135" s="97"/>
      <c r="W135" s="97"/>
      <c r="X135" s="97"/>
      <c r="Y135" s="97"/>
      <c r="Z135" s="97"/>
      <c r="AA135" s="97"/>
      <c r="AB135" s="97"/>
      <c r="AC135" s="97"/>
      <c r="AD135" s="97"/>
      <c r="AE135" s="97"/>
      <c r="AF135" s="97"/>
      <c r="AG135" s="97"/>
      <c r="AH135" s="97"/>
      <c r="AI135" s="97"/>
      <c r="AJ135" s="97"/>
      <c r="AK135" s="97"/>
      <c r="AL135" s="97"/>
      <c r="AM135" s="97"/>
      <c r="AN135" s="97"/>
      <c r="AO135" s="97"/>
      <c r="AP135" s="97"/>
      <c r="AQ135" s="97"/>
      <c r="AR135" s="97"/>
      <c r="AS135" s="97"/>
      <c r="AT135" s="97"/>
      <c r="AU135" s="97"/>
      <c r="AV135" s="97"/>
      <c r="AW135" s="97"/>
      <c r="AX135" s="97"/>
      <c r="AY135" s="97"/>
      <c r="AZ135" s="97"/>
      <c r="BA135" s="97"/>
      <c r="BB135" s="97"/>
      <c r="BC135" s="97"/>
      <c r="BD135" s="97"/>
      <c r="BE135" s="97"/>
      <c r="BF135" s="97"/>
      <c r="BG135" s="97"/>
      <c r="BH135" s="97"/>
      <c r="BI135" s="97"/>
      <c r="BJ135" s="97"/>
      <c r="BK135" s="97"/>
      <c r="BL135" s="97"/>
      <c r="BM135" s="97"/>
      <c r="BN135" s="97"/>
      <c r="BO135" s="97"/>
      <c r="BP135" s="97"/>
      <c r="BQ135" s="97"/>
      <c r="BR135" s="97"/>
      <c r="BS135" s="97"/>
      <c r="BT135" s="97"/>
      <c r="BU135" s="97"/>
      <c r="BV135" s="97"/>
      <c r="BW135" s="97"/>
      <c r="BX135" s="97"/>
      <c r="BY135" s="97"/>
      <c r="BZ135" s="97"/>
      <c r="CA135" s="97"/>
      <c r="CB135" s="97"/>
      <c r="CC135" s="97"/>
      <c r="CD135" s="97"/>
      <c r="CE135" s="97"/>
      <c r="CF135" s="97"/>
      <c r="CG135" s="97"/>
      <c r="CH135" s="97"/>
      <c r="CI135" s="97"/>
      <c r="CJ135" s="97"/>
      <c r="CK135" s="97"/>
      <c r="CL135" s="97"/>
      <c r="CM135" s="97"/>
      <c r="CN135" s="97"/>
      <c r="CO135" s="97"/>
      <c r="CP135" s="97"/>
      <c r="CQ135" s="97"/>
      <c r="CR135" s="97"/>
      <c r="CS135" s="97"/>
      <c r="CT135" s="97"/>
      <c r="CU135" s="97"/>
      <c r="CV135" s="97"/>
      <c r="CW135" s="97"/>
      <c r="CX135" s="97"/>
      <c r="CY135" s="97"/>
      <c r="CZ135" s="97"/>
      <c r="DA135" s="97"/>
      <c r="DB135" s="97"/>
      <c r="DC135" s="97"/>
      <c r="DD135" s="97"/>
      <c r="DE135" s="97"/>
      <c r="DF135" s="97"/>
      <c r="DG135" s="97"/>
      <c r="DH135" s="97"/>
      <c r="DI135" s="97"/>
      <c r="DJ135" s="97"/>
      <c r="DK135" s="97"/>
      <c r="DL135" s="97"/>
      <c r="DM135" s="97"/>
      <c r="DN135" s="97"/>
      <c r="DO135" s="97"/>
      <c r="DP135" s="97"/>
      <c r="DQ135" s="97"/>
      <c r="DR135" s="97"/>
      <c r="DS135" s="97"/>
      <c r="DT135" s="97"/>
      <c r="DU135" s="97"/>
      <c r="DV135" s="97"/>
      <c r="DW135" s="97"/>
      <c r="DX135" s="97"/>
      <c r="DY135" s="97"/>
      <c r="DZ135" s="97"/>
      <c r="EA135" s="97"/>
      <c r="EB135" s="97"/>
      <c r="EC135" s="97"/>
      <c r="ED135" s="97"/>
      <c r="EE135" s="97"/>
      <c r="EF135" s="97"/>
      <c r="EG135" s="97"/>
      <c r="EH135" s="97"/>
      <c r="EI135" s="97"/>
      <c r="EJ135" s="97"/>
      <c r="EK135" s="97"/>
      <c r="EL135" s="97"/>
      <c r="EM135" s="97"/>
      <c r="EN135" s="97"/>
      <c r="EO135" s="97"/>
      <c r="EP135" s="97"/>
      <c r="EQ135" s="97"/>
      <c r="ER135" s="97"/>
      <c r="ES135" s="97"/>
      <c r="ET135" s="97"/>
      <c r="EU135" s="97"/>
      <c r="EV135" s="97"/>
      <c r="EW135" s="97"/>
      <c r="EX135" s="97"/>
      <c r="EY135" s="97"/>
      <c r="EZ135" s="97"/>
      <c r="FA135" s="97"/>
      <c r="FB135" s="97"/>
      <c r="FC135" s="97"/>
      <c r="FD135" s="97"/>
      <c r="FE135" s="97"/>
      <c r="FF135" s="97"/>
      <c r="FG135" s="97"/>
      <c r="FH135" s="97"/>
      <c r="FI135" s="97"/>
      <c r="FJ135" s="97"/>
      <c r="FK135" s="97"/>
      <c r="FL135" s="97"/>
      <c r="FM135" s="97"/>
      <c r="FN135" s="97"/>
      <c r="FO135" s="97"/>
      <c r="FP135" s="97"/>
      <c r="FQ135" s="97"/>
      <c r="FR135" s="97"/>
      <c r="FS135" s="97"/>
      <c r="FT135" s="97"/>
      <c r="FU135" s="97"/>
      <c r="FV135" s="97"/>
      <c r="FW135" s="97"/>
      <c r="FX135" s="97"/>
      <c r="FY135" s="97"/>
      <c r="FZ135" s="97"/>
      <c r="GA135" s="97"/>
      <c r="GB135" s="97"/>
      <c r="GC135" s="97"/>
      <c r="GD135" s="97"/>
      <c r="GE135" s="97"/>
      <c r="GF135" s="97"/>
      <c r="GG135" s="97"/>
      <c r="GH135" s="97"/>
      <c r="GI135" s="97"/>
      <c r="GJ135" s="97"/>
      <c r="GK135" s="97"/>
      <c r="GL135" s="97"/>
      <c r="GM135" s="97"/>
      <c r="GN135" s="97"/>
      <c r="GO135" s="97"/>
      <c r="GP135" s="97"/>
      <c r="GQ135" s="97"/>
      <c r="GR135" s="97"/>
      <c r="GS135" s="97"/>
      <c r="GT135" s="97"/>
      <c r="GU135" s="97"/>
      <c r="GV135" s="97"/>
      <c r="GW135" s="97"/>
      <c r="GX135" s="97"/>
      <c r="GY135" s="97"/>
      <c r="GZ135" s="97"/>
      <c r="HA135" s="97"/>
      <c r="HB135" s="97"/>
      <c r="HC135" s="97"/>
      <c r="HD135" s="97"/>
      <c r="HE135" s="97"/>
      <c r="HF135" s="97"/>
      <c r="HG135" s="97"/>
      <c r="HH135" s="97"/>
      <c r="HI135" s="97"/>
      <c r="HJ135" s="97"/>
      <c r="HK135" s="97"/>
      <c r="HL135" s="97"/>
      <c r="HM135" s="97"/>
      <c r="HN135" s="97"/>
      <c r="HO135" s="97"/>
      <c r="HP135" s="97"/>
      <c r="HQ135" s="97"/>
      <c r="HR135" s="97"/>
      <c r="HS135" s="97"/>
      <c r="HT135" s="97"/>
      <c r="HU135" s="97"/>
      <c r="HV135" s="97"/>
      <c r="HW135" s="97"/>
      <c r="HX135" s="97"/>
      <c r="HY135" s="97"/>
      <c r="HZ135" s="97"/>
      <c r="IA135" s="97"/>
      <c r="IB135" s="97"/>
      <c r="IC135" s="97"/>
      <c r="ID135" s="97"/>
      <c r="IE135" s="97"/>
      <c r="IF135" s="97"/>
      <c r="IG135" s="97"/>
      <c r="IH135" s="97"/>
      <c r="II135" s="97"/>
      <c r="IJ135" s="97"/>
      <c r="IK135" s="97"/>
      <c r="IL135" s="97"/>
      <c r="IM135" s="97"/>
      <c r="IN135" s="97"/>
      <c r="IO135" s="97"/>
      <c r="IP135" s="97"/>
      <c r="IQ135" s="97"/>
      <c r="IR135" s="97"/>
      <c r="IS135" s="97"/>
      <c r="IT135" s="97"/>
      <c r="IU135" s="97"/>
      <c r="IV135" s="97"/>
      <c r="IW135" s="97"/>
    </row>
    <row r="136" spans="1:257" s="154" customFormat="1" ht="37.5" customHeight="1" x14ac:dyDescent="0.35">
      <c r="A136" s="162">
        <v>121</v>
      </c>
      <c r="B136" s="630"/>
      <c r="C136" s="98">
        <v>42</v>
      </c>
      <c r="D136" s="1086" t="s">
        <v>788</v>
      </c>
      <c r="E136" s="105">
        <f>F136+G136+P139</f>
        <v>47000</v>
      </c>
      <c r="F136" s="105"/>
      <c r="G136" s="631"/>
      <c r="H136" s="191" t="s">
        <v>23</v>
      </c>
      <c r="I136" s="524"/>
      <c r="J136" s="524"/>
      <c r="K136" s="524"/>
      <c r="L136" s="524"/>
      <c r="M136" s="524"/>
      <c r="N136" s="927"/>
      <c r="O136" s="631"/>
      <c r="P136" s="916"/>
      <c r="Q136" s="632"/>
      <c r="R136" s="97"/>
      <c r="S136" s="97"/>
      <c r="T136" s="97"/>
      <c r="U136" s="97"/>
      <c r="V136" s="97"/>
      <c r="W136" s="97"/>
      <c r="X136" s="97"/>
      <c r="Y136" s="97"/>
      <c r="Z136" s="97"/>
      <c r="AA136" s="97"/>
      <c r="AB136" s="97"/>
      <c r="AC136" s="97"/>
      <c r="AD136" s="97"/>
      <c r="AE136" s="97"/>
      <c r="AF136" s="97"/>
      <c r="AG136" s="97"/>
      <c r="AH136" s="97"/>
      <c r="AI136" s="97"/>
      <c r="AJ136" s="97"/>
      <c r="AK136" s="97"/>
      <c r="AL136" s="97"/>
      <c r="AM136" s="97"/>
      <c r="AN136" s="97"/>
      <c r="AO136" s="97"/>
      <c r="AP136" s="97"/>
      <c r="AQ136" s="97"/>
      <c r="AR136" s="97"/>
      <c r="AS136" s="97"/>
      <c r="AT136" s="97"/>
      <c r="AU136" s="97"/>
      <c r="AV136" s="97"/>
      <c r="AW136" s="97"/>
      <c r="AX136" s="97"/>
      <c r="AY136" s="97"/>
      <c r="AZ136" s="97"/>
      <c r="BA136" s="97"/>
      <c r="BB136" s="97"/>
      <c r="BC136" s="97"/>
      <c r="BD136" s="97"/>
      <c r="BE136" s="97"/>
      <c r="BF136" s="97"/>
      <c r="BG136" s="97"/>
      <c r="BH136" s="97"/>
      <c r="BI136" s="97"/>
      <c r="BJ136" s="97"/>
      <c r="BK136" s="97"/>
      <c r="BL136" s="97"/>
      <c r="BM136" s="97"/>
      <c r="BN136" s="97"/>
      <c r="BO136" s="97"/>
      <c r="BP136" s="97"/>
      <c r="BQ136" s="97"/>
      <c r="BR136" s="97"/>
      <c r="BS136" s="97"/>
      <c r="BT136" s="97"/>
      <c r="BU136" s="97"/>
      <c r="BV136" s="97"/>
      <c r="BW136" s="97"/>
      <c r="BX136" s="97"/>
      <c r="BY136" s="97"/>
      <c r="BZ136" s="97"/>
      <c r="CA136" s="97"/>
      <c r="CB136" s="97"/>
      <c r="CC136" s="97"/>
      <c r="CD136" s="97"/>
      <c r="CE136" s="97"/>
      <c r="CF136" s="97"/>
      <c r="CG136" s="97"/>
      <c r="CH136" s="97"/>
      <c r="CI136" s="97"/>
      <c r="CJ136" s="97"/>
      <c r="CK136" s="97"/>
      <c r="CL136" s="97"/>
      <c r="CM136" s="97"/>
      <c r="CN136" s="97"/>
      <c r="CO136" s="97"/>
      <c r="CP136" s="97"/>
      <c r="CQ136" s="97"/>
      <c r="CR136" s="97"/>
      <c r="CS136" s="97"/>
      <c r="CT136" s="97"/>
      <c r="CU136" s="97"/>
      <c r="CV136" s="97"/>
      <c r="CW136" s="97"/>
      <c r="CX136" s="97"/>
      <c r="CY136" s="97"/>
      <c r="CZ136" s="97"/>
      <c r="DA136" s="97"/>
      <c r="DB136" s="97"/>
      <c r="DC136" s="97"/>
      <c r="DD136" s="97"/>
      <c r="DE136" s="97"/>
      <c r="DF136" s="97"/>
      <c r="DG136" s="97"/>
      <c r="DH136" s="97"/>
      <c r="DI136" s="97"/>
      <c r="DJ136" s="97"/>
      <c r="DK136" s="97"/>
      <c r="DL136" s="97"/>
      <c r="DM136" s="97"/>
      <c r="DN136" s="97"/>
      <c r="DO136" s="97"/>
      <c r="DP136" s="97"/>
      <c r="DQ136" s="97"/>
      <c r="DR136" s="97"/>
      <c r="DS136" s="97"/>
      <c r="DT136" s="97"/>
      <c r="DU136" s="97"/>
      <c r="DV136" s="97"/>
      <c r="DW136" s="97"/>
      <c r="DX136" s="97"/>
      <c r="DY136" s="97"/>
      <c r="DZ136" s="97"/>
      <c r="EA136" s="97"/>
      <c r="EB136" s="97"/>
      <c r="EC136" s="97"/>
      <c r="ED136" s="97"/>
      <c r="EE136" s="97"/>
      <c r="EF136" s="97"/>
      <c r="EG136" s="97"/>
      <c r="EH136" s="97"/>
      <c r="EI136" s="97"/>
      <c r="EJ136" s="97"/>
      <c r="EK136" s="97"/>
      <c r="EL136" s="97"/>
      <c r="EM136" s="97"/>
      <c r="EN136" s="97"/>
      <c r="EO136" s="97"/>
      <c r="EP136" s="97"/>
      <c r="EQ136" s="97"/>
      <c r="ER136" s="97"/>
      <c r="ES136" s="97"/>
      <c r="ET136" s="97"/>
      <c r="EU136" s="97"/>
      <c r="EV136" s="97"/>
      <c r="EW136" s="97"/>
      <c r="EX136" s="97"/>
      <c r="EY136" s="97"/>
      <c r="EZ136" s="97"/>
      <c r="FA136" s="97"/>
      <c r="FB136" s="97"/>
      <c r="FC136" s="97"/>
      <c r="FD136" s="97"/>
      <c r="FE136" s="97"/>
      <c r="FF136" s="97"/>
      <c r="FG136" s="97"/>
      <c r="FH136" s="97"/>
      <c r="FI136" s="97"/>
      <c r="FJ136" s="97"/>
      <c r="FK136" s="97"/>
      <c r="FL136" s="97"/>
      <c r="FM136" s="97"/>
      <c r="FN136" s="97"/>
      <c r="FO136" s="97"/>
      <c r="FP136" s="97"/>
      <c r="FQ136" s="97"/>
      <c r="FR136" s="97"/>
      <c r="FS136" s="97"/>
      <c r="FT136" s="97"/>
      <c r="FU136" s="97"/>
      <c r="FV136" s="97"/>
      <c r="FW136" s="97"/>
      <c r="FX136" s="97"/>
      <c r="FY136" s="97"/>
      <c r="FZ136" s="97"/>
      <c r="GA136" s="97"/>
      <c r="GB136" s="97"/>
      <c r="GC136" s="97"/>
      <c r="GD136" s="97"/>
      <c r="GE136" s="97"/>
      <c r="GF136" s="97"/>
      <c r="GG136" s="97"/>
      <c r="GH136" s="97"/>
      <c r="GI136" s="97"/>
      <c r="GJ136" s="97"/>
      <c r="GK136" s="97"/>
      <c r="GL136" s="97"/>
      <c r="GM136" s="97"/>
      <c r="GN136" s="97"/>
      <c r="GO136" s="97"/>
      <c r="GP136" s="97"/>
      <c r="GQ136" s="97"/>
      <c r="GR136" s="97"/>
      <c r="GS136" s="97"/>
      <c r="GT136" s="97"/>
      <c r="GU136" s="97"/>
      <c r="GV136" s="97"/>
      <c r="GW136" s="97"/>
      <c r="GX136" s="97"/>
      <c r="GY136" s="97"/>
      <c r="GZ136" s="97"/>
      <c r="HA136" s="97"/>
      <c r="HB136" s="97"/>
      <c r="HC136" s="97"/>
      <c r="HD136" s="97"/>
      <c r="HE136" s="97"/>
      <c r="HF136" s="97"/>
      <c r="HG136" s="97"/>
      <c r="HH136" s="97"/>
      <c r="HI136" s="97"/>
      <c r="HJ136" s="97"/>
      <c r="HK136" s="97"/>
      <c r="HL136" s="97"/>
      <c r="HM136" s="97"/>
      <c r="HN136" s="97"/>
      <c r="HO136" s="97"/>
      <c r="HP136" s="97"/>
      <c r="HQ136" s="97"/>
      <c r="HR136" s="97"/>
      <c r="HS136" s="97"/>
      <c r="HT136" s="97"/>
      <c r="HU136" s="97"/>
      <c r="HV136" s="97"/>
      <c r="HW136" s="97"/>
      <c r="HX136" s="97"/>
      <c r="HY136" s="97"/>
      <c r="HZ136" s="97"/>
      <c r="IA136" s="97"/>
      <c r="IB136" s="97"/>
      <c r="IC136" s="97"/>
      <c r="ID136" s="97"/>
      <c r="IE136" s="97"/>
      <c r="IF136" s="97"/>
      <c r="IG136" s="97"/>
      <c r="IH136" s="97"/>
      <c r="II136" s="97"/>
      <c r="IJ136" s="97"/>
      <c r="IK136" s="97"/>
      <c r="IL136" s="97"/>
      <c r="IM136" s="97"/>
      <c r="IN136" s="97"/>
      <c r="IO136" s="97"/>
      <c r="IP136" s="97"/>
      <c r="IQ136" s="97"/>
      <c r="IR136" s="97"/>
      <c r="IS136" s="97"/>
      <c r="IT136" s="97"/>
      <c r="IU136" s="97"/>
      <c r="IV136" s="97"/>
      <c r="IW136" s="97"/>
    </row>
    <row r="137" spans="1:257" s="154" customFormat="1" ht="18" customHeight="1" x14ac:dyDescent="0.35">
      <c r="A137" s="162">
        <v>122</v>
      </c>
      <c r="B137" s="630"/>
      <c r="C137" s="98"/>
      <c r="D137" s="910" t="s">
        <v>839</v>
      </c>
      <c r="E137" s="105"/>
      <c r="F137" s="105"/>
      <c r="G137" s="631"/>
      <c r="H137" s="191"/>
      <c r="I137" s="524"/>
      <c r="J137" s="524"/>
      <c r="K137" s="524"/>
      <c r="L137" s="524"/>
      <c r="M137" s="524"/>
      <c r="N137" s="927"/>
      <c r="O137" s="1241">
        <v>47000</v>
      </c>
      <c r="P137" s="919">
        <f>SUM(I137:O137)</f>
        <v>47000</v>
      </c>
      <c r="Q137" s="632"/>
      <c r="R137" s="97"/>
      <c r="S137" s="97"/>
      <c r="T137" s="97"/>
      <c r="U137" s="97"/>
      <c r="V137" s="97"/>
      <c r="W137" s="97"/>
      <c r="X137" s="97"/>
      <c r="Y137" s="97"/>
      <c r="Z137" s="97"/>
      <c r="AA137" s="97"/>
      <c r="AB137" s="97"/>
      <c r="AC137" s="97"/>
      <c r="AD137" s="97"/>
      <c r="AE137" s="97"/>
      <c r="AF137" s="97"/>
      <c r="AG137" s="97"/>
      <c r="AH137" s="97"/>
      <c r="AI137" s="97"/>
      <c r="AJ137" s="97"/>
      <c r="AK137" s="97"/>
      <c r="AL137" s="97"/>
      <c r="AM137" s="97"/>
      <c r="AN137" s="97"/>
      <c r="AO137" s="97"/>
      <c r="AP137" s="97"/>
      <c r="AQ137" s="97"/>
      <c r="AR137" s="97"/>
      <c r="AS137" s="97"/>
      <c r="AT137" s="97"/>
      <c r="AU137" s="97"/>
      <c r="AV137" s="97"/>
      <c r="AW137" s="97"/>
      <c r="AX137" s="97"/>
      <c r="AY137" s="97"/>
      <c r="AZ137" s="97"/>
      <c r="BA137" s="97"/>
      <c r="BB137" s="97"/>
      <c r="BC137" s="97"/>
      <c r="BD137" s="97"/>
      <c r="BE137" s="97"/>
      <c r="BF137" s="97"/>
      <c r="BG137" s="97"/>
      <c r="BH137" s="97"/>
      <c r="BI137" s="97"/>
      <c r="BJ137" s="97"/>
      <c r="BK137" s="97"/>
      <c r="BL137" s="97"/>
      <c r="BM137" s="97"/>
      <c r="BN137" s="97"/>
      <c r="BO137" s="97"/>
      <c r="BP137" s="97"/>
      <c r="BQ137" s="97"/>
      <c r="BR137" s="97"/>
      <c r="BS137" s="97"/>
      <c r="BT137" s="97"/>
      <c r="BU137" s="97"/>
      <c r="BV137" s="97"/>
      <c r="BW137" s="97"/>
      <c r="BX137" s="97"/>
      <c r="BY137" s="97"/>
      <c r="BZ137" s="97"/>
      <c r="CA137" s="97"/>
      <c r="CB137" s="97"/>
      <c r="CC137" s="97"/>
      <c r="CD137" s="97"/>
      <c r="CE137" s="97"/>
      <c r="CF137" s="97"/>
      <c r="CG137" s="97"/>
      <c r="CH137" s="97"/>
      <c r="CI137" s="97"/>
      <c r="CJ137" s="97"/>
      <c r="CK137" s="97"/>
      <c r="CL137" s="97"/>
      <c r="CM137" s="97"/>
      <c r="CN137" s="97"/>
      <c r="CO137" s="97"/>
      <c r="CP137" s="97"/>
      <c r="CQ137" s="97"/>
      <c r="CR137" s="97"/>
      <c r="CS137" s="97"/>
      <c r="CT137" s="97"/>
      <c r="CU137" s="97"/>
      <c r="CV137" s="97"/>
      <c r="CW137" s="97"/>
      <c r="CX137" s="97"/>
      <c r="CY137" s="97"/>
      <c r="CZ137" s="97"/>
      <c r="DA137" s="97"/>
      <c r="DB137" s="97"/>
      <c r="DC137" s="97"/>
      <c r="DD137" s="97"/>
      <c r="DE137" s="97"/>
      <c r="DF137" s="97"/>
      <c r="DG137" s="97"/>
      <c r="DH137" s="97"/>
      <c r="DI137" s="97"/>
      <c r="DJ137" s="97"/>
      <c r="DK137" s="97"/>
      <c r="DL137" s="97"/>
      <c r="DM137" s="97"/>
      <c r="DN137" s="97"/>
      <c r="DO137" s="97"/>
      <c r="DP137" s="97"/>
      <c r="DQ137" s="97"/>
      <c r="DR137" s="97"/>
      <c r="DS137" s="97"/>
      <c r="DT137" s="97"/>
      <c r="DU137" s="97"/>
      <c r="DV137" s="97"/>
      <c r="DW137" s="97"/>
      <c r="DX137" s="97"/>
      <c r="DY137" s="97"/>
      <c r="DZ137" s="97"/>
      <c r="EA137" s="97"/>
      <c r="EB137" s="97"/>
      <c r="EC137" s="97"/>
      <c r="ED137" s="97"/>
      <c r="EE137" s="97"/>
      <c r="EF137" s="97"/>
      <c r="EG137" s="97"/>
      <c r="EH137" s="97"/>
      <c r="EI137" s="97"/>
      <c r="EJ137" s="97"/>
      <c r="EK137" s="97"/>
      <c r="EL137" s="97"/>
      <c r="EM137" s="97"/>
      <c r="EN137" s="97"/>
      <c r="EO137" s="97"/>
      <c r="EP137" s="97"/>
      <c r="EQ137" s="97"/>
      <c r="ER137" s="97"/>
      <c r="ES137" s="97"/>
      <c r="ET137" s="97"/>
      <c r="EU137" s="97"/>
      <c r="EV137" s="97"/>
      <c r="EW137" s="97"/>
      <c r="EX137" s="97"/>
      <c r="EY137" s="97"/>
      <c r="EZ137" s="97"/>
      <c r="FA137" s="97"/>
      <c r="FB137" s="97"/>
      <c r="FC137" s="97"/>
      <c r="FD137" s="97"/>
      <c r="FE137" s="97"/>
      <c r="FF137" s="97"/>
      <c r="FG137" s="97"/>
      <c r="FH137" s="97"/>
      <c r="FI137" s="97"/>
      <c r="FJ137" s="97"/>
      <c r="FK137" s="97"/>
      <c r="FL137" s="97"/>
      <c r="FM137" s="97"/>
      <c r="FN137" s="97"/>
      <c r="FO137" s="97"/>
      <c r="FP137" s="97"/>
      <c r="FQ137" s="97"/>
      <c r="FR137" s="97"/>
      <c r="FS137" s="97"/>
      <c r="FT137" s="97"/>
      <c r="FU137" s="97"/>
      <c r="FV137" s="97"/>
      <c r="FW137" s="97"/>
      <c r="FX137" s="97"/>
      <c r="FY137" s="97"/>
      <c r="FZ137" s="97"/>
      <c r="GA137" s="97"/>
      <c r="GB137" s="97"/>
      <c r="GC137" s="97"/>
      <c r="GD137" s="97"/>
      <c r="GE137" s="97"/>
      <c r="GF137" s="97"/>
      <c r="GG137" s="97"/>
      <c r="GH137" s="97"/>
      <c r="GI137" s="97"/>
      <c r="GJ137" s="97"/>
      <c r="GK137" s="97"/>
      <c r="GL137" s="97"/>
      <c r="GM137" s="97"/>
      <c r="GN137" s="97"/>
      <c r="GO137" s="97"/>
      <c r="GP137" s="97"/>
      <c r="GQ137" s="97"/>
      <c r="GR137" s="97"/>
      <c r="GS137" s="97"/>
      <c r="GT137" s="97"/>
      <c r="GU137" s="97"/>
      <c r="GV137" s="97"/>
      <c r="GW137" s="97"/>
      <c r="GX137" s="97"/>
      <c r="GY137" s="97"/>
      <c r="GZ137" s="97"/>
      <c r="HA137" s="97"/>
      <c r="HB137" s="97"/>
      <c r="HC137" s="97"/>
      <c r="HD137" s="97"/>
      <c r="HE137" s="97"/>
      <c r="HF137" s="97"/>
      <c r="HG137" s="97"/>
      <c r="HH137" s="97"/>
      <c r="HI137" s="97"/>
      <c r="HJ137" s="97"/>
      <c r="HK137" s="97"/>
      <c r="HL137" s="97"/>
      <c r="HM137" s="97"/>
      <c r="HN137" s="97"/>
      <c r="HO137" s="97"/>
      <c r="HP137" s="97"/>
      <c r="HQ137" s="97"/>
      <c r="HR137" s="97"/>
      <c r="HS137" s="97"/>
      <c r="HT137" s="97"/>
      <c r="HU137" s="97"/>
      <c r="HV137" s="97"/>
      <c r="HW137" s="97"/>
      <c r="HX137" s="97"/>
      <c r="HY137" s="97"/>
      <c r="HZ137" s="97"/>
      <c r="IA137" s="97"/>
      <c r="IB137" s="97"/>
      <c r="IC137" s="97"/>
      <c r="ID137" s="97"/>
      <c r="IE137" s="97"/>
      <c r="IF137" s="97"/>
      <c r="IG137" s="97"/>
      <c r="IH137" s="97"/>
      <c r="II137" s="97"/>
      <c r="IJ137" s="97"/>
      <c r="IK137" s="97"/>
      <c r="IL137" s="97"/>
      <c r="IM137" s="97"/>
      <c r="IN137" s="97"/>
      <c r="IO137" s="97"/>
      <c r="IP137" s="97"/>
      <c r="IQ137" s="97"/>
      <c r="IR137" s="97"/>
      <c r="IS137" s="97"/>
      <c r="IT137" s="97"/>
      <c r="IU137" s="97"/>
      <c r="IV137" s="97"/>
      <c r="IW137" s="97"/>
    </row>
    <row r="138" spans="1:257" s="154" customFormat="1" ht="18" customHeight="1" x14ac:dyDescent="0.35">
      <c r="A138" s="162">
        <v>123</v>
      </c>
      <c r="B138" s="630"/>
      <c r="C138" s="98"/>
      <c r="D138" s="909" t="s">
        <v>617</v>
      </c>
      <c r="E138" s="105"/>
      <c r="F138" s="105"/>
      <c r="G138" s="631"/>
      <c r="H138" s="191"/>
      <c r="I138" s="524"/>
      <c r="J138" s="524"/>
      <c r="K138" s="925"/>
      <c r="L138" s="524"/>
      <c r="M138" s="925"/>
      <c r="N138" s="927"/>
      <c r="O138" s="1239"/>
      <c r="P138" s="920">
        <f>SUM(I138:O138)</f>
        <v>0</v>
      </c>
      <c r="Q138" s="632"/>
      <c r="R138" s="97"/>
      <c r="S138" s="97"/>
      <c r="T138" s="97"/>
      <c r="U138" s="97"/>
      <c r="V138" s="97"/>
      <c r="W138" s="97"/>
      <c r="X138" s="97"/>
      <c r="Y138" s="97"/>
      <c r="Z138" s="97"/>
      <c r="AA138" s="97"/>
      <c r="AB138" s="97"/>
      <c r="AC138" s="97"/>
      <c r="AD138" s="97"/>
      <c r="AE138" s="97"/>
      <c r="AF138" s="97"/>
      <c r="AG138" s="97"/>
      <c r="AH138" s="97"/>
      <c r="AI138" s="97"/>
      <c r="AJ138" s="97"/>
      <c r="AK138" s="97"/>
      <c r="AL138" s="97"/>
      <c r="AM138" s="97"/>
      <c r="AN138" s="97"/>
      <c r="AO138" s="97"/>
      <c r="AP138" s="97"/>
      <c r="AQ138" s="97"/>
      <c r="AR138" s="97"/>
      <c r="AS138" s="97"/>
      <c r="AT138" s="97"/>
      <c r="AU138" s="97"/>
      <c r="AV138" s="97"/>
      <c r="AW138" s="97"/>
      <c r="AX138" s="97"/>
      <c r="AY138" s="97"/>
      <c r="AZ138" s="97"/>
      <c r="BA138" s="97"/>
      <c r="BB138" s="97"/>
      <c r="BC138" s="97"/>
      <c r="BD138" s="97"/>
      <c r="BE138" s="97"/>
      <c r="BF138" s="97"/>
      <c r="BG138" s="97"/>
      <c r="BH138" s="97"/>
      <c r="BI138" s="97"/>
      <c r="BJ138" s="97"/>
      <c r="BK138" s="97"/>
      <c r="BL138" s="97"/>
      <c r="BM138" s="97"/>
      <c r="BN138" s="97"/>
      <c r="BO138" s="97"/>
      <c r="BP138" s="97"/>
      <c r="BQ138" s="97"/>
      <c r="BR138" s="97"/>
      <c r="BS138" s="97"/>
      <c r="BT138" s="97"/>
      <c r="BU138" s="97"/>
      <c r="BV138" s="97"/>
      <c r="BW138" s="97"/>
      <c r="BX138" s="97"/>
      <c r="BY138" s="97"/>
      <c r="BZ138" s="97"/>
      <c r="CA138" s="97"/>
      <c r="CB138" s="97"/>
      <c r="CC138" s="97"/>
      <c r="CD138" s="97"/>
      <c r="CE138" s="97"/>
      <c r="CF138" s="97"/>
      <c r="CG138" s="97"/>
      <c r="CH138" s="97"/>
      <c r="CI138" s="97"/>
      <c r="CJ138" s="97"/>
      <c r="CK138" s="97"/>
      <c r="CL138" s="97"/>
      <c r="CM138" s="97"/>
      <c r="CN138" s="97"/>
      <c r="CO138" s="97"/>
      <c r="CP138" s="97"/>
      <c r="CQ138" s="97"/>
      <c r="CR138" s="97"/>
      <c r="CS138" s="97"/>
      <c r="CT138" s="97"/>
      <c r="CU138" s="97"/>
      <c r="CV138" s="97"/>
      <c r="CW138" s="97"/>
      <c r="CX138" s="97"/>
      <c r="CY138" s="97"/>
      <c r="CZ138" s="97"/>
      <c r="DA138" s="97"/>
      <c r="DB138" s="97"/>
      <c r="DC138" s="97"/>
      <c r="DD138" s="97"/>
      <c r="DE138" s="97"/>
      <c r="DF138" s="97"/>
      <c r="DG138" s="97"/>
      <c r="DH138" s="97"/>
      <c r="DI138" s="97"/>
      <c r="DJ138" s="97"/>
      <c r="DK138" s="97"/>
      <c r="DL138" s="97"/>
      <c r="DM138" s="97"/>
      <c r="DN138" s="97"/>
      <c r="DO138" s="97"/>
      <c r="DP138" s="97"/>
      <c r="DQ138" s="97"/>
      <c r="DR138" s="97"/>
      <c r="DS138" s="97"/>
      <c r="DT138" s="97"/>
      <c r="DU138" s="97"/>
      <c r="DV138" s="97"/>
      <c r="DW138" s="97"/>
      <c r="DX138" s="97"/>
      <c r="DY138" s="97"/>
      <c r="DZ138" s="97"/>
      <c r="EA138" s="97"/>
      <c r="EB138" s="97"/>
      <c r="EC138" s="97"/>
      <c r="ED138" s="97"/>
      <c r="EE138" s="97"/>
      <c r="EF138" s="97"/>
      <c r="EG138" s="97"/>
      <c r="EH138" s="97"/>
      <c r="EI138" s="97"/>
      <c r="EJ138" s="97"/>
      <c r="EK138" s="97"/>
      <c r="EL138" s="97"/>
      <c r="EM138" s="97"/>
      <c r="EN138" s="97"/>
      <c r="EO138" s="97"/>
      <c r="EP138" s="97"/>
      <c r="EQ138" s="97"/>
      <c r="ER138" s="97"/>
      <c r="ES138" s="97"/>
      <c r="ET138" s="97"/>
      <c r="EU138" s="97"/>
      <c r="EV138" s="97"/>
      <c r="EW138" s="97"/>
      <c r="EX138" s="97"/>
      <c r="EY138" s="97"/>
      <c r="EZ138" s="97"/>
      <c r="FA138" s="97"/>
      <c r="FB138" s="97"/>
      <c r="FC138" s="97"/>
      <c r="FD138" s="97"/>
      <c r="FE138" s="97"/>
      <c r="FF138" s="97"/>
      <c r="FG138" s="97"/>
      <c r="FH138" s="97"/>
      <c r="FI138" s="97"/>
      <c r="FJ138" s="97"/>
      <c r="FK138" s="97"/>
      <c r="FL138" s="97"/>
      <c r="FM138" s="97"/>
      <c r="FN138" s="97"/>
      <c r="FO138" s="97"/>
      <c r="FP138" s="97"/>
      <c r="FQ138" s="97"/>
      <c r="FR138" s="97"/>
      <c r="FS138" s="97"/>
      <c r="FT138" s="97"/>
      <c r="FU138" s="97"/>
      <c r="FV138" s="97"/>
      <c r="FW138" s="97"/>
      <c r="FX138" s="97"/>
      <c r="FY138" s="97"/>
      <c r="FZ138" s="97"/>
      <c r="GA138" s="97"/>
      <c r="GB138" s="97"/>
      <c r="GC138" s="97"/>
      <c r="GD138" s="97"/>
      <c r="GE138" s="97"/>
      <c r="GF138" s="97"/>
      <c r="GG138" s="97"/>
      <c r="GH138" s="97"/>
      <c r="GI138" s="97"/>
      <c r="GJ138" s="97"/>
      <c r="GK138" s="97"/>
      <c r="GL138" s="97"/>
      <c r="GM138" s="97"/>
      <c r="GN138" s="97"/>
      <c r="GO138" s="97"/>
      <c r="GP138" s="97"/>
      <c r="GQ138" s="97"/>
      <c r="GR138" s="97"/>
      <c r="GS138" s="97"/>
      <c r="GT138" s="97"/>
      <c r="GU138" s="97"/>
      <c r="GV138" s="97"/>
      <c r="GW138" s="97"/>
      <c r="GX138" s="97"/>
      <c r="GY138" s="97"/>
      <c r="GZ138" s="97"/>
      <c r="HA138" s="97"/>
      <c r="HB138" s="97"/>
      <c r="HC138" s="97"/>
      <c r="HD138" s="97"/>
      <c r="HE138" s="97"/>
      <c r="HF138" s="97"/>
      <c r="HG138" s="97"/>
      <c r="HH138" s="97"/>
      <c r="HI138" s="97"/>
      <c r="HJ138" s="97"/>
      <c r="HK138" s="97"/>
      <c r="HL138" s="97"/>
      <c r="HM138" s="97"/>
      <c r="HN138" s="97"/>
      <c r="HO138" s="97"/>
      <c r="HP138" s="97"/>
      <c r="HQ138" s="97"/>
      <c r="HR138" s="97"/>
      <c r="HS138" s="97"/>
      <c r="HT138" s="97"/>
      <c r="HU138" s="97"/>
      <c r="HV138" s="97"/>
      <c r="HW138" s="97"/>
      <c r="HX138" s="97"/>
      <c r="HY138" s="97"/>
      <c r="HZ138" s="97"/>
      <c r="IA138" s="97"/>
      <c r="IB138" s="97"/>
      <c r="IC138" s="97"/>
      <c r="ID138" s="97"/>
      <c r="IE138" s="97"/>
      <c r="IF138" s="97"/>
      <c r="IG138" s="97"/>
      <c r="IH138" s="97"/>
      <c r="II138" s="97"/>
      <c r="IJ138" s="97"/>
      <c r="IK138" s="97"/>
      <c r="IL138" s="97"/>
      <c r="IM138" s="97"/>
      <c r="IN138" s="97"/>
      <c r="IO138" s="97"/>
      <c r="IP138" s="97"/>
      <c r="IQ138" s="97"/>
      <c r="IR138" s="97"/>
      <c r="IS138" s="97"/>
      <c r="IT138" s="97"/>
      <c r="IU138" s="97"/>
      <c r="IV138" s="97"/>
      <c r="IW138" s="97"/>
    </row>
    <row r="139" spans="1:257" s="154" customFormat="1" ht="18" customHeight="1" x14ac:dyDescent="0.35">
      <c r="A139" s="162">
        <v>124</v>
      </c>
      <c r="B139" s="537"/>
      <c r="C139" s="513"/>
      <c r="D139" s="912" t="s">
        <v>873</v>
      </c>
      <c r="E139" s="205"/>
      <c r="F139" s="205"/>
      <c r="G139" s="538"/>
      <c r="H139" s="207"/>
      <c r="I139" s="914"/>
      <c r="J139" s="914"/>
      <c r="K139" s="914"/>
      <c r="L139" s="914"/>
      <c r="M139" s="914"/>
      <c r="N139" s="914"/>
      <c r="O139" s="914">
        <f>SUM(O137:O138)</f>
        <v>47000</v>
      </c>
      <c r="P139" s="919">
        <f>SUM(I139:O139)</f>
        <v>47000</v>
      </c>
      <c r="Q139" s="894"/>
      <c r="R139" s="97"/>
      <c r="S139" s="97"/>
      <c r="T139" s="97"/>
      <c r="U139" s="97"/>
      <c r="V139" s="97"/>
      <c r="W139" s="97"/>
      <c r="X139" s="97"/>
      <c r="Y139" s="97"/>
      <c r="Z139" s="97"/>
      <c r="AA139" s="97"/>
      <c r="AB139" s="97"/>
      <c r="AC139" s="97"/>
      <c r="AD139" s="97"/>
      <c r="AE139" s="97"/>
      <c r="AF139" s="97"/>
      <c r="AG139" s="97"/>
      <c r="AH139" s="97"/>
      <c r="AI139" s="97"/>
      <c r="AJ139" s="97"/>
      <c r="AK139" s="97"/>
      <c r="AL139" s="97"/>
      <c r="AM139" s="97"/>
      <c r="AN139" s="97"/>
      <c r="AO139" s="97"/>
      <c r="AP139" s="97"/>
      <c r="AQ139" s="97"/>
      <c r="AR139" s="97"/>
      <c r="AS139" s="97"/>
      <c r="AT139" s="97"/>
      <c r="AU139" s="97"/>
      <c r="AV139" s="97"/>
      <c r="AW139" s="97"/>
      <c r="AX139" s="97"/>
      <c r="AY139" s="97"/>
      <c r="AZ139" s="97"/>
      <c r="BA139" s="97"/>
      <c r="BB139" s="97"/>
      <c r="BC139" s="97"/>
      <c r="BD139" s="97"/>
      <c r="BE139" s="97"/>
      <c r="BF139" s="97"/>
      <c r="BG139" s="97"/>
      <c r="BH139" s="97"/>
      <c r="BI139" s="97"/>
      <c r="BJ139" s="97"/>
      <c r="BK139" s="97"/>
      <c r="BL139" s="97"/>
      <c r="BM139" s="97"/>
      <c r="BN139" s="97"/>
      <c r="BO139" s="97"/>
      <c r="BP139" s="97"/>
      <c r="BQ139" s="97"/>
      <c r="BR139" s="97"/>
      <c r="BS139" s="97"/>
      <c r="BT139" s="97"/>
      <c r="BU139" s="97"/>
      <c r="BV139" s="97"/>
      <c r="BW139" s="97"/>
      <c r="BX139" s="97"/>
      <c r="BY139" s="97"/>
      <c r="BZ139" s="97"/>
      <c r="CA139" s="97"/>
      <c r="CB139" s="97"/>
      <c r="CC139" s="97"/>
      <c r="CD139" s="97"/>
      <c r="CE139" s="97"/>
      <c r="CF139" s="97"/>
      <c r="CG139" s="97"/>
      <c r="CH139" s="97"/>
      <c r="CI139" s="97"/>
      <c r="CJ139" s="97"/>
      <c r="CK139" s="97"/>
      <c r="CL139" s="97"/>
      <c r="CM139" s="97"/>
      <c r="CN139" s="97"/>
      <c r="CO139" s="97"/>
      <c r="CP139" s="97"/>
      <c r="CQ139" s="97"/>
      <c r="CR139" s="97"/>
      <c r="CS139" s="97"/>
      <c r="CT139" s="97"/>
      <c r="CU139" s="97"/>
      <c r="CV139" s="97"/>
      <c r="CW139" s="97"/>
      <c r="CX139" s="97"/>
      <c r="CY139" s="97"/>
      <c r="CZ139" s="97"/>
      <c r="DA139" s="97"/>
      <c r="DB139" s="97"/>
      <c r="DC139" s="97"/>
      <c r="DD139" s="97"/>
      <c r="DE139" s="97"/>
      <c r="DF139" s="97"/>
      <c r="DG139" s="97"/>
      <c r="DH139" s="97"/>
      <c r="DI139" s="97"/>
      <c r="DJ139" s="97"/>
      <c r="DK139" s="97"/>
      <c r="DL139" s="97"/>
      <c r="DM139" s="97"/>
      <c r="DN139" s="97"/>
      <c r="DO139" s="97"/>
      <c r="DP139" s="97"/>
      <c r="DQ139" s="97"/>
      <c r="DR139" s="97"/>
      <c r="DS139" s="97"/>
      <c r="DT139" s="97"/>
      <c r="DU139" s="97"/>
      <c r="DV139" s="97"/>
      <c r="DW139" s="97"/>
      <c r="DX139" s="97"/>
      <c r="DY139" s="97"/>
      <c r="DZ139" s="97"/>
      <c r="EA139" s="97"/>
      <c r="EB139" s="97"/>
      <c r="EC139" s="97"/>
      <c r="ED139" s="97"/>
      <c r="EE139" s="97"/>
      <c r="EF139" s="97"/>
      <c r="EG139" s="97"/>
      <c r="EH139" s="97"/>
      <c r="EI139" s="97"/>
      <c r="EJ139" s="97"/>
      <c r="EK139" s="97"/>
      <c r="EL139" s="97"/>
      <c r="EM139" s="97"/>
      <c r="EN139" s="97"/>
      <c r="EO139" s="97"/>
      <c r="EP139" s="97"/>
      <c r="EQ139" s="97"/>
      <c r="ER139" s="97"/>
      <c r="ES139" s="97"/>
      <c r="ET139" s="97"/>
      <c r="EU139" s="97"/>
      <c r="EV139" s="97"/>
      <c r="EW139" s="97"/>
      <c r="EX139" s="97"/>
      <c r="EY139" s="97"/>
      <c r="EZ139" s="97"/>
      <c r="FA139" s="97"/>
      <c r="FB139" s="97"/>
      <c r="FC139" s="97"/>
      <c r="FD139" s="97"/>
      <c r="FE139" s="97"/>
      <c r="FF139" s="97"/>
      <c r="FG139" s="97"/>
      <c r="FH139" s="97"/>
      <c r="FI139" s="97"/>
      <c r="FJ139" s="97"/>
      <c r="FK139" s="97"/>
      <c r="FL139" s="97"/>
      <c r="FM139" s="97"/>
      <c r="FN139" s="97"/>
      <c r="FO139" s="97"/>
      <c r="FP139" s="97"/>
      <c r="FQ139" s="97"/>
      <c r="FR139" s="97"/>
      <c r="FS139" s="97"/>
      <c r="FT139" s="97"/>
      <c r="FU139" s="97"/>
      <c r="FV139" s="97"/>
      <c r="FW139" s="97"/>
      <c r="FX139" s="97"/>
      <c r="FY139" s="97"/>
      <c r="FZ139" s="97"/>
      <c r="GA139" s="97"/>
      <c r="GB139" s="97"/>
      <c r="GC139" s="97"/>
      <c r="GD139" s="97"/>
      <c r="GE139" s="97"/>
      <c r="GF139" s="97"/>
      <c r="GG139" s="97"/>
      <c r="GH139" s="97"/>
      <c r="GI139" s="97"/>
      <c r="GJ139" s="97"/>
      <c r="GK139" s="97"/>
      <c r="GL139" s="97"/>
      <c r="GM139" s="97"/>
      <c r="GN139" s="97"/>
      <c r="GO139" s="97"/>
      <c r="GP139" s="97"/>
      <c r="GQ139" s="97"/>
      <c r="GR139" s="97"/>
      <c r="GS139" s="97"/>
      <c r="GT139" s="97"/>
      <c r="GU139" s="97"/>
      <c r="GV139" s="97"/>
      <c r="GW139" s="97"/>
      <c r="GX139" s="97"/>
      <c r="GY139" s="97"/>
      <c r="GZ139" s="97"/>
      <c r="HA139" s="97"/>
      <c r="HB139" s="97"/>
      <c r="HC139" s="97"/>
      <c r="HD139" s="97"/>
      <c r="HE139" s="97"/>
      <c r="HF139" s="97"/>
      <c r="HG139" s="97"/>
      <c r="HH139" s="97"/>
      <c r="HI139" s="97"/>
      <c r="HJ139" s="97"/>
      <c r="HK139" s="97"/>
      <c r="HL139" s="97"/>
      <c r="HM139" s="97"/>
      <c r="HN139" s="97"/>
      <c r="HO139" s="97"/>
      <c r="HP139" s="97"/>
      <c r="HQ139" s="97"/>
      <c r="HR139" s="97"/>
      <c r="HS139" s="97"/>
      <c r="HT139" s="97"/>
      <c r="HU139" s="97"/>
      <c r="HV139" s="97"/>
      <c r="HW139" s="97"/>
      <c r="HX139" s="97"/>
      <c r="HY139" s="97"/>
      <c r="HZ139" s="97"/>
      <c r="IA139" s="97"/>
      <c r="IB139" s="97"/>
      <c r="IC139" s="97"/>
      <c r="ID139" s="97"/>
      <c r="IE139" s="97"/>
      <c r="IF139" s="97"/>
      <c r="IG139" s="97"/>
      <c r="IH139" s="97"/>
      <c r="II139" s="97"/>
      <c r="IJ139" s="97"/>
      <c r="IK139" s="97"/>
      <c r="IL139" s="97"/>
      <c r="IM139" s="97"/>
      <c r="IN139" s="97"/>
      <c r="IO139" s="97"/>
      <c r="IP139" s="97"/>
      <c r="IQ139" s="97"/>
      <c r="IR139" s="97"/>
      <c r="IS139" s="97"/>
      <c r="IT139" s="97"/>
      <c r="IU139" s="97"/>
      <c r="IV139" s="97"/>
      <c r="IW139" s="97"/>
    </row>
    <row r="140" spans="1:257" s="154" customFormat="1" ht="38.25" customHeight="1" x14ac:dyDescent="0.35">
      <c r="A140" s="162">
        <v>125</v>
      </c>
      <c r="B140" s="630"/>
      <c r="C140" s="98">
        <v>43</v>
      </c>
      <c r="D140" s="1086" t="s">
        <v>789</v>
      </c>
      <c r="E140" s="105">
        <f>F140+G140+P143</f>
        <v>160000</v>
      </c>
      <c r="F140" s="105"/>
      <c r="G140" s="631"/>
      <c r="H140" s="191" t="s">
        <v>23</v>
      </c>
      <c r="I140" s="524"/>
      <c r="J140" s="524"/>
      <c r="K140" s="524"/>
      <c r="L140" s="524"/>
      <c r="M140" s="524"/>
      <c r="N140" s="524"/>
      <c r="O140" s="1252"/>
      <c r="P140" s="916"/>
      <c r="Q140" s="632"/>
      <c r="R140" s="97"/>
      <c r="S140" s="97"/>
      <c r="T140" s="97"/>
      <c r="U140" s="97"/>
      <c r="V140" s="97"/>
      <c r="W140" s="97"/>
      <c r="X140" s="97"/>
      <c r="Y140" s="97"/>
      <c r="Z140" s="97"/>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7"/>
      <c r="AX140" s="97"/>
      <c r="AY140" s="97"/>
      <c r="AZ140" s="97"/>
      <c r="BA140" s="97"/>
      <c r="BB140" s="97"/>
      <c r="BC140" s="97"/>
      <c r="BD140" s="97"/>
      <c r="BE140" s="97"/>
      <c r="BF140" s="97"/>
      <c r="BG140" s="97"/>
      <c r="BH140" s="97"/>
      <c r="BI140" s="97"/>
      <c r="BJ140" s="97"/>
      <c r="BK140" s="97"/>
      <c r="BL140" s="97"/>
      <c r="BM140" s="97"/>
      <c r="BN140" s="97"/>
      <c r="BO140" s="97"/>
      <c r="BP140" s="97"/>
      <c r="BQ140" s="97"/>
      <c r="BR140" s="97"/>
      <c r="BS140" s="97"/>
      <c r="BT140" s="97"/>
      <c r="BU140" s="97"/>
      <c r="BV140" s="97"/>
      <c r="BW140" s="97"/>
      <c r="BX140" s="97"/>
      <c r="BY140" s="97"/>
      <c r="BZ140" s="97"/>
      <c r="CA140" s="97"/>
      <c r="CB140" s="97"/>
      <c r="CC140" s="97"/>
      <c r="CD140" s="97"/>
      <c r="CE140" s="97"/>
      <c r="CF140" s="97"/>
      <c r="CG140" s="97"/>
      <c r="CH140" s="97"/>
      <c r="CI140" s="97"/>
      <c r="CJ140" s="97"/>
      <c r="CK140" s="97"/>
      <c r="CL140" s="97"/>
      <c r="CM140" s="97"/>
      <c r="CN140" s="97"/>
      <c r="CO140" s="97"/>
      <c r="CP140" s="97"/>
      <c r="CQ140" s="97"/>
      <c r="CR140" s="97"/>
      <c r="CS140" s="97"/>
      <c r="CT140" s="97"/>
      <c r="CU140" s="97"/>
      <c r="CV140" s="97"/>
      <c r="CW140" s="97"/>
      <c r="CX140" s="97"/>
      <c r="CY140" s="97"/>
      <c r="CZ140" s="97"/>
      <c r="DA140" s="97"/>
      <c r="DB140" s="97"/>
      <c r="DC140" s="97"/>
      <c r="DD140" s="97"/>
      <c r="DE140" s="97"/>
      <c r="DF140" s="97"/>
      <c r="DG140" s="97"/>
      <c r="DH140" s="97"/>
      <c r="DI140" s="97"/>
      <c r="DJ140" s="97"/>
      <c r="DK140" s="97"/>
      <c r="DL140" s="97"/>
      <c r="DM140" s="97"/>
      <c r="DN140" s="97"/>
      <c r="DO140" s="97"/>
      <c r="DP140" s="97"/>
      <c r="DQ140" s="97"/>
      <c r="DR140" s="97"/>
      <c r="DS140" s="97"/>
      <c r="DT140" s="97"/>
      <c r="DU140" s="97"/>
      <c r="DV140" s="97"/>
      <c r="DW140" s="97"/>
      <c r="DX140" s="97"/>
      <c r="DY140" s="97"/>
      <c r="DZ140" s="97"/>
      <c r="EA140" s="97"/>
      <c r="EB140" s="97"/>
      <c r="EC140" s="97"/>
      <c r="ED140" s="97"/>
      <c r="EE140" s="97"/>
      <c r="EF140" s="97"/>
      <c r="EG140" s="97"/>
      <c r="EH140" s="97"/>
      <c r="EI140" s="97"/>
      <c r="EJ140" s="97"/>
      <c r="EK140" s="97"/>
      <c r="EL140" s="97"/>
      <c r="EM140" s="97"/>
      <c r="EN140" s="97"/>
      <c r="EO140" s="97"/>
      <c r="EP140" s="97"/>
      <c r="EQ140" s="97"/>
      <c r="ER140" s="97"/>
      <c r="ES140" s="97"/>
      <c r="ET140" s="97"/>
      <c r="EU140" s="97"/>
      <c r="EV140" s="97"/>
      <c r="EW140" s="97"/>
      <c r="EX140" s="97"/>
      <c r="EY140" s="97"/>
      <c r="EZ140" s="97"/>
      <c r="FA140" s="97"/>
      <c r="FB140" s="97"/>
      <c r="FC140" s="97"/>
      <c r="FD140" s="97"/>
      <c r="FE140" s="97"/>
      <c r="FF140" s="97"/>
      <c r="FG140" s="97"/>
      <c r="FH140" s="97"/>
      <c r="FI140" s="97"/>
      <c r="FJ140" s="97"/>
      <c r="FK140" s="97"/>
      <c r="FL140" s="97"/>
      <c r="FM140" s="97"/>
      <c r="FN140" s="97"/>
      <c r="FO140" s="97"/>
      <c r="FP140" s="97"/>
      <c r="FQ140" s="97"/>
      <c r="FR140" s="97"/>
      <c r="FS140" s="97"/>
      <c r="FT140" s="97"/>
      <c r="FU140" s="97"/>
      <c r="FV140" s="97"/>
      <c r="FW140" s="97"/>
      <c r="FX140" s="97"/>
      <c r="FY140" s="97"/>
      <c r="FZ140" s="97"/>
      <c r="GA140" s="97"/>
      <c r="GB140" s="97"/>
      <c r="GC140" s="97"/>
      <c r="GD140" s="97"/>
      <c r="GE140" s="97"/>
      <c r="GF140" s="97"/>
      <c r="GG140" s="97"/>
      <c r="GH140" s="97"/>
      <c r="GI140" s="97"/>
      <c r="GJ140" s="97"/>
      <c r="GK140" s="97"/>
      <c r="GL140" s="97"/>
      <c r="GM140" s="97"/>
      <c r="GN140" s="97"/>
      <c r="GO140" s="97"/>
      <c r="GP140" s="97"/>
      <c r="GQ140" s="97"/>
      <c r="GR140" s="97"/>
      <c r="GS140" s="97"/>
      <c r="GT140" s="97"/>
      <c r="GU140" s="97"/>
      <c r="GV140" s="97"/>
      <c r="GW140" s="97"/>
      <c r="GX140" s="97"/>
      <c r="GY140" s="97"/>
      <c r="GZ140" s="97"/>
      <c r="HA140" s="97"/>
      <c r="HB140" s="97"/>
      <c r="HC140" s="97"/>
      <c r="HD140" s="97"/>
      <c r="HE140" s="97"/>
      <c r="HF140" s="97"/>
      <c r="HG140" s="97"/>
      <c r="HH140" s="97"/>
      <c r="HI140" s="97"/>
      <c r="HJ140" s="97"/>
      <c r="HK140" s="97"/>
      <c r="HL140" s="97"/>
      <c r="HM140" s="97"/>
      <c r="HN140" s="97"/>
      <c r="HO140" s="97"/>
      <c r="HP140" s="97"/>
      <c r="HQ140" s="97"/>
      <c r="HR140" s="97"/>
      <c r="HS140" s="97"/>
      <c r="HT140" s="97"/>
      <c r="HU140" s="97"/>
      <c r="HV140" s="97"/>
      <c r="HW140" s="97"/>
      <c r="HX140" s="97"/>
      <c r="HY140" s="97"/>
      <c r="HZ140" s="97"/>
      <c r="IA140" s="97"/>
      <c r="IB140" s="97"/>
      <c r="IC140" s="97"/>
      <c r="ID140" s="97"/>
      <c r="IE140" s="97"/>
      <c r="IF140" s="97"/>
      <c r="IG140" s="97"/>
      <c r="IH140" s="97"/>
      <c r="II140" s="97"/>
      <c r="IJ140" s="97"/>
      <c r="IK140" s="97"/>
      <c r="IL140" s="97"/>
      <c r="IM140" s="97"/>
      <c r="IN140" s="97"/>
      <c r="IO140" s="97"/>
      <c r="IP140" s="97"/>
      <c r="IQ140" s="97"/>
      <c r="IR140" s="97"/>
      <c r="IS140" s="97"/>
      <c r="IT140" s="97"/>
      <c r="IU140" s="97"/>
      <c r="IV140" s="97"/>
      <c r="IW140" s="97"/>
    </row>
    <row r="141" spans="1:257" s="154" customFormat="1" ht="18" customHeight="1" x14ac:dyDescent="0.35">
      <c r="A141" s="162">
        <v>126</v>
      </c>
      <c r="B141" s="630"/>
      <c r="C141" s="98"/>
      <c r="D141" s="910" t="s">
        <v>839</v>
      </c>
      <c r="E141" s="105"/>
      <c r="F141" s="105"/>
      <c r="G141" s="631"/>
      <c r="H141" s="191"/>
      <c r="I141" s="524"/>
      <c r="J141" s="524"/>
      <c r="K141" s="524">
        <v>5717</v>
      </c>
      <c r="L141" s="524"/>
      <c r="M141" s="524">
        <v>154283</v>
      </c>
      <c r="N141" s="927"/>
      <c r="O141" s="538"/>
      <c r="P141" s="919">
        <f>SUM(I141:N141)</f>
        <v>160000</v>
      </c>
      <c r="Q141" s="632"/>
      <c r="R141" s="97"/>
      <c r="S141" s="97"/>
      <c r="T141" s="97"/>
      <c r="U141" s="97"/>
      <c r="V141" s="97"/>
      <c r="W141" s="97"/>
      <c r="X141" s="97"/>
      <c r="Y141" s="97"/>
      <c r="Z141" s="97"/>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7"/>
      <c r="AX141" s="97"/>
      <c r="AY141" s="97"/>
      <c r="AZ141" s="97"/>
      <c r="BA141" s="97"/>
      <c r="BB141" s="97"/>
      <c r="BC141" s="97"/>
      <c r="BD141" s="97"/>
      <c r="BE141" s="97"/>
      <c r="BF141" s="97"/>
      <c r="BG141" s="97"/>
      <c r="BH141" s="97"/>
      <c r="BI141" s="97"/>
      <c r="BJ141" s="97"/>
      <c r="BK141" s="97"/>
      <c r="BL141" s="97"/>
      <c r="BM141" s="97"/>
      <c r="BN141" s="97"/>
      <c r="BO141" s="97"/>
      <c r="BP141" s="97"/>
      <c r="BQ141" s="97"/>
      <c r="BR141" s="97"/>
      <c r="BS141" s="97"/>
      <c r="BT141" s="97"/>
      <c r="BU141" s="97"/>
      <c r="BV141" s="97"/>
      <c r="BW141" s="97"/>
      <c r="BX141" s="97"/>
      <c r="BY141" s="97"/>
      <c r="BZ141" s="97"/>
      <c r="CA141" s="97"/>
      <c r="CB141" s="97"/>
      <c r="CC141" s="97"/>
      <c r="CD141" s="97"/>
      <c r="CE141" s="97"/>
      <c r="CF141" s="97"/>
      <c r="CG141" s="97"/>
      <c r="CH141" s="97"/>
      <c r="CI141" s="97"/>
      <c r="CJ141" s="97"/>
      <c r="CK141" s="97"/>
      <c r="CL141" s="97"/>
      <c r="CM141" s="97"/>
      <c r="CN141" s="97"/>
      <c r="CO141" s="97"/>
      <c r="CP141" s="97"/>
      <c r="CQ141" s="97"/>
      <c r="CR141" s="97"/>
      <c r="CS141" s="97"/>
      <c r="CT141" s="97"/>
      <c r="CU141" s="97"/>
      <c r="CV141" s="97"/>
      <c r="CW141" s="97"/>
      <c r="CX141" s="97"/>
      <c r="CY141" s="97"/>
      <c r="CZ141" s="97"/>
      <c r="DA141" s="97"/>
      <c r="DB141" s="97"/>
      <c r="DC141" s="97"/>
      <c r="DD141" s="97"/>
      <c r="DE141" s="97"/>
      <c r="DF141" s="97"/>
      <c r="DG141" s="97"/>
      <c r="DH141" s="97"/>
      <c r="DI141" s="97"/>
      <c r="DJ141" s="97"/>
      <c r="DK141" s="97"/>
      <c r="DL141" s="97"/>
      <c r="DM141" s="97"/>
      <c r="DN141" s="97"/>
      <c r="DO141" s="97"/>
      <c r="DP141" s="97"/>
      <c r="DQ141" s="97"/>
      <c r="DR141" s="97"/>
      <c r="DS141" s="97"/>
      <c r="DT141" s="97"/>
      <c r="DU141" s="97"/>
      <c r="DV141" s="97"/>
      <c r="DW141" s="97"/>
      <c r="DX141" s="97"/>
      <c r="DY141" s="97"/>
      <c r="DZ141" s="97"/>
      <c r="EA141" s="97"/>
      <c r="EB141" s="97"/>
      <c r="EC141" s="97"/>
      <c r="ED141" s="97"/>
      <c r="EE141" s="97"/>
      <c r="EF141" s="97"/>
      <c r="EG141" s="97"/>
      <c r="EH141" s="97"/>
      <c r="EI141" s="97"/>
      <c r="EJ141" s="97"/>
      <c r="EK141" s="97"/>
      <c r="EL141" s="97"/>
      <c r="EM141" s="97"/>
      <c r="EN141" s="97"/>
      <c r="EO141" s="97"/>
      <c r="EP141" s="97"/>
      <c r="EQ141" s="97"/>
      <c r="ER141" s="97"/>
      <c r="ES141" s="97"/>
      <c r="ET141" s="97"/>
      <c r="EU141" s="97"/>
      <c r="EV141" s="97"/>
      <c r="EW141" s="97"/>
      <c r="EX141" s="97"/>
      <c r="EY141" s="97"/>
      <c r="EZ141" s="97"/>
      <c r="FA141" s="97"/>
      <c r="FB141" s="97"/>
      <c r="FC141" s="97"/>
      <c r="FD141" s="97"/>
      <c r="FE141" s="97"/>
      <c r="FF141" s="97"/>
      <c r="FG141" s="97"/>
      <c r="FH141" s="97"/>
      <c r="FI141" s="97"/>
      <c r="FJ141" s="97"/>
      <c r="FK141" s="97"/>
      <c r="FL141" s="97"/>
      <c r="FM141" s="97"/>
      <c r="FN141" s="97"/>
      <c r="FO141" s="97"/>
      <c r="FP141" s="97"/>
      <c r="FQ141" s="97"/>
      <c r="FR141" s="97"/>
      <c r="FS141" s="97"/>
      <c r="FT141" s="97"/>
      <c r="FU141" s="97"/>
      <c r="FV141" s="97"/>
      <c r="FW141" s="97"/>
      <c r="FX141" s="97"/>
      <c r="FY141" s="97"/>
      <c r="FZ141" s="97"/>
      <c r="GA141" s="97"/>
      <c r="GB141" s="97"/>
      <c r="GC141" s="97"/>
      <c r="GD141" s="97"/>
      <c r="GE141" s="97"/>
      <c r="GF141" s="97"/>
      <c r="GG141" s="97"/>
      <c r="GH141" s="97"/>
      <c r="GI141" s="97"/>
      <c r="GJ141" s="97"/>
      <c r="GK141" s="97"/>
      <c r="GL141" s="97"/>
      <c r="GM141" s="97"/>
      <c r="GN141" s="97"/>
      <c r="GO141" s="97"/>
      <c r="GP141" s="97"/>
      <c r="GQ141" s="97"/>
      <c r="GR141" s="97"/>
      <c r="GS141" s="97"/>
      <c r="GT141" s="97"/>
      <c r="GU141" s="97"/>
      <c r="GV141" s="97"/>
      <c r="GW141" s="97"/>
      <c r="GX141" s="97"/>
      <c r="GY141" s="97"/>
      <c r="GZ141" s="97"/>
      <c r="HA141" s="97"/>
      <c r="HB141" s="97"/>
      <c r="HC141" s="97"/>
      <c r="HD141" s="97"/>
      <c r="HE141" s="97"/>
      <c r="HF141" s="97"/>
      <c r="HG141" s="97"/>
      <c r="HH141" s="97"/>
      <c r="HI141" s="97"/>
      <c r="HJ141" s="97"/>
      <c r="HK141" s="97"/>
      <c r="HL141" s="97"/>
      <c r="HM141" s="97"/>
      <c r="HN141" s="97"/>
      <c r="HO141" s="97"/>
      <c r="HP141" s="97"/>
      <c r="HQ141" s="97"/>
      <c r="HR141" s="97"/>
      <c r="HS141" s="97"/>
      <c r="HT141" s="97"/>
      <c r="HU141" s="97"/>
      <c r="HV141" s="97"/>
      <c r="HW141" s="97"/>
      <c r="HX141" s="97"/>
      <c r="HY141" s="97"/>
      <c r="HZ141" s="97"/>
      <c r="IA141" s="97"/>
      <c r="IB141" s="97"/>
      <c r="IC141" s="97"/>
      <c r="ID141" s="97"/>
      <c r="IE141" s="97"/>
      <c r="IF141" s="97"/>
      <c r="IG141" s="97"/>
      <c r="IH141" s="97"/>
      <c r="II141" s="97"/>
      <c r="IJ141" s="97"/>
      <c r="IK141" s="97"/>
      <c r="IL141" s="97"/>
      <c r="IM141" s="97"/>
      <c r="IN141" s="97"/>
      <c r="IO141" s="97"/>
      <c r="IP141" s="97"/>
      <c r="IQ141" s="97"/>
      <c r="IR141" s="97"/>
      <c r="IS141" s="97"/>
      <c r="IT141" s="97"/>
      <c r="IU141" s="97"/>
      <c r="IV141" s="97"/>
      <c r="IW141" s="97"/>
    </row>
    <row r="142" spans="1:257" s="154" customFormat="1" ht="18" customHeight="1" x14ac:dyDescent="0.35">
      <c r="A142" s="162">
        <v>127</v>
      </c>
      <c r="B142" s="630"/>
      <c r="C142" s="98"/>
      <c r="D142" s="909" t="s">
        <v>617</v>
      </c>
      <c r="E142" s="105"/>
      <c r="F142" s="105"/>
      <c r="G142" s="631"/>
      <c r="H142" s="191"/>
      <c r="I142" s="524"/>
      <c r="J142" s="524"/>
      <c r="K142" s="925"/>
      <c r="L142" s="925"/>
      <c r="M142" s="925"/>
      <c r="N142" s="524"/>
      <c r="O142" s="1252"/>
      <c r="P142" s="920">
        <f>SUM(I142:O142)</f>
        <v>0</v>
      </c>
      <c r="Q142" s="632"/>
      <c r="R142" s="97"/>
      <c r="S142" s="97"/>
      <c r="T142" s="97"/>
      <c r="U142" s="97"/>
      <c r="V142" s="97"/>
      <c r="W142" s="97"/>
      <c r="X142" s="97"/>
      <c r="Y142" s="97"/>
      <c r="Z142" s="97"/>
      <c r="AA142" s="97"/>
      <c r="AB142" s="97"/>
      <c r="AC142" s="97"/>
      <c r="AD142" s="97"/>
      <c r="AE142" s="97"/>
      <c r="AF142" s="97"/>
      <c r="AG142" s="97"/>
      <c r="AH142" s="97"/>
      <c r="AI142" s="97"/>
      <c r="AJ142" s="97"/>
      <c r="AK142" s="97"/>
      <c r="AL142" s="97"/>
      <c r="AM142" s="97"/>
      <c r="AN142" s="97"/>
      <c r="AO142" s="97"/>
      <c r="AP142" s="97"/>
      <c r="AQ142" s="97"/>
      <c r="AR142" s="97"/>
      <c r="AS142" s="97"/>
      <c r="AT142" s="97"/>
      <c r="AU142" s="97"/>
      <c r="AV142" s="97"/>
      <c r="AW142" s="97"/>
      <c r="AX142" s="97"/>
      <c r="AY142" s="97"/>
      <c r="AZ142" s="97"/>
      <c r="BA142" s="97"/>
      <c r="BB142" s="97"/>
      <c r="BC142" s="97"/>
      <c r="BD142" s="97"/>
      <c r="BE142" s="97"/>
      <c r="BF142" s="97"/>
      <c r="BG142" s="97"/>
      <c r="BH142" s="97"/>
      <c r="BI142" s="97"/>
      <c r="BJ142" s="97"/>
      <c r="BK142" s="97"/>
      <c r="BL142" s="97"/>
      <c r="BM142" s="97"/>
      <c r="BN142" s="97"/>
      <c r="BO142" s="97"/>
      <c r="BP142" s="97"/>
      <c r="BQ142" s="97"/>
      <c r="BR142" s="97"/>
      <c r="BS142" s="97"/>
      <c r="BT142" s="97"/>
      <c r="BU142" s="97"/>
      <c r="BV142" s="97"/>
      <c r="BW142" s="97"/>
      <c r="BX142" s="97"/>
      <c r="BY142" s="97"/>
      <c r="BZ142" s="97"/>
      <c r="CA142" s="97"/>
      <c r="CB142" s="97"/>
      <c r="CC142" s="97"/>
      <c r="CD142" s="97"/>
      <c r="CE142" s="97"/>
      <c r="CF142" s="97"/>
      <c r="CG142" s="97"/>
      <c r="CH142" s="97"/>
      <c r="CI142" s="97"/>
      <c r="CJ142" s="97"/>
      <c r="CK142" s="97"/>
      <c r="CL142" s="97"/>
      <c r="CM142" s="97"/>
      <c r="CN142" s="97"/>
      <c r="CO142" s="97"/>
      <c r="CP142" s="97"/>
      <c r="CQ142" s="97"/>
      <c r="CR142" s="97"/>
      <c r="CS142" s="97"/>
      <c r="CT142" s="97"/>
      <c r="CU142" s="97"/>
      <c r="CV142" s="97"/>
      <c r="CW142" s="97"/>
      <c r="CX142" s="97"/>
      <c r="CY142" s="97"/>
      <c r="CZ142" s="97"/>
      <c r="DA142" s="97"/>
      <c r="DB142" s="97"/>
      <c r="DC142" s="97"/>
      <c r="DD142" s="97"/>
      <c r="DE142" s="97"/>
      <c r="DF142" s="97"/>
      <c r="DG142" s="97"/>
      <c r="DH142" s="97"/>
      <c r="DI142" s="97"/>
      <c r="DJ142" s="97"/>
      <c r="DK142" s="97"/>
      <c r="DL142" s="97"/>
      <c r="DM142" s="97"/>
      <c r="DN142" s="97"/>
      <c r="DO142" s="97"/>
      <c r="DP142" s="97"/>
      <c r="DQ142" s="97"/>
      <c r="DR142" s="97"/>
      <c r="DS142" s="97"/>
      <c r="DT142" s="97"/>
      <c r="DU142" s="97"/>
      <c r="DV142" s="97"/>
      <c r="DW142" s="97"/>
      <c r="DX142" s="97"/>
      <c r="DY142" s="97"/>
      <c r="DZ142" s="97"/>
      <c r="EA142" s="97"/>
      <c r="EB142" s="97"/>
      <c r="EC142" s="97"/>
      <c r="ED142" s="97"/>
      <c r="EE142" s="97"/>
      <c r="EF142" s="97"/>
      <c r="EG142" s="97"/>
      <c r="EH142" s="97"/>
      <c r="EI142" s="97"/>
      <c r="EJ142" s="97"/>
      <c r="EK142" s="97"/>
      <c r="EL142" s="97"/>
      <c r="EM142" s="97"/>
      <c r="EN142" s="97"/>
      <c r="EO142" s="97"/>
      <c r="EP142" s="97"/>
      <c r="EQ142" s="97"/>
      <c r="ER142" s="97"/>
      <c r="ES142" s="97"/>
      <c r="ET142" s="97"/>
      <c r="EU142" s="97"/>
      <c r="EV142" s="97"/>
      <c r="EW142" s="97"/>
      <c r="EX142" s="97"/>
      <c r="EY142" s="97"/>
      <c r="EZ142" s="97"/>
      <c r="FA142" s="97"/>
      <c r="FB142" s="97"/>
      <c r="FC142" s="97"/>
      <c r="FD142" s="97"/>
      <c r="FE142" s="97"/>
      <c r="FF142" s="97"/>
      <c r="FG142" s="97"/>
      <c r="FH142" s="97"/>
      <c r="FI142" s="97"/>
      <c r="FJ142" s="97"/>
      <c r="FK142" s="97"/>
      <c r="FL142" s="97"/>
      <c r="FM142" s="97"/>
      <c r="FN142" s="97"/>
      <c r="FO142" s="97"/>
      <c r="FP142" s="97"/>
      <c r="FQ142" s="97"/>
      <c r="FR142" s="97"/>
      <c r="FS142" s="97"/>
      <c r="FT142" s="97"/>
      <c r="FU142" s="97"/>
      <c r="FV142" s="97"/>
      <c r="FW142" s="97"/>
      <c r="FX142" s="97"/>
      <c r="FY142" s="97"/>
      <c r="FZ142" s="97"/>
      <c r="GA142" s="97"/>
      <c r="GB142" s="97"/>
      <c r="GC142" s="97"/>
      <c r="GD142" s="97"/>
      <c r="GE142" s="97"/>
      <c r="GF142" s="97"/>
      <c r="GG142" s="97"/>
      <c r="GH142" s="97"/>
      <c r="GI142" s="97"/>
      <c r="GJ142" s="97"/>
      <c r="GK142" s="97"/>
      <c r="GL142" s="97"/>
      <c r="GM142" s="97"/>
      <c r="GN142" s="97"/>
      <c r="GO142" s="97"/>
      <c r="GP142" s="97"/>
      <c r="GQ142" s="97"/>
      <c r="GR142" s="97"/>
      <c r="GS142" s="97"/>
      <c r="GT142" s="97"/>
      <c r="GU142" s="97"/>
      <c r="GV142" s="97"/>
      <c r="GW142" s="97"/>
      <c r="GX142" s="97"/>
      <c r="GY142" s="97"/>
      <c r="GZ142" s="97"/>
      <c r="HA142" s="97"/>
      <c r="HB142" s="97"/>
      <c r="HC142" s="97"/>
      <c r="HD142" s="97"/>
      <c r="HE142" s="97"/>
      <c r="HF142" s="97"/>
      <c r="HG142" s="97"/>
      <c r="HH142" s="97"/>
      <c r="HI142" s="97"/>
      <c r="HJ142" s="97"/>
      <c r="HK142" s="97"/>
      <c r="HL142" s="97"/>
      <c r="HM142" s="97"/>
      <c r="HN142" s="97"/>
      <c r="HO142" s="97"/>
      <c r="HP142" s="97"/>
      <c r="HQ142" s="97"/>
      <c r="HR142" s="97"/>
      <c r="HS142" s="97"/>
      <c r="HT142" s="97"/>
      <c r="HU142" s="97"/>
      <c r="HV142" s="97"/>
      <c r="HW142" s="97"/>
      <c r="HX142" s="97"/>
      <c r="HY142" s="97"/>
      <c r="HZ142" s="97"/>
      <c r="IA142" s="97"/>
      <c r="IB142" s="97"/>
      <c r="IC142" s="97"/>
      <c r="ID142" s="97"/>
      <c r="IE142" s="97"/>
      <c r="IF142" s="97"/>
      <c r="IG142" s="97"/>
      <c r="IH142" s="97"/>
      <c r="II142" s="97"/>
      <c r="IJ142" s="97"/>
      <c r="IK142" s="97"/>
      <c r="IL142" s="97"/>
      <c r="IM142" s="97"/>
      <c r="IN142" s="97"/>
      <c r="IO142" s="97"/>
      <c r="IP142" s="97"/>
      <c r="IQ142" s="97"/>
      <c r="IR142" s="97"/>
      <c r="IS142" s="97"/>
      <c r="IT142" s="97"/>
      <c r="IU142" s="97"/>
      <c r="IV142" s="97"/>
      <c r="IW142" s="97"/>
    </row>
    <row r="143" spans="1:257" s="154" customFormat="1" ht="18" customHeight="1" x14ac:dyDescent="0.35">
      <c r="A143" s="162">
        <v>128</v>
      </c>
      <c r="B143" s="630"/>
      <c r="C143" s="98"/>
      <c r="D143" s="912" t="s">
        <v>873</v>
      </c>
      <c r="E143" s="105"/>
      <c r="F143" s="105"/>
      <c r="G143" s="631"/>
      <c r="H143" s="191"/>
      <c r="I143" s="524"/>
      <c r="J143" s="524"/>
      <c r="K143" s="524">
        <f>SUM(K141:K142)</f>
        <v>5717</v>
      </c>
      <c r="L143" s="524"/>
      <c r="M143" s="524">
        <f>SUM(M141:M142)</f>
        <v>154283</v>
      </c>
      <c r="N143" s="524"/>
      <c r="O143" s="524"/>
      <c r="P143" s="919">
        <f>SUM(I143:O143)</f>
        <v>160000</v>
      </c>
      <c r="Q143" s="632"/>
      <c r="R143" s="97"/>
      <c r="S143" s="97"/>
      <c r="T143" s="97"/>
      <c r="U143" s="97"/>
      <c r="V143" s="97"/>
      <c r="W143" s="97"/>
      <c r="X143" s="97"/>
      <c r="Y143" s="97"/>
      <c r="Z143" s="97"/>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7"/>
      <c r="AX143" s="97"/>
      <c r="AY143" s="97"/>
      <c r="AZ143" s="97"/>
      <c r="BA143" s="97"/>
      <c r="BB143" s="97"/>
      <c r="BC143" s="97"/>
      <c r="BD143" s="97"/>
      <c r="BE143" s="97"/>
      <c r="BF143" s="97"/>
      <c r="BG143" s="97"/>
      <c r="BH143" s="97"/>
      <c r="BI143" s="97"/>
      <c r="BJ143" s="97"/>
      <c r="BK143" s="97"/>
      <c r="BL143" s="97"/>
      <c r="BM143" s="97"/>
      <c r="BN143" s="97"/>
      <c r="BO143" s="97"/>
      <c r="BP143" s="97"/>
      <c r="BQ143" s="97"/>
      <c r="BR143" s="97"/>
      <c r="BS143" s="97"/>
      <c r="BT143" s="97"/>
      <c r="BU143" s="97"/>
      <c r="BV143" s="97"/>
      <c r="BW143" s="97"/>
      <c r="BX143" s="97"/>
      <c r="BY143" s="97"/>
      <c r="BZ143" s="97"/>
      <c r="CA143" s="97"/>
      <c r="CB143" s="97"/>
      <c r="CC143" s="97"/>
      <c r="CD143" s="97"/>
      <c r="CE143" s="97"/>
      <c r="CF143" s="97"/>
      <c r="CG143" s="97"/>
      <c r="CH143" s="97"/>
      <c r="CI143" s="97"/>
      <c r="CJ143" s="97"/>
      <c r="CK143" s="97"/>
      <c r="CL143" s="97"/>
      <c r="CM143" s="97"/>
      <c r="CN143" s="97"/>
      <c r="CO143" s="97"/>
      <c r="CP143" s="97"/>
      <c r="CQ143" s="97"/>
      <c r="CR143" s="97"/>
      <c r="CS143" s="97"/>
      <c r="CT143" s="97"/>
      <c r="CU143" s="97"/>
      <c r="CV143" s="97"/>
      <c r="CW143" s="97"/>
      <c r="CX143" s="97"/>
      <c r="CY143" s="97"/>
      <c r="CZ143" s="97"/>
      <c r="DA143" s="97"/>
      <c r="DB143" s="97"/>
      <c r="DC143" s="97"/>
      <c r="DD143" s="97"/>
      <c r="DE143" s="97"/>
      <c r="DF143" s="97"/>
      <c r="DG143" s="97"/>
      <c r="DH143" s="97"/>
      <c r="DI143" s="97"/>
      <c r="DJ143" s="97"/>
      <c r="DK143" s="97"/>
      <c r="DL143" s="97"/>
      <c r="DM143" s="97"/>
      <c r="DN143" s="97"/>
      <c r="DO143" s="97"/>
      <c r="DP143" s="97"/>
      <c r="DQ143" s="97"/>
      <c r="DR143" s="97"/>
      <c r="DS143" s="97"/>
      <c r="DT143" s="97"/>
      <c r="DU143" s="97"/>
      <c r="DV143" s="97"/>
      <c r="DW143" s="97"/>
      <c r="DX143" s="97"/>
      <c r="DY143" s="97"/>
      <c r="DZ143" s="97"/>
      <c r="EA143" s="97"/>
      <c r="EB143" s="97"/>
      <c r="EC143" s="97"/>
      <c r="ED143" s="97"/>
      <c r="EE143" s="97"/>
      <c r="EF143" s="97"/>
      <c r="EG143" s="97"/>
      <c r="EH143" s="97"/>
      <c r="EI143" s="97"/>
      <c r="EJ143" s="97"/>
      <c r="EK143" s="97"/>
      <c r="EL143" s="97"/>
      <c r="EM143" s="97"/>
      <c r="EN143" s="97"/>
      <c r="EO143" s="97"/>
      <c r="EP143" s="97"/>
      <c r="EQ143" s="97"/>
      <c r="ER143" s="97"/>
      <c r="ES143" s="97"/>
      <c r="ET143" s="97"/>
      <c r="EU143" s="97"/>
      <c r="EV143" s="97"/>
      <c r="EW143" s="97"/>
      <c r="EX143" s="97"/>
      <c r="EY143" s="97"/>
      <c r="EZ143" s="97"/>
      <c r="FA143" s="97"/>
      <c r="FB143" s="97"/>
      <c r="FC143" s="97"/>
      <c r="FD143" s="97"/>
      <c r="FE143" s="97"/>
      <c r="FF143" s="97"/>
      <c r="FG143" s="97"/>
      <c r="FH143" s="97"/>
      <c r="FI143" s="97"/>
      <c r="FJ143" s="97"/>
      <c r="FK143" s="97"/>
      <c r="FL143" s="97"/>
      <c r="FM143" s="97"/>
      <c r="FN143" s="97"/>
      <c r="FO143" s="97"/>
      <c r="FP143" s="97"/>
      <c r="FQ143" s="97"/>
      <c r="FR143" s="97"/>
      <c r="FS143" s="97"/>
      <c r="FT143" s="97"/>
      <c r="FU143" s="97"/>
      <c r="FV143" s="97"/>
      <c r="FW143" s="97"/>
      <c r="FX143" s="97"/>
      <c r="FY143" s="97"/>
      <c r="FZ143" s="97"/>
      <c r="GA143" s="97"/>
      <c r="GB143" s="97"/>
      <c r="GC143" s="97"/>
      <c r="GD143" s="97"/>
      <c r="GE143" s="97"/>
      <c r="GF143" s="97"/>
      <c r="GG143" s="97"/>
      <c r="GH143" s="97"/>
      <c r="GI143" s="97"/>
      <c r="GJ143" s="97"/>
      <c r="GK143" s="97"/>
      <c r="GL143" s="97"/>
      <c r="GM143" s="97"/>
      <c r="GN143" s="97"/>
      <c r="GO143" s="97"/>
      <c r="GP143" s="97"/>
      <c r="GQ143" s="97"/>
      <c r="GR143" s="97"/>
      <c r="GS143" s="97"/>
      <c r="GT143" s="97"/>
      <c r="GU143" s="97"/>
      <c r="GV143" s="97"/>
      <c r="GW143" s="97"/>
      <c r="GX143" s="97"/>
      <c r="GY143" s="97"/>
      <c r="GZ143" s="97"/>
      <c r="HA143" s="97"/>
      <c r="HB143" s="97"/>
      <c r="HC143" s="97"/>
      <c r="HD143" s="97"/>
      <c r="HE143" s="97"/>
      <c r="HF143" s="97"/>
      <c r="HG143" s="97"/>
      <c r="HH143" s="97"/>
      <c r="HI143" s="97"/>
      <c r="HJ143" s="97"/>
      <c r="HK143" s="97"/>
      <c r="HL143" s="97"/>
      <c r="HM143" s="97"/>
      <c r="HN143" s="97"/>
      <c r="HO143" s="97"/>
      <c r="HP143" s="97"/>
      <c r="HQ143" s="97"/>
      <c r="HR143" s="97"/>
      <c r="HS143" s="97"/>
      <c r="HT143" s="97"/>
      <c r="HU143" s="97"/>
      <c r="HV143" s="97"/>
      <c r="HW143" s="97"/>
      <c r="HX143" s="97"/>
      <c r="HY143" s="97"/>
      <c r="HZ143" s="97"/>
      <c r="IA143" s="97"/>
      <c r="IB143" s="97"/>
      <c r="IC143" s="97"/>
      <c r="ID143" s="97"/>
      <c r="IE143" s="97"/>
      <c r="IF143" s="97"/>
      <c r="IG143" s="97"/>
      <c r="IH143" s="97"/>
      <c r="II143" s="97"/>
      <c r="IJ143" s="97"/>
      <c r="IK143" s="97"/>
      <c r="IL143" s="97"/>
      <c r="IM143" s="97"/>
      <c r="IN143" s="97"/>
      <c r="IO143" s="97"/>
      <c r="IP143" s="97"/>
      <c r="IQ143" s="97"/>
      <c r="IR143" s="97"/>
      <c r="IS143" s="97"/>
      <c r="IT143" s="97"/>
      <c r="IU143" s="97"/>
      <c r="IV143" s="97"/>
      <c r="IW143" s="97"/>
    </row>
    <row r="144" spans="1:257" s="154" customFormat="1" ht="37.5" customHeight="1" x14ac:dyDescent="0.35">
      <c r="A144" s="162">
        <v>129</v>
      </c>
      <c r="B144" s="630"/>
      <c r="C144" s="98">
        <v>44</v>
      </c>
      <c r="D144" s="1086" t="s">
        <v>790</v>
      </c>
      <c r="E144" s="105">
        <f>F144+G144+P147</f>
        <v>265969</v>
      </c>
      <c r="F144" s="105"/>
      <c r="G144" s="631"/>
      <c r="H144" s="191" t="s">
        <v>23</v>
      </c>
      <c r="I144" s="524"/>
      <c r="J144" s="524"/>
      <c r="K144" s="524"/>
      <c r="L144" s="524"/>
      <c r="M144" s="524"/>
      <c r="N144" s="524"/>
      <c r="O144" s="1252"/>
      <c r="P144" s="919"/>
      <c r="Q144" s="632"/>
      <c r="R144" s="97"/>
      <c r="S144" s="97"/>
      <c r="T144" s="97"/>
      <c r="U144" s="97"/>
      <c r="V144" s="97"/>
      <c r="W144" s="97"/>
      <c r="X144" s="97"/>
      <c r="Y144" s="97"/>
      <c r="Z144" s="97"/>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7"/>
      <c r="AX144" s="97"/>
      <c r="AY144" s="97"/>
      <c r="AZ144" s="97"/>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97"/>
      <c r="CC144" s="97"/>
      <c r="CD144" s="97"/>
      <c r="CE144" s="97"/>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97"/>
      <c r="DN144" s="97"/>
      <c r="DO144" s="97"/>
      <c r="DP144" s="97"/>
      <c r="DQ144" s="97"/>
      <c r="DR144" s="97"/>
      <c r="DS144" s="97"/>
      <c r="DT144" s="97"/>
      <c r="DU144" s="97"/>
      <c r="DV144" s="97"/>
      <c r="DW144" s="97"/>
      <c r="DX144" s="97"/>
      <c r="DY144" s="97"/>
      <c r="DZ144" s="97"/>
      <c r="EA144" s="97"/>
      <c r="EB144" s="97"/>
      <c r="EC144" s="97"/>
      <c r="ED144" s="97"/>
      <c r="EE144" s="97"/>
      <c r="EF144" s="97"/>
      <c r="EG144" s="97"/>
      <c r="EH144" s="97"/>
      <c r="EI144" s="97"/>
      <c r="EJ144" s="97"/>
      <c r="EK144" s="97"/>
      <c r="EL144" s="97"/>
      <c r="EM144" s="97"/>
      <c r="EN144" s="97"/>
      <c r="EO144" s="97"/>
      <c r="EP144" s="97"/>
      <c r="EQ144" s="97"/>
      <c r="ER144" s="97"/>
      <c r="ES144" s="97"/>
      <c r="ET144" s="97"/>
      <c r="EU144" s="97"/>
      <c r="EV144" s="97"/>
      <c r="EW144" s="97"/>
      <c r="EX144" s="97"/>
      <c r="EY144" s="97"/>
      <c r="EZ144" s="97"/>
      <c r="FA144" s="97"/>
      <c r="FB144" s="97"/>
      <c r="FC144" s="97"/>
      <c r="FD144" s="97"/>
      <c r="FE144" s="97"/>
      <c r="FF144" s="97"/>
      <c r="FG144" s="97"/>
      <c r="FH144" s="97"/>
      <c r="FI144" s="97"/>
      <c r="FJ144" s="97"/>
      <c r="FK144" s="97"/>
      <c r="FL144" s="97"/>
      <c r="FM144" s="97"/>
      <c r="FN144" s="97"/>
      <c r="FO144" s="97"/>
      <c r="FP144" s="97"/>
      <c r="FQ144" s="97"/>
      <c r="FR144" s="97"/>
      <c r="FS144" s="97"/>
      <c r="FT144" s="97"/>
      <c r="FU144" s="97"/>
      <c r="FV144" s="97"/>
      <c r="FW144" s="97"/>
      <c r="FX144" s="97"/>
      <c r="FY144" s="97"/>
      <c r="FZ144" s="97"/>
      <c r="GA144" s="97"/>
      <c r="GB144" s="97"/>
      <c r="GC144" s="97"/>
      <c r="GD144" s="97"/>
      <c r="GE144" s="97"/>
      <c r="GF144" s="97"/>
      <c r="GG144" s="97"/>
      <c r="GH144" s="97"/>
      <c r="GI144" s="97"/>
      <c r="GJ144" s="97"/>
      <c r="GK144" s="97"/>
      <c r="GL144" s="97"/>
      <c r="GM144" s="97"/>
      <c r="GN144" s="97"/>
      <c r="GO144" s="97"/>
      <c r="GP144" s="97"/>
      <c r="GQ144" s="97"/>
      <c r="GR144" s="97"/>
      <c r="GS144" s="97"/>
      <c r="GT144" s="97"/>
      <c r="GU144" s="97"/>
      <c r="GV144" s="97"/>
      <c r="GW144" s="97"/>
      <c r="GX144" s="97"/>
      <c r="GY144" s="97"/>
      <c r="GZ144" s="97"/>
      <c r="HA144" s="97"/>
      <c r="HB144" s="97"/>
      <c r="HC144" s="97"/>
      <c r="HD144" s="97"/>
      <c r="HE144" s="97"/>
      <c r="HF144" s="97"/>
      <c r="HG144" s="97"/>
      <c r="HH144" s="97"/>
      <c r="HI144" s="97"/>
      <c r="HJ144" s="97"/>
      <c r="HK144" s="97"/>
      <c r="HL144" s="97"/>
      <c r="HM144" s="97"/>
      <c r="HN144" s="97"/>
      <c r="HO144" s="97"/>
      <c r="HP144" s="97"/>
      <c r="HQ144" s="97"/>
      <c r="HR144" s="97"/>
      <c r="HS144" s="97"/>
      <c r="HT144" s="97"/>
      <c r="HU144" s="97"/>
      <c r="HV144" s="97"/>
      <c r="HW144" s="97"/>
      <c r="HX144" s="97"/>
      <c r="HY144" s="97"/>
      <c r="HZ144" s="97"/>
      <c r="IA144" s="97"/>
      <c r="IB144" s="97"/>
      <c r="IC144" s="97"/>
      <c r="ID144" s="97"/>
      <c r="IE144" s="97"/>
      <c r="IF144" s="97"/>
      <c r="IG144" s="97"/>
      <c r="IH144" s="97"/>
      <c r="II144" s="97"/>
      <c r="IJ144" s="97"/>
      <c r="IK144" s="97"/>
      <c r="IL144" s="97"/>
      <c r="IM144" s="97"/>
      <c r="IN144" s="97"/>
      <c r="IO144" s="97"/>
      <c r="IP144" s="97"/>
      <c r="IQ144" s="97"/>
      <c r="IR144" s="97"/>
      <c r="IS144" s="97"/>
      <c r="IT144" s="97"/>
      <c r="IU144" s="97"/>
      <c r="IV144" s="97"/>
      <c r="IW144" s="97"/>
    </row>
    <row r="145" spans="1:257" s="154" customFormat="1" ht="18" customHeight="1" x14ac:dyDescent="0.35">
      <c r="A145" s="162">
        <v>130</v>
      </c>
      <c r="B145" s="630"/>
      <c r="C145" s="98"/>
      <c r="D145" s="910" t="s">
        <v>839</v>
      </c>
      <c r="E145" s="105"/>
      <c r="F145" s="105"/>
      <c r="G145" s="631"/>
      <c r="H145" s="191"/>
      <c r="I145" s="524"/>
      <c r="J145" s="524"/>
      <c r="K145" s="524">
        <v>158375</v>
      </c>
      <c r="L145" s="524"/>
      <c r="M145" s="524">
        <v>107594</v>
      </c>
      <c r="N145" s="927"/>
      <c r="O145" s="538"/>
      <c r="P145" s="919">
        <f>SUM(I145:N145)</f>
        <v>265969</v>
      </c>
      <c r="Q145" s="632"/>
      <c r="R145" s="97"/>
      <c r="S145" s="97"/>
      <c r="T145" s="97"/>
      <c r="U145" s="97"/>
      <c r="V145" s="97"/>
      <c r="W145" s="97"/>
      <c r="X145" s="97"/>
      <c r="Y145" s="97"/>
      <c r="Z145" s="97"/>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7"/>
      <c r="AX145" s="97"/>
      <c r="AY145" s="97"/>
      <c r="AZ145" s="97"/>
      <c r="BA145" s="97"/>
      <c r="BB145" s="97"/>
      <c r="BC145" s="97"/>
      <c r="BD145" s="97"/>
      <c r="BE145" s="97"/>
      <c r="BF145" s="97"/>
      <c r="BG145" s="97"/>
      <c r="BH145" s="97"/>
      <c r="BI145" s="97"/>
      <c r="BJ145" s="97"/>
      <c r="BK145" s="97"/>
      <c r="BL145" s="97"/>
      <c r="BM145" s="97"/>
      <c r="BN145" s="97"/>
      <c r="BO145" s="97"/>
      <c r="BP145" s="97"/>
      <c r="BQ145" s="97"/>
      <c r="BR145" s="97"/>
      <c r="BS145" s="97"/>
      <c r="BT145" s="97"/>
      <c r="BU145" s="97"/>
      <c r="BV145" s="97"/>
      <c r="BW145" s="97"/>
      <c r="BX145" s="97"/>
      <c r="BY145" s="97"/>
      <c r="BZ145" s="97"/>
      <c r="CA145" s="97"/>
      <c r="CB145" s="97"/>
      <c r="CC145" s="97"/>
      <c r="CD145" s="97"/>
      <c r="CE145" s="97"/>
      <c r="CF145" s="97"/>
      <c r="CG145" s="97"/>
      <c r="CH145" s="97"/>
      <c r="CI145" s="97"/>
      <c r="CJ145" s="97"/>
      <c r="CK145" s="97"/>
      <c r="CL145" s="97"/>
      <c r="CM145" s="97"/>
      <c r="CN145" s="97"/>
      <c r="CO145" s="97"/>
      <c r="CP145" s="97"/>
      <c r="CQ145" s="97"/>
      <c r="CR145" s="97"/>
      <c r="CS145" s="97"/>
      <c r="CT145" s="97"/>
      <c r="CU145" s="97"/>
      <c r="CV145" s="97"/>
      <c r="CW145" s="97"/>
      <c r="CX145" s="97"/>
      <c r="CY145" s="97"/>
      <c r="CZ145" s="97"/>
      <c r="DA145" s="97"/>
      <c r="DB145" s="97"/>
      <c r="DC145" s="97"/>
      <c r="DD145" s="97"/>
      <c r="DE145" s="97"/>
      <c r="DF145" s="97"/>
      <c r="DG145" s="97"/>
      <c r="DH145" s="97"/>
      <c r="DI145" s="97"/>
      <c r="DJ145" s="97"/>
      <c r="DK145" s="97"/>
      <c r="DL145" s="97"/>
      <c r="DM145" s="97"/>
      <c r="DN145" s="97"/>
      <c r="DO145" s="97"/>
      <c r="DP145" s="97"/>
      <c r="DQ145" s="97"/>
      <c r="DR145" s="97"/>
      <c r="DS145" s="97"/>
      <c r="DT145" s="97"/>
      <c r="DU145" s="97"/>
      <c r="DV145" s="97"/>
      <c r="DW145" s="97"/>
      <c r="DX145" s="97"/>
      <c r="DY145" s="97"/>
      <c r="DZ145" s="97"/>
      <c r="EA145" s="97"/>
      <c r="EB145" s="97"/>
      <c r="EC145" s="97"/>
      <c r="ED145" s="97"/>
      <c r="EE145" s="97"/>
      <c r="EF145" s="97"/>
      <c r="EG145" s="97"/>
      <c r="EH145" s="97"/>
      <c r="EI145" s="97"/>
      <c r="EJ145" s="97"/>
      <c r="EK145" s="97"/>
      <c r="EL145" s="97"/>
      <c r="EM145" s="97"/>
      <c r="EN145" s="97"/>
      <c r="EO145" s="97"/>
      <c r="EP145" s="97"/>
      <c r="EQ145" s="97"/>
      <c r="ER145" s="97"/>
      <c r="ES145" s="97"/>
      <c r="ET145" s="97"/>
      <c r="EU145" s="97"/>
      <c r="EV145" s="97"/>
      <c r="EW145" s="97"/>
      <c r="EX145" s="97"/>
      <c r="EY145" s="97"/>
      <c r="EZ145" s="97"/>
      <c r="FA145" s="97"/>
      <c r="FB145" s="97"/>
      <c r="FC145" s="97"/>
      <c r="FD145" s="97"/>
      <c r="FE145" s="97"/>
      <c r="FF145" s="97"/>
      <c r="FG145" s="97"/>
      <c r="FH145" s="97"/>
      <c r="FI145" s="97"/>
      <c r="FJ145" s="97"/>
      <c r="FK145" s="97"/>
      <c r="FL145" s="97"/>
      <c r="FM145" s="97"/>
      <c r="FN145" s="97"/>
      <c r="FO145" s="97"/>
      <c r="FP145" s="97"/>
      <c r="FQ145" s="97"/>
      <c r="FR145" s="97"/>
      <c r="FS145" s="97"/>
      <c r="FT145" s="97"/>
      <c r="FU145" s="97"/>
      <c r="FV145" s="97"/>
      <c r="FW145" s="97"/>
      <c r="FX145" s="97"/>
      <c r="FY145" s="97"/>
      <c r="FZ145" s="97"/>
      <c r="GA145" s="97"/>
      <c r="GB145" s="97"/>
      <c r="GC145" s="97"/>
      <c r="GD145" s="97"/>
      <c r="GE145" s="97"/>
      <c r="GF145" s="97"/>
      <c r="GG145" s="97"/>
      <c r="GH145" s="97"/>
      <c r="GI145" s="97"/>
      <c r="GJ145" s="97"/>
      <c r="GK145" s="97"/>
      <c r="GL145" s="97"/>
      <c r="GM145" s="97"/>
      <c r="GN145" s="97"/>
      <c r="GO145" s="97"/>
      <c r="GP145" s="97"/>
      <c r="GQ145" s="97"/>
      <c r="GR145" s="97"/>
      <c r="GS145" s="97"/>
      <c r="GT145" s="97"/>
      <c r="GU145" s="97"/>
      <c r="GV145" s="97"/>
      <c r="GW145" s="97"/>
      <c r="GX145" s="97"/>
      <c r="GY145" s="97"/>
      <c r="GZ145" s="97"/>
      <c r="HA145" s="97"/>
      <c r="HB145" s="97"/>
      <c r="HC145" s="97"/>
      <c r="HD145" s="97"/>
      <c r="HE145" s="97"/>
      <c r="HF145" s="97"/>
      <c r="HG145" s="97"/>
      <c r="HH145" s="97"/>
      <c r="HI145" s="97"/>
      <c r="HJ145" s="97"/>
      <c r="HK145" s="97"/>
      <c r="HL145" s="97"/>
      <c r="HM145" s="97"/>
      <c r="HN145" s="97"/>
      <c r="HO145" s="97"/>
      <c r="HP145" s="97"/>
      <c r="HQ145" s="97"/>
      <c r="HR145" s="97"/>
      <c r="HS145" s="97"/>
      <c r="HT145" s="97"/>
      <c r="HU145" s="97"/>
      <c r="HV145" s="97"/>
      <c r="HW145" s="97"/>
      <c r="HX145" s="97"/>
      <c r="HY145" s="97"/>
      <c r="HZ145" s="97"/>
      <c r="IA145" s="97"/>
      <c r="IB145" s="97"/>
      <c r="IC145" s="97"/>
      <c r="ID145" s="97"/>
      <c r="IE145" s="97"/>
      <c r="IF145" s="97"/>
      <c r="IG145" s="97"/>
      <c r="IH145" s="97"/>
      <c r="II145" s="97"/>
      <c r="IJ145" s="97"/>
      <c r="IK145" s="97"/>
      <c r="IL145" s="97"/>
      <c r="IM145" s="97"/>
      <c r="IN145" s="97"/>
      <c r="IO145" s="97"/>
      <c r="IP145" s="97"/>
      <c r="IQ145" s="97"/>
      <c r="IR145" s="97"/>
      <c r="IS145" s="97"/>
      <c r="IT145" s="97"/>
      <c r="IU145" s="97"/>
      <c r="IV145" s="97"/>
      <c r="IW145" s="97"/>
    </row>
    <row r="146" spans="1:257" s="154" customFormat="1" ht="18" customHeight="1" x14ac:dyDescent="0.35">
      <c r="A146" s="162">
        <v>131</v>
      </c>
      <c r="B146" s="630"/>
      <c r="C146" s="98"/>
      <c r="D146" s="909" t="s">
        <v>617</v>
      </c>
      <c r="E146" s="105"/>
      <c r="F146" s="105"/>
      <c r="G146" s="631"/>
      <c r="H146" s="191"/>
      <c r="I146" s="524"/>
      <c r="J146" s="524"/>
      <c r="K146" s="925"/>
      <c r="L146" s="925"/>
      <c r="M146" s="925"/>
      <c r="N146" s="524"/>
      <c r="O146" s="1252"/>
      <c r="P146" s="920">
        <f>SUM(I146:O146)</f>
        <v>0</v>
      </c>
      <c r="Q146" s="632"/>
      <c r="R146" s="97"/>
      <c r="S146" s="97"/>
      <c r="T146" s="97"/>
      <c r="U146" s="97"/>
      <c r="V146" s="97"/>
      <c r="W146" s="97"/>
      <c r="X146" s="97"/>
      <c r="Y146" s="97"/>
      <c r="Z146" s="97"/>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7"/>
      <c r="AX146" s="97"/>
      <c r="AY146" s="97"/>
      <c r="AZ146" s="97"/>
      <c r="BA146" s="97"/>
      <c r="BB146" s="97"/>
      <c r="BC146" s="97"/>
      <c r="BD146" s="97"/>
      <c r="BE146" s="97"/>
      <c r="BF146" s="97"/>
      <c r="BG146" s="97"/>
      <c r="BH146" s="97"/>
      <c r="BI146" s="97"/>
      <c r="BJ146" s="97"/>
      <c r="BK146" s="97"/>
      <c r="BL146" s="97"/>
      <c r="BM146" s="97"/>
      <c r="BN146" s="97"/>
      <c r="BO146" s="97"/>
      <c r="BP146" s="97"/>
      <c r="BQ146" s="97"/>
      <c r="BR146" s="97"/>
      <c r="BS146" s="97"/>
      <c r="BT146" s="97"/>
      <c r="BU146" s="97"/>
      <c r="BV146" s="97"/>
      <c r="BW146" s="97"/>
      <c r="BX146" s="97"/>
      <c r="BY146" s="97"/>
      <c r="BZ146" s="97"/>
      <c r="CA146" s="97"/>
      <c r="CB146" s="97"/>
      <c r="CC146" s="97"/>
      <c r="CD146" s="97"/>
      <c r="CE146" s="97"/>
      <c r="CF146" s="97"/>
      <c r="CG146" s="97"/>
      <c r="CH146" s="97"/>
      <c r="CI146" s="97"/>
      <c r="CJ146" s="97"/>
      <c r="CK146" s="97"/>
      <c r="CL146" s="97"/>
      <c r="CM146" s="97"/>
      <c r="CN146" s="97"/>
      <c r="CO146" s="97"/>
      <c r="CP146" s="97"/>
      <c r="CQ146" s="97"/>
      <c r="CR146" s="97"/>
      <c r="CS146" s="97"/>
      <c r="CT146" s="97"/>
      <c r="CU146" s="97"/>
      <c r="CV146" s="97"/>
      <c r="CW146" s="97"/>
      <c r="CX146" s="97"/>
      <c r="CY146" s="97"/>
      <c r="CZ146" s="97"/>
      <c r="DA146" s="97"/>
      <c r="DB146" s="97"/>
      <c r="DC146" s="97"/>
      <c r="DD146" s="97"/>
      <c r="DE146" s="97"/>
      <c r="DF146" s="97"/>
      <c r="DG146" s="97"/>
      <c r="DH146" s="97"/>
      <c r="DI146" s="97"/>
      <c r="DJ146" s="97"/>
      <c r="DK146" s="97"/>
      <c r="DL146" s="97"/>
      <c r="DM146" s="97"/>
      <c r="DN146" s="97"/>
      <c r="DO146" s="97"/>
      <c r="DP146" s="97"/>
      <c r="DQ146" s="97"/>
      <c r="DR146" s="97"/>
      <c r="DS146" s="97"/>
      <c r="DT146" s="97"/>
      <c r="DU146" s="97"/>
      <c r="DV146" s="97"/>
      <c r="DW146" s="97"/>
      <c r="DX146" s="97"/>
      <c r="DY146" s="97"/>
      <c r="DZ146" s="97"/>
      <c r="EA146" s="97"/>
      <c r="EB146" s="97"/>
      <c r="EC146" s="97"/>
      <c r="ED146" s="97"/>
      <c r="EE146" s="97"/>
      <c r="EF146" s="97"/>
      <c r="EG146" s="97"/>
      <c r="EH146" s="97"/>
      <c r="EI146" s="97"/>
      <c r="EJ146" s="97"/>
      <c r="EK146" s="97"/>
      <c r="EL146" s="97"/>
      <c r="EM146" s="97"/>
      <c r="EN146" s="97"/>
      <c r="EO146" s="97"/>
      <c r="EP146" s="97"/>
      <c r="EQ146" s="97"/>
      <c r="ER146" s="97"/>
      <c r="ES146" s="97"/>
      <c r="ET146" s="97"/>
      <c r="EU146" s="97"/>
      <c r="EV146" s="97"/>
      <c r="EW146" s="97"/>
      <c r="EX146" s="97"/>
      <c r="EY146" s="97"/>
      <c r="EZ146" s="97"/>
      <c r="FA146" s="97"/>
      <c r="FB146" s="97"/>
      <c r="FC146" s="97"/>
      <c r="FD146" s="97"/>
      <c r="FE146" s="97"/>
      <c r="FF146" s="97"/>
      <c r="FG146" s="97"/>
      <c r="FH146" s="97"/>
      <c r="FI146" s="97"/>
      <c r="FJ146" s="97"/>
      <c r="FK146" s="97"/>
      <c r="FL146" s="97"/>
      <c r="FM146" s="97"/>
      <c r="FN146" s="97"/>
      <c r="FO146" s="97"/>
      <c r="FP146" s="97"/>
      <c r="FQ146" s="97"/>
      <c r="FR146" s="97"/>
      <c r="FS146" s="97"/>
      <c r="FT146" s="97"/>
      <c r="FU146" s="97"/>
      <c r="FV146" s="97"/>
      <c r="FW146" s="97"/>
      <c r="FX146" s="97"/>
      <c r="FY146" s="97"/>
      <c r="FZ146" s="97"/>
      <c r="GA146" s="97"/>
      <c r="GB146" s="97"/>
      <c r="GC146" s="97"/>
      <c r="GD146" s="97"/>
      <c r="GE146" s="97"/>
      <c r="GF146" s="97"/>
      <c r="GG146" s="97"/>
      <c r="GH146" s="97"/>
      <c r="GI146" s="97"/>
      <c r="GJ146" s="97"/>
      <c r="GK146" s="97"/>
      <c r="GL146" s="97"/>
      <c r="GM146" s="97"/>
      <c r="GN146" s="97"/>
      <c r="GO146" s="97"/>
      <c r="GP146" s="97"/>
      <c r="GQ146" s="97"/>
      <c r="GR146" s="97"/>
      <c r="GS146" s="97"/>
      <c r="GT146" s="97"/>
      <c r="GU146" s="97"/>
      <c r="GV146" s="97"/>
      <c r="GW146" s="97"/>
      <c r="GX146" s="97"/>
      <c r="GY146" s="97"/>
      <c r="GZ146" s="97"/>
      <c r="HA146" s="97"/>
      <c r="HB146" s="97"/>
      <c r="HC146" s="97"/>
      <c r="HD146" s="97"/>
      <c r="HE146" s="97"/>
      <c r="HF146" s="97"/>
      <c r="HG146" s="97"/>
      <c r="HH146" s="97"/>
      <c r="HI146" s="97"/>
      <c r="HJ146" s="97"/>
      <c r="HK146" s="97"/>
      <c r="HL146" s="97"/>
      <c r="HM146" s="97"/>
      <c r="HN146" s="97"/>
      <c r="HO146" s="97"/>
      <c r="HP146" s="97"/>
      <c r="HQ146" s="97"/>
      <c r="HR146" s="97"/>
      <c r="HS146" s="97"/>
      <c r="HT146" s="97"/>
      <c r="HU146" s="97"/>
      <c r="HV146" s="97"/>
      <c r="HW146" s="97"/>
      <c r="HX146" s="97"/>
      <c r="HY146" s="97"/>
      <c r="HZ146" s="97"/>
      <c r="IA146" s="97"/>
      <c r="IB146" s="97"/>
      <c r="IC146" s="97"/>
      <c r="ID146" s="97"/>
      <c r="IE146" s="97"/>
      <c r="IF146" s="97"/>
      <c r="IG146" s="97"/>
      <c r="IH146" s="97"/>
      <c r="II146" s="97"/>
      <c r="IJ146" s="97"/>
      <c r="IK146" s="97"/>
      <c r="IL146" s="97"/>
      <c r="IM146" s="97"/>
      <c r="IN146" s="97"/>
      <c r="IO146" s="97"/>
      <c r="IP146" s="97"/>
      <c r="IQ146" s="97"/>
      <c r="IR146" s="97"/>
      <c r="IS146" s="97"/>
      <c r="IT146" s="97"/>
      <c r="IU146" s="97"/>
      <c r="IV146" s="97"/>
      <c r="IW146" s="97"/>
    </row>
    <row r="147" spans="1:257" s="154" customFormat="1" ht="18" customHeight="1" x14ac:dyDescent="0.35">
      <c r="A147" s="162">
        <v>132</v>
      </c>
      <c r="B147" s="630"/>
      <c r="C147" s="98"/>
      <c r="D147" s="912" t="s">
        <v>873</v>
      </c>
      <c r="E147" s="105"/>
      <c r="F147" s="105"/>
      <c r="G147" s="631"/>
      <c r="H147" s="191"/>
      <c r="I147" s="524"/>
      <c r="J147" s="524"/>
      <c r="K147" s="524">
        <f>SUM(K145:K146)</f>
        <v>158375</v>
      </c>
      <c r="L147" s="524"/>
      <c r="M147" s="524">
        <f>SUM(M145:M146)</f>
        <v>107594</v>
      </c>
      <c r="N147" s="524"/>
      <c r="O147" s="1252"/>
      <c r="P147" s="919">
        <f>SUM(I147:O147)</f>
        <v>265969</v>
      </c>
      <c r="Q147" s="632"/>
      <c r="R147" s="97"/>
      <c r="S147" s="97"/>
      <c r="T147" s="97"/>
      <c r="U147" s="97"/>
      <c r="V147" s="97"/>
      <c r="W147" s="97"/>
      <c r="X147" s="97"/>
      <c r="Y147" s="97"/>
      <c r="Z147" s="97"/>
      <c r="AA147" s="97"/>
      <c r="AB147" s="97"/>
      <c r="AC147" s="97"/>
      <c r="AD147" s="97"/>
      <c r="AE147" s="97"/>
      <c r="AF147" s="97"/>
      <c r="AG147" s="97"/>
      <c r="AH147" s="97"/>
      <c r="AI147" s="97"/>
      <c r="AJ147" s="97"/>
      <c r="AK147" s="97"/>
      <c r="AL147" s="97"/>
      <c r="AM147" s="97"/>
      <c r="AN147" s="97"/>
      <c r="AO147" s="97"/>
      <c r="AP147" s="97"/>
      <c r="AQ147" s="97"/>
      <c r="AR147" s="97"/>
      <c r="AS147" s="97"/>
      <c r="AT147" s="97"/>
      <c r="AU147" s="97"/>
      <c r="AV147" s="97"/>
      <c r="AW147" s="97"/>
      <c r="AX147" s="97"/>
      <c r="AY147" s="97"/>
      <c r="AZ147" s="97"/>
      <c r="BA147" s="97"/>
      <c r="BB147" s="97"/>
      <c r="BC147" s="97"/>
      <c r="BD147" s="97"/>
      <c r="BE147" s="97"/>
      <c r="BF147" s="97"/>
      <c r="BG147" s="97"/>
      <c r="BH147" s="97"/>
      <c r="BI147" s="97"/>
      <c r="BJ147" s="97"/>
      <c r="BK147" s="97"/>
      <c r="BL147" s="97"/>
      <c r="BM147" s="97"/>
      <c r="BN147" s="97"/>
      <c r="BO147" s="97"/>
      <c r="BP147" s="97"/>
      <c r="BQ147" s="97"/>
      <c r="BR147" s="97"/>
      <c r="BS147" s="97"/>
      <c r="BT147" s="97"/>
      <c r="BU147" s="97"/>
      <c r="BV147" s="97"/>
      <c r="BW147" s="97"/>
      <c r="BX147" s="97"/>
      <c r="BY147" s="97"/>
      <c r="BZ147" s="97"/>
      <c r="CA147" s="97"/>
      <c r="CB147" s="97"/>
      <c r="CC147" s="97"/>
      <c r="CD147" s="97"/>
      <c r="CE147" s="97"/>
      <c r="CF147" s="97"/>
      <c r="CG147" s="97"/>
      <c r="CH147" s="97"/>
      <c r="CI147" s="97"/>
      <c r="CJ147" s="97"/>
      <c r="CK147" s="97"/>
      <c r="CL147" s="97"/>
      <c r="CM147" s="97"/>
      <c r="CN147" s="97"/>
      <c r="CO147" s="97"/>
      <c r="CP147" s="97"/>
      <c r="CQ147" s="97"/>
      <c r="CR147" s="97"/>
      <c r="CS147" s="97"/>
      <c r="CT147" s="97"/>
      <c r="CU147" s="97"/>
      <c r="CV147" s="97"/>
      <c r="CW147" s="97"/>
      <c r="CX147" s="97"/>
      <c r="CY147" s="97"/>
      <c r="CZ147" s="97"/>
      <c r="DA147" s="97"/>
      <c r="DB147" s="97"/>
      <c r="DC147" s="97"/>
      <c r="DD147" s="97"/>
      <c r="DE147" s="97"/>
      <c r="DF147" s="97"/>
      <c r="DG147" s="97"/>
      <c r="DH147" s="97"/>
      <c r="DI147" s="97"/>
      <c r="DJ147" s="97"/>
      <c r="DK147" s="97"/>
      <c r="DL147" s="97"/>
      <c r="DM147" s="97"/>
      <c r="DN147" s="97"/>
      <c r="DO147" s="97"/>
      <c r="DP147" s="97"/>
      <c r="DQ147" s="97"/>
      <c r="DR147" s="97"/>
      <c r="DS147" s="97"/>
      <c r="DT147" s="97"/>
      <c r="DU147" s="97"/>
      <c r="DV147" s="97"/>
      <c r="DW147" s="97"/>
      <c r="DX147" s="97"/>
      <c r="DY147" s="97"/>
      <c r="DZ147" s="97"/>
      <c r="EA147" s="97"/>
      <c r="EB147" s="97"/>
      <c r="EC147" s="97"/>
      <c r="ED147" s="97"/>
      <c r="EE147" s="97"/>
      <c r="EF147" s="97"/>
      <c r="EG147" s="97"/>
      <c r="EH147" s="97"/>
      <c r="EI147" s="97"/>
      <c r="EJ147" s="97"/>
      <c r="EK147" s="97"/>
      <c r="EL147" s="97"/>
      <c r="EM147" s="97"/>
      <c r="EN147" s="97"/>
      <c r="EO147" s="97"/>
      <c r="EP147" s="97"/>
      <c r="EQ147" s="97"/>
      <c r="ER147" s="97"/>
      <c r="ES147" s="97"/>
      <c r="ET147" s="97"/>
      <c r="EU147" s="97"/>
      <c r="EV147" s="97"/>
      <c r="EW147" s="97"/>
      <c r="EX147" s="97"/>
      <c r="EY147" s="97"/>
      <c r="EZ147" s="97"/>
      <c r="FA147" s="97"/>
      <c r="FB147" s="97"/>
      <c r="FC147" s="97"/>
      <c r="FD147" s="97"/>
      <c r="FE147" s="97"/>
      <c r="FF147" s="97"/>
      <c r="FG147" s="97"/>
      <c r="FH147" s="97"/>
      <c r="FI147" s="97"/>
      <c r="FJ147" s="97"/>
      <c r="FK147" s="97"/>
      <c r="FL147" s="97"/>
      <c r="FM147" s="97"/>
      <c r="FN147" s="97"/>
      <c r="FO147" s="97"/>
      <c r="FP147" s="97"/>
      <c r="FQ147" s="97"/>
      <c r="FR147" s="97"/>
      <c r="FS147" s="97"/>
      <c r="FT147" s="97"/>
      <c r="FU147" s="97"/>
      <c r="FV147" s="97"/>
      <c r="FW147" s="97"/>
      <c r="FX147" s="97"/>
      <c r="FY147" s="97"/>
      <c r="FZ147" s="97"/>
      <c r="GA147" s="97"/>
      <c r="GB147" s="97"/>
      <c r="GC147" s="97"/>
      <c r="GD147" s="97"/>
      <c r="GE147" s="97"/>
      <c r="GF147" s="97"/>
      <c r="GG147" s="97"/>
      <c r="GH147" s="97"/>
      <c r="GI147" s="97"/>
      <c r="GJ147" s="97"/>
      <c r="GK147" s="97"/>
      <c r="GL147" s="97"/>
      <c r="GM147" s="97"/>
      <c r="GN147" s="97"/>
      <c r="GO147" s="97"/>
      <c r="GP147" s="97"/>
      <c r="GQ147" s="97"/>
      <c r="GR147" s="97"/>
      <c r="GS147" s="97"/>
      <c r="GT147" s="97"/>
      <c r="GU147" s="97"/>
      <c r="GV147" s="97"/>
      <c r="GW147" s="97"/>
      <c r="GX147" s="97"/>
      <c r="GY147" s="97"/>
      <c r="GZ147" s="97"/>
      <c r="HA147" s="97"/>
      <c r="HB147" s="97"/>
      <c r="HC147" s="97"/>
      <c r="HD147" s="97"/>
      <c r="HE147" s="97"/>
      <c r="HF147" s="97"/>
      <c r="HG147" s="97"/>
      <c r="HH147" s="97"/>
      <c r="HI147" s="97"/>
      <c r="HJ147" s="97"/>
      <c r="HK147" s="97"/>
      <c r="HL147" s="97"/>
      <c r="HM147" s="97"/>
      <c r="HN147" s="97"/>
      <c r="HO147" s="97"/>
      <c r="HP147" s="97"/>
      <c r="HQ147" s="97"/>
      <c r="HR147" s="97"/>
      <c r="HS147" s="97"/>
      <c r="HT147" s="97"/>
      <c r="HU147" s="97"/>
      <c r="HV147" s="97"/>
      <c r="HW147" s="97"/>
      <c r="HX147" s="97"/>
      <c r="HY147" s="97"/>
      <c r="HZ147" s="97"/>
      <c r="IA147" s="97"/>
      <c r="IB147" s="97"/>
      <c r="IC147" s="97"/>
      <c r="ID147" s="97"/>
      <c r="IE147" s="97"/>
      <c r="IF147" s="97"/>
      <c r="IG147" s="97"/>
      <c r="IH147" s="97"/>
      <c r="II147" s="97"/>
      <c r="IJ147" s="97"/>
      <c r="IK147" s="97"/>
      <c r="IL147" s="97"/>
      <c r="IM147" s="97"/>
      <c r="IN147" s="97"/>
      <c r="IO147" s="97"/>
      <c r="IP147" s="97"/>
      <c r="IQ147" s="97"/>
      <c r="IR147" s="97"/>
      <c r="IS147" s="97"/>
      <c r="IT147" s="97"/>
      <c r="IU147" s="97"/>
      <c r="IV147" s="97"/>
      <c r="IW147" s="97"/>
    </row>
    <row r="148" spans="1:257" s="154" customFormat="1" ht="54.75" customHeight="1" x14ac:dyDescent="0.35">
      <c r="A148" s="162">
        <v>133</v>
      </c>
      <c r="B148" s="630"/>
      <c r="C148" s="98">
        <v>45</v>
      </c>
      <c r="D148" s="1086" t="s">
        <v>791</v>
      </c>
      <c r="E148" s="105">
        <f>F148+G148+P151</f>
        <v>688012</v>
      </c>
      <c r="F148" s="105"/>
      <c r="G148" s="631"/>
      <c r="H148" s="191" t="s">
        <v>23</v>
      </c>
      <c r="I148" s="524"/>
      <c r="J148" s="524"/>
      <c r="K148" s="524"/>
      <c r="L148" s="524"/>
      <c r="M148" s="524"/>
      <c r="N148" s="524"/>
      <c r="O148" s="1252"/>
      <c r="P148" s="919"/>
      <c r="Q148" s="632"/>
      <c r="R148" s="97"/>
      <c r="S148" s="97"/>
      <c r="T148" s="97"/>
      <c r="U148" s="97"/>
      <c r="V148" s="97"/>
      <c r="W148" s="97"/>
      <c r="X148" s="97"/>
      <c r="Y148" s="97"/>
      <c r="Z148" s="97"/>
      <c r="AA148" s="97"/>
      <c r="AB148" s="97"/>
      <c r="AC148" s="97"/>
      <c r="AD148" s="97"/>
      <c r="AE148" s="97"/>
      <c r="AF148" s="97"/>
      <c r="AG148" s="97"/>
      <c r="AH148" s="97"/>
      <c r="AI148" s="97"/>
      <c r="AJ148" s="97"/>
      <c r="AK148" s="97"/>
      <c r="AL148" s="97"/>
      <c r="AM148" s="97"/>
      <c r="AN148" s="97"/>
      <c r="AO148" s="97"/>
      <c r="AP148" s="97"/>
      <c r="AQ148" s="97"/>
      <c r="AR148" s="97"/>
      <c r="AS148" s="97"/>
      <c r="AT148" s="97"/>
      <c r="AU148" s="97"/>
      <c r="AV148" s="97"/>
      <c r="AW148" s="97"/>
      <c r="AX148" s="97"/>
      <c r="AY148" s="97"/>
      <c r="AZ148" s="97"/>
      <c r="BA148" s="97"/>
      <c r="BB148" s="97"/>
      <c r="BC148" s="97"/>
      <c r="BD148" s="97"/>
      <c r="BE148" s="97"/>
      <c r="BF148" s="97"/>
      <c r="BG148" s="97"/>
      <c r="BH148" s="97"/>
      <c r="BI148" s="97"/>
      <c r="BJ148" s="97"/>
      <c r="BK148" s="97"/>
      <c r="BL148" s="97"/>
      <c r="BM148" s="97"/>
      <c r="BN148" s="97"/>
      <c r="BO148" s="97"/>
      <c r="BP148" s="97"/>
      <c r="BQ148" s="97"/>
      <c r="BR148" s="97"/>
      <c r="BS148" s="97"/>
      <c r="BT148" s="97"/>
      <c r="BU148" s="97"/>
      <c r="BV148" s="97"/>
      <c r="BW148" s="97"/>
      <c r="BX148" s="97"/>
      <c r="BY148" s="97"/>
      <c r="BZ148" s="97"/>
      <c r="CA148" s="97"/>
      <c r="CB148" s="97"/>
      <c r="CC148" s="97"/>
      <c r="CD148" s="97"/>
      <c r="CE148" s="97"/>
      <c r="CF148" s="97"/>
      <c r="CG148" s="97"/>
      <c r="CH148" s="97"/>
      <c r="CI148" s="97"/>
      <c r="CJ148" s="97"/>
      <c r="CK148" s="97"/>
      <c r="CL148" s="97"/>
      <c r="CM148" s="97"/>
      <c r="CN148" s="97"/>
      <c r="CO148" s="97"/>
      <c r="CP148" s="97"/>
      <c r="CQ148" s="97"/>
      <c r="CR148" s="97"/>
      <c r="CS148" s="97"/>
      <c r="CT148" s="97"/>
      <c r="CU148" s="97"/>
      <c r="CV148" s="97"/>
      <c r="CW148" s="97"/>
      <c r="CX148" s="97"/>
      <c r="CY148" s="97"/>
      <c r="CZ148" s="97"/>
      <c r="DA148" s="97"/>
      <c r="DB148" s="97"/>
      <c r="DC148" s="97"/>
      <c r="DD148" s="97"/>
      <c r="DE148" s="97"/>
      <c r="DF148" s="97"/>
      <c r="DG148" s="97"/>
      <c r="DH148" s="97"/>
      <c r="DI148" s="97"/>
      <c r="DJ148" s="97"/>
      <c r="DK148" s="97"/>
      <c r="DL148" s="97"/>
      <c r="DM148" s="97"/>
      <c r="DN148" s="97"/>
      <c r="DO148" s="97"/>
      <c r="DP148" s="97"/>
      <c r="DQ148" s="97"/>
      <c r="DR148" s="97"/>
      <c r="DS148" s="97"/>
      <c r="DT148" s="97"/>
      <c r="DU148" s="97"/>
      <c r="DV148" s="97"/>
      <c r="DW148" s="97"/>
      <c r="DX148" s="97"/>
      <c r="DY148" s="97"/>
      <c r="DZ148" s="97"/>
      <c r="EA148" s="97"/>
      <c r="EB148" s="97"/>
      <c r="EC148" s="97"/>
      <c r="ED148" s="97"/>
      <c r="EE148" s="97"/>
      <c r="EF148" s="97"/>
      <c r="EG148" s="97"/>
      <c r="EH148" s="97"/>
      <c r="EI148" s="97"/>
      <c r="EJ148" s="97"/>
      <c r="EK148" s="97"/>
      <c r="EL148" s="97"/>
      <c r="EM148" s="97"/>
      <c r="EN148" s="97"/>
      <c r="EO148" s="97"/>
      <c r="EP148" s="97"/>
      <c r="EQ148" s="97"/>
      <c r="ER148" s="97"/>
      <c r="ES148" s="97"/>
      <c r="ET148" s="97"/>
      <c r="EU148" s="97"/>
      <c r="EV148" s="97"/>
      <c r="EW148" s="97"/>
      <c r="EX148" s="97"/>
      <c r="EY148" s="97"/>
      <c r="EZ148" s="97"/>
      <c r="FA148" s="97"/>
      <c r="FB148" s="97"/>
      <c r="FC148" s="97"/>
      <c r="FD148" s="97"/>
      <c r="FE148" s="97"/>
      <c r="FF148" s="97"/>
      <c r="FG148" s="97"/>
      <c r="FH148" s="97"/>
      <c r="FI148" s="97"/>
      <c r="FJ148" s="97"/>
      <c r="FK148" s="97"/>
      <c r="FL148" s="97"/>
      <c r="FM148" s="97"/>
      <c r="FN148" s="97"/>
      <c r="FO148" s="97"/>
      <c r="FP148" s="97"/>
      <c r="FQ148" s="97"/>
      <c r="FR148" s="97"/>
      <c r="FS148" s="97"/>
      <c r="FT148" s="97"/>
      <c r="FU148" s="97"/>
      <c r="FV148" s="97"/>
      <c r="FW148" s="97"/>
      <c r="FX148" s="97"/>
      <c r="FY148" s="97"/>
      <c r="FZ148" s="97"/>
      <c r="GA148" s="97"/>
      <c r="GB148" s="97"/>
      <c r="GC148" s="97"/>
      <c r="GD148" s="97"/>
      <c r="GE148" s="97"/>
      <c r="GF148" s="97"/>
      <c r="GG148" s="97"/>
      <c r="GH148" s="97"/>
      <c r="GI148" s="97"/>
      <c r="GJ148" s="97"/>
      <c r="GK148" s="97"/>
      <c r="GL148" s="97"/>
      <c r="GM148" s="97"/>
      <c r="GN148" s="97"/>
      <c r="GO148" s="97"/>
      <c r="GP148" s="97"/>
      <c r="GQ148" s="97"/>
      <c r="GR148" s="97"/>
      <c r="GS148" s="97"/>
      <c r="GT148" s="97"/>
      <c r="GU148" s="97"/>
      <c r="GV148" s="97"/>
      <c r="GW148" s="97"/>
      <c r="GX148" s="97"/>
      <c r="GY148" s="97"/>
      <c r="GZ148" s="97"/>
      <c r="HA148" s="97"/>
      <c r="HB148" s="97"/>
      <c r="HC148" s="97"/>
      <c r="HD148" s="97"/>
      <c r="HE148" s="97"/>
      <c r="HF148" s="97"/>
      <c r="HG148" s="97"/>
      <c r="HH148" s="97"/>
      <c r="HI148" s="97"/>
      <c r="HJ148" s="97"/>
      <c r="HK148" s="97"/>
      <c r="HL148" s="97"/>
      <c r="HM148" s="97"/>
      <c r="HN148" s="97"/>
      <c r="HO148" s="97"/>
      <c r="HP148" s="97"/>
      <c r="HQ148" s="97"/>
      <c r="HR148" s="97"/>
      <c r="HS148" s="97"/>
      <c r="HT148" s="97"/>
      <c r="HU148" s="97"/>
      <c r="HV148" s="97"/>
      <c r="HW148" s="97"/>
      <c r="HX148" s="97"/>
      <c r="HY148" s="97"/>
      <c r="HZ148" s="97"/>
      <c r="IA148" s="97"/>
      <c r="IB148" s="97"/>
      <c r="IC148" s="97"/>
      <c r="ID148" s="97"/>
      <c r="IE148" s="97"/>
      <c r="IF148" s="97"/>
      <c r="IG148" s="97"/>
      <c r="IH148" s="97"/>
      <c r="II148" s="97"/>
      <c r="IJ148" s="97"/>
      <c r="IK148" s="97"/>
      <c r="IL148" s="97"/>
      <c r="IM148" s="97"/>
      <c r="IN148" s="97"/>
      <c r="IO148" s="97"/>
      <c r="IP148" s="97"/>
      <c r="IQ148" s="97"/>
      <c r="IR148" s="97"/>
      <c r="IS148" s="97"/>
      <c r="IT148" s="97"/>
      <c r="IU148" s="97"/>
      <c r="IV148" s="97"/>
      <c r="IW148" s="97"/>
    </row>
    <row r="149" spans="1:257" s="154" customFormat="1" ht="18" customHeight="1" x14ac:dyDescent="0.35">
      <c r="A149" s="162">
        <v>134</v>
      </c>
      <c r="B149" s="630"/>
      <c r="C149" s="98"/>
      <c r="D149" s="910" t="s">
        <v>839</v>
      </c>
      <c r="E149" s="105"/>
      <c r="F149" s="105"/>
      <c r="G149" s="631"/>
      <c r="H149" s="191"/>
      <c r="I149" s="524"/>
      <c r="J149" s="524"/>
      <c r="K149" s="524">
        <v>500</v>
      </c>
      <c r="L149" s="524"/>
      <c r="M149" s="524">
        <v>687512</v>
      </c>
      <c r="N149" s="927"/>
      <c r="O149" s="538"/>
      <c r="P149" s="919">
        <f>SUM(I149:N149)</f>
        <v>688012</v>
      </c>
      <c r="Q149" s="632"/>
      <c r="R149" s="97"/>
      <c r="S149" s="97"/>
      <c r="T149" s="97"/>
      <c r="U149" s="97"/>
      <c r="V149" s="97"/>
      <c r="W149" s="97"/>
      <c r="X149" s="97"/>
      <c r="Y149" s="97"/>
      <c r="Z149" s="97"/>
      <c r="AA149" s="97"/>
      <c r="AB149" s="97"/>
      <c r="AC149" s="97"/>
      <c r="AD149" s="97"/>
      <c r="AE149" s="97"/>
      <c r="AF149" s="97"/>
      <c r="AG149" s="97"/>
      <c r="AH149" s="97"/>
      <c r="AI149" s="97"/>
      <c r="AJ149" s="97"/>
      <c r="AK149" s="97"/>
      <c r="AL149" s="97"/>
      <c r="AM149" s="97"/>
      <c r="AN149" s="97"/>
      <c r="AO149" s="97"/>
      <c r="AP149" s="97"/>
      <c r="AQ149" s="97"/>
      <c r="AR149" s="97"/>
      <c r="AS149" s="97"/>
      <c r="AT149" s="97"/>
      <c r="AU149" s="97"/>
      <c r="AV149" s="97"/>
      <c r="AW149" s="97"/>
      <c r="AX149" s="97"/>
      <c r="AY149" s="97"/>
      <c r="AZ149" s="97"/>
      <c r="BA149" s="97"/>
      <c r="BB149" s="97"/>
      <c r="BC149" s="97"/>
      <c r="BD149" s="97"/>
      <c r="BE149" s="97"/>
      <c r="BF149" s="97"/>
      <c r="BG149" s="97"/>
      <c r="BH149" s="97"/>
      <c r="BI149" s="97"/>
      <c r="BJ149" s="97"/>
      <c r="BK149" s="97"/>
      <c r="BL149" s="97"/>
      <c r="BM149" s="97"/>
      <c r="BN149" s="97"/>
      <c r="BO149" s="97"/>
      <c r="BP149" s="97"/>
      <c r="BQ149" s="97"/>
      <c r="BR149" s="97"/>
      <c r="BS149" s="97"/>
      <c r="BT149" s="97"/>
      <c r="BU149" s="97"/>
      <c r="BV149" s="97"/>
      <c r="BW149" s="97"/>
      <c r="BX149" s="97"/>
      <c r="BY149" s="97"/>
      <c r="BZ149" s="97"/>
      <c r="CA149" s="97"/>
      <c r="CB149" s="97"/>
      <c r="CC149" s="97"/>
      <c r="CD149" s="97"/>
      <c r="CE149" s="97"/>
      <c r="CF149" s="97"/>
      <c r="CG149" s="97"/>
      <c r="CH149" s="97"/>
      <c r="CI149" s="97"/>
      <c r="CJ149" s="97"/>
      <c r="CK149" s="97"/>
      <c r="CL149" s="97"/>
      <c r="CM149" s="97"/>
      <c r="CN149" s="97"/>
      <c r="CO149" s="97"/>
      <c r="CP149" s="97"/>
      <c r="CQ149" s="97"/>
      <c r="CR149" s="97"/>
      <c r="CS149" s="97"/>
      <c r="CT149" s="97"/>
      <c r="CU149" s="97"/>
      <c r="CV149" s="97"/>
      <c r="CW149" s="97"/>
      <c r="CX149" s="97"/>
      <c r="CY149" s="97"/>
      <c r="CZ149" s="97"/>
      <c r="DA149" s="97"/>
      <c r="DB149" s="97"/>
      <c r="DC149" s="97"/>
      <c r="DD149" s="97"/>
      <c r="DE149" s="97"/>
      <c r="DF149" s="97"/>
      <c r="DG149" s="97"/>
      <c r="DH149" s="97"/>
      <c r="DI149" s="97"/>
      <c r="DJ149" s="97"/>
      <c r="DK149" s="97"/>
      <c r="DL149" s="97"/>
      <c r="DM149" s="97"/>
      <c r="DN149" s="97"/>
      <c r="DO149" s="97"/>
      <c r="DP149" s="97"/>
      <c r="DQ149" s="97"/>
      <c r="DR149" s="97"/>
      <c r="DS149" s="97"/>
      <c r="DT149" s="97"/>
      <c r="DU149" s="97"/>
      <c r="DV149" s="97"/>
      <c r="DW149" s="97"/>
      <c r="DX149" s="97"/>
      <c r="DY149" s="97"/>
      <c r="DZ149" s="97"/>
      <c r="EA149" s="97"/>
      <c r="EB149" s="97"/>
      <c r="EC149" s="97"/>
      <c r="ED149" s="97"/>
      <c r="EE149" s="97"/>
      <c r="EF149" s="97"/>
      <c r="EG149" s="97"/>
      <c r="EH149" s="97"/>
      <c r="EI149" s="97"/>
      <c r="EJ149" s="97"/>
      <c r="EK149" s="97"/>
      <c r="EL149" s="97"/>
      <c r="EM149" s="97"/>
      <c r="EN149" s="97"/>
      <c r="EO149" s="97"/>
      <c r="EP149" s="97"/>
      <c r="EQ149" s="97"/>
      <c r="ER149" s="97"/>
      <c r="ES149" s="97"/>
      <c r="ET149" s="97"/>
      <c r="EU149" s="97"/>
      <c r="EV149" s="97"/>
      <c r="EW149" s="97"/>
      <c r="EX149" s="97"/>
      <c r="EY149" s="97"/>
      <c r="EZ149" s="97"/>
      <c r="FA149" s="97"/>
      <c r="FB149" s="97"/>
      <c r="FC149" s="97"/>
      <c r="FD149" s="97"/>
      <c r="FE149" s="97"/>
      <c r="FF149" s="97"/>
      <c r="FG149" s="97"/>
      <c r="FH149" s="97"/>
      <c r="FI149" s="97"/>
      <c r="FJ149" s="97"/>
      <c r="FK149" s="97"/>
      <c r="FL149" s="97"/>
      <c r="FM149" s="97"/>
      <c r="FN149" s="97"/>
      <c r="FO149" s="97"/>
      <c r="FP149" s="97"/>
      <c r="FQ149" s="97"/>
      <c r="FR149" s="97"/>
      <c r="FS149" s="97"/>
      <c r="FT149" s="97"/>
      <c r="FU149" s="97"/>
      <c r="FV149" s="97"/>
      <c r="FW149" s="97"/>
      <c r="FX149" s="97"/>
      <c r="FY149" s="97"/>
      <c r="FZ149" s="97"/>
      <c r="GA149" s="97"/>
      <c r="GB149" s="97"/>
      <c r="GC149" s="97"/>
      <c r="GD149" s="97"/>
      <c r="GE149" s="97"/>
      <c r="GF149" s="97"/>
      <c r="GG149" s="97"/>
      <c r="GH149" s="97"/>
      <c r="GI149" s="97"/>
      <c r="GJ149" s="97"/>
      <c r="GK149" s="97"/>
      <c r="GL149" s="97"/>
      <c r="GM149" s="97"/>
      <c r="GN149" s="97"/>
      <c r="GO149" s="97"/>
      <c r="GP149" s="97"/>
      <c r="GQ149" s="97"/>
      <c r="GR149" s="97"/>
      <c r="GS149" s="97"/>
      <c r="GT149" s="97"/>
      <c r="GU149" s="97"/>
      <c r="GV149" s="97"/>
      <c r="GW149" s="97"/>
      <c r="GX149" s="97"/>
      <c r="GY149" s="97"/>
      <c r="GZ149" s="97"/>
      <c r="HA149" s="97"/>
      <c r="HB149" s="97"/>
      <c r="HC149" s="97"/>
      <c r="HD149" s="97"/>
      <c r="HE149" s="97"/>
      <c r="HF149" s="97"/>
      <c r="HG149" s="97"/>
      <c r="HH149" s="97"/>
      <c r="HI149" s="97"/>
      <c r="HJ149" s="97"/>
      <c r="HK149" s="97"/>
      <c r="HL149" s="97"/>
      <c r="HM149" s="97"/>
      <c r="HN149" s="97"/>
      <c r="HO149" s="97"/>
      <c r="HP149" s="97"/>
      <c r="HQ149" s="97"/>
      <c r="HR149" s="97"/>
      <c r="HS149" s="97"/>
      <c r="HT149" s="97"/>
      <c r="HU149" s="97"/>
      <c r="HV149" s="97"/>
      <c r="HW149" s="97"/>
      <c r="HX149" s="97"/>
      <c r="HY149" s="97"/>
      <c r="HZ149" s="97"/>
      <c r="IA149" s="97"/>
      <c r="IB149" s="97"/>
      <c r="IC149" s="97"/>
      <c r="ID149" s="97"/>
      <c r="IE149" s="97"/>
      <c r="IF149" s="97"/>
      <c r="IG149" s="97"/>
      <c r="IH149" s="97"/>
      <c r="II149" s="97"/>
      <c r="IJ149" s="97"/>
      <c r="IK149" s="97"/>
      <c r="IL149" s="97"/>
      <c r="IM149" s="97"/>
      <c r="IN149" s="97"/>
      <c r="IO149" s="97"/>
      <c r="IP149" s="97"/>
      <c r="IQ149" s="97"/>
      <c r="IR149" s="97"/>
      <c r="IS149" s="97"/>
      <c r="IT149" s="97"/>
      <c r="IU149" s="97"/>
      <c r="IV149" s="97"/>
      <c r="IW149" s="97"/>
    </row>
    <row r="150" spans="1:257" s="154" customFormat="1" ht="18" customHeight="1" x14ac:dyDescent="0.35">
      <c r="A150" s="162">
        <v>135</v>
      </c>
      <c r="B150" s="630"/>
      <c r="C150" s="98"/>
      <c r="D150" s="909" t="s">
        <v>617</v>
      </c>
      <c r="E150" s="105"/>
      <c r="F150" s="105"/>
      <c r="G150" s="631"/>
      <c r="H150" s="191"/>
      <c r="I150" s="524"/>
      <c r="J150" s="524"/>
      <c r="K150" s="925"/>
      <c r="L150" s="925"/>
      <c r="M150" s="925"/>
      <c r="N150" s="524"/>
      <c r="O150" s="1252"/>
      <c r="P150" s="920">
        <f>SUM(I150:O150)</f>
        <v>0</v>
      </c>
      <c r="Q150" s="632"/>
      <c r="R150" s="97"/>
      <c r="S150" s="97"/>
      <c r="T150" s="97"/>
      <c r="U150" s="97"/>
      <c r="V150" s="97"/>
      <c r="W150" s="97"/>
      <c r="X150" s="97"/>
      <c r="Y150" s="97"/>
      <c r="Z150" s="97"/>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7"/>
      <c r="AX150" s="97"/>
      <c r="AY150" s="97"/>
      <c r="AZ150" s="97"/>
      <c r="BA150" s="97"/>
      <c r="BB150" s="97"/>
      <c r="BC150" s="97"/>
      <c r="BD150" s="97"/>
      <c r="BE150" s="97"/>
      <c r="BF150" s="97"/>
      <c r="BG150" s="97"/>
      <c r="BH150" s="97"/>
      <c r="BI150" s="97"/>
      <c r="BJ150" s="97"/>
      <c r="BK150" s="97"/>
      <c r="BL150" s="97"/>
      <c r="BM150" s="97"/>
      <c r="BN150" s="97"/>
      <c r="BO150" s="97"/>
      <c r="BP150" s="97"/>
      <c r="BQ150" s="97"/>
      <c r="BR150" s="97"/>
      <c r="BS150" s="97"/>
      <c r="BT150" s="97"/>
      <c r="BU150" s="97"/>
      <c r="BV150" s="97"/>
      <c r="BW150" s="97"/>
      <c r="BX150" s="97"/>
      <c r="BY150" s="97"/>
      <c r="BZ150" s="97"/>
      <c r="CA150" s="97"/>
      <c r="CB150" s="97"/>
      <c r="CC150" s="97"/>
      <c r="CD150" s="97"/>
      <c r="CE150" s="97"/>
      <c r="CF150" s="97"/>
      <c r="CG150" s="97"/>
      <c r="CH150" s="97"/>
      <c r="CI150" s="97"/>
      <c r="CJ150" s="97"/>
      <c r="CK150" s="97"/>
      <c r="CL150" s="97"/>
      <c r="CM150" s="97"/>
      <c r="CN150" s="97"/>
      <c r="CO150" s="97"/>
      <c r="CP150" s="97"/>
      <c r="CQ150" s="97"/>
      <c r="CR150" s="97"/>
      <c r="CS150" s="97"/>
      <c r="CT150" s="97"/>
      <c r="CU150" s="97"/>
      <c r="CV150" s="97"/>
      <c r="CW150" s="97"/>
      <c r="CX150" s="97"/>
      <c r="CY150" s="97"/>
      <c r="CZ150" s="97"/>
      <c r="DA150" s="97"/>
      <c r="DB150" s="97"/>
      <c r="DC150" s="97"/>
      <c r="DD150" s="97"/>
      <c r="DE150" s="97"/>
      <c r="DF150" s="97"/>
      <c r="DG150" s="97"/>
      <c r="DH150" s="97"/>
      <c r="DI150" s="97"/>
      <c r="DJ150" s="97"/>
      <c r="DK150" s="97"/>
      <c r="DL150" s="97"/>
      <c r="DM150" s="97"/>
      <c r="DN150" s="97"/>
      <c r="DO150" s="97"/>
      <c r="DP150" s="97"/>
      <c r="DQ150" s="97"/>
      <c r="DR150" s="97"/>
      <c r="DS150" s="97"/>
      <c r="DT150" s="97"/>
      <c r="DU150" s="97"/>
      <c r="DV150" s="97"/>
      <c r="DW150" s="97"/>
      <c r="DX150" s="97"/>
      <c r="DY150" s="97"/>
      <c r="DZ150" s="97"/>
      <c r="EA150" s="97"/>
      <c r="EB150" s="97"/>
      <c r="EC150" s="97"/>
      <c r="ED150" s="97"/>
      <c r="EE150" s="97"/>
      <c r="EF150" s="97"/>
      <c r="EG150" s="97"/>
      <c r="EH150" s="97"/>
      <c r="EI150" s="97"/>
      <c r="EJ150" s="97"/>
      <c r="EK150" s="97"/>
      <c r="EL150" s="97"/>
      <c r="EM150" s="97"/>
      <c r="EN150" s="97"/>
      <c r="EO150" s="97"/>
      <c r="EP150" s="97"/>
      <c r="EQ150" s="97"/>
      <c r="ER150" s="97"/>
      <c r="ES150" s="97"/>
      <c r="ET150" s="97"/>
      <c r="EU150" s="97"/>
      <c r="EV150" s="97"/>
      <c r="EW150" s="97"/>
      <c r="EX150" s="97"/>
      <c r="EY150" s="97"/>
      <c r="EZ150" s="97"/>
      <c r="FA150" s="97"/>
      <c r="FB150" s="97"/>
      <c r="FC150" s="97"/>
      <c r="FD150" s="97"/>
      <c r="FE150" s="97"/>
      <c r="FF150" s="97"/>
      <c r="FG150" s="97"/>
      <c r="FH150" s="97"/>
      <c r="FI150" s="97"/>
      <c r="FJ150" s="97"/>
      <c r="FK150" s="97"/>
      <c r="FL150" s="97"/>
      <c r="FM150" s="97"/>
      <c r="FN150" s="97"/>
      <c r="FO150" s="97"/>
      <c r="FP150" s="97"/>
      <c r="FQ150" s="97"/>
      <c r="FR150" s="97"/>
      <c r="FS150" s="97"/>
      <c r="FT150" s="97"/>
      <c r="FU150" s="97"/>
      <c r="FV150" s="97"/>
      <c r="FW150" s="97"/>
      <c r="FX150" s="97"/>
      <c r="FY150" s="97"/>
      <c r="FZ150" s="97"/>
      <c r="GA150" s="97"/>
      <c r="GB150" s="97"/>
      <c r="GC150" s="97"/>
      <c r="GD150" s="97"/>
      <c r="GE150" s="97"/>
      <c r="GF150" s="97"/>
      <c r="GG150" s="97"/>
      <c r="GH150" s="97"/>
      <c r="GI150" s="97"/>
      <c r="GJ150" s="97"/>
      <c r="GK150" s="97"/>
      <c r="GL150" s="97"/>
      <c r="GM150" s="97"/>
      <c r="GN150" s="97"/>
      <c r="GO150" s="97"/>
      <c r="GP150" s="97"/>
      <c r="GQ150" s="97"/>
      <c r="GR150" s="97"/>
      <c r="GS150" s="97"/>
      <c r="GT150" s="97"/>
      <c r="GU150" s="97"/>
      <c r="GV150" s="97"/>
      <c r="GW150" s="97"/>
      <c r="GX150" s="97"/>
      <c r="GY150" s="97"/>
      <c r="GZ150" s="97"/>
      <c r="HA150" s="97"/>
      <c r="HB150" s="97"/>
      <c r="HC150" s="97"/>
      <c r="HD150" s="97"/>
      <c r="HE150" s="97"/>
      <c r="HF150" s="97"/>
      <c r="HG150" s="97"/>
      <c r="HH150" s="97"/>
      <c r="HI150" s="97"/>
      <c r="HJ150" s="97"/>
      <c r="HK150" s="97"/>
      <c r="HL150" s="97"/>
      <c r="HM150" s="97"/>
      <c r="HN150" s="97"/>
      <c r="HO150" s="97"/>
      <c r="HP150" s="97"/>
      <c r="HQ150" s="97"/>
      <c r="HR150" s="97"/>
      <c r="HS150" s="97"/>
      <c r="HT150" s="97"/>
      <c r="HU150" s="97"/>
      <c r="HV150" s="97"/>
      <c r="HW150" s="97"/>
      <c r="HX150" s="97"/>
      <c r="HY150" s="97"/>
      <c r="HZ150" s="97"/>
      <c r="IA150" s="97"/>
      <c r="IB150" s="97"/>
      <c r="IC150" s="97"/>
      <c r="ID150" s="97"/>
      <c r="IE150" s="97"/>
      <c r="IF150" s="97"/>
      <c r="IG150" s="97"/>
      <c r="IH150" s="97"/>
      <c r="II150" s="97"/>
      <c r="IJ150" s="97"/>
      <c r="IK150" s="97"/>
      <c r="IL150" s="97"/>
      <c r="IM150" s="97"/>
      <c r="IN150" s="97"/>
      <c r="IO150" s="97"/>
      <c r="IP150" s="97"/>
      <c r="IQ150" s="97"/>
      <c r="IR150" s="97"/>
      <c r="IS150" s="97"/>
      <c r="IT150" s="97"/>
      <c r="IU150" s="97"/>
      <c r="IV150" s="97"/>
      <c r="IW150" s="97"/>
    </row>
    <row r="151" spans="1:257" s="154" customFormat="1" ht="18" customHeight="1" x14ac:dyDescent="0.35">
      <c r="A151" s="162">
        <v>136</v>
      </c>
      <c r="B151" s="630"/>
      <c r="C151" s="98"/>
      <c r="D151" s="912" t="s">
        <v>873</v>
      </c>
      <c r="E151" s="105"/>
      <c r="F151" s="105"/>
      <c r="G151" s="631"/>
      <c r="H151" s="191"/>
      <c r="I151" s="524"/>
      <c r="J151" s="524"/>
      <c r="K151" s="524">
        <f>SUM(K149:K150)</f>
        <v>500</v>
      </c>
      <c r="L151" s="524"/>
      <c r="M151" s="524">
        <f>SUM(M149:M150)</f>
        <v>687512</v>
      </c>
      <c r="N151" s="524"/>
      <c r="O151" s="1252"/>
      <c r="P151" s="919">
        <f>SUM(I151:O151)</f>
        <v>688012</v>
      </c>
      <c r="Q151" s="632"/>
      <c r="R151" s="97"/>
      <c r="S151" s="97"/>
      <c r="T151" s="97"/>
      <c r="U151" s="97"/>
      <c r="V151" s="97"/>
      <c r="W151" s="97"/>
      <c r="X151" s="97"/>
      <c r="Y151" s="97"/>
      <c r="Z151" s="97"/>
      <c r="AA151" s="97"/>
      <c r="AB151" s="97"/>
      <c r="AC151" s="97"/>
      <c r="AD151" s="97"/>
      <c r="AE151" s="97"/>
      <c r="AF151" s="97"/>
      <c r="AG151" s="97"/>
      <c r="AH151" s="97"/>
      <c r="AI151" s="97"/>
      <c r="AJ151" s="97"/>
      <c r="AK151" s="97"/>
      <c r="AL151" s="97"/>
      <c r="AM151" s="97"/>
      <c r="AN151" s="97"/>
      <c r="AO151" s="97"/>
      <c r="AP151" s="97"/>
      <c r="AQ151" s="97"/>
      <c r="AR151" s="97"/>
      <c r="AS151" s="97"/>
      <c r="AT151" s="97"/>
      <c r="AU151" s="97"/>
      <c r="AV151" s="97"/>
      <c r="AW151" s="97"/>
      <c r="AX151" s="97"/>
      <c r="AY151" s="97"/>
      <c r="AZ151" s="97"/>
      <c r="BA151" s="97"/>
      <c r="BB151" s="97"/>
      <c r="BC151" s="97"/>
      <c r="BD151" s="97"/>
      <c r="BE151" s="97"/>
      <c r="BF151" s="97"/>
      <c r="BG151" s="97"/>
      <c r="BH151" s="97"/>
      <c r="BI151" s="97"/>
      <c r="BJ151" s="97"/>
      <c r="BK151" s="97"/>
      <c r="BL151" s="97"/>
      <c r="BM151" s="97"/>
      <c r="BN151" s="97"/>
      <c r="BO151" s="97"/>
      <c r="BP151" s="97"/>
      <c r="BQ151" s="97"/>
      <c r="BR151" s="97"/>
      <c r="BS151" s="97"/>
      <c r="BT151" s="97"/>
      <c r="BU151" s="97"/>
      <c r="BV151" s="97"/>
      <c r="BW151" s="97"/>
      <c r="BX151" s="97"/>
      <c r="BY151" s="97"/>
      <c r="BZ151" s="97"/>
      <c r="CA151" s="97"/>
      <c r="CB151" s="97"/>
      <c r="CC151" s="97"/>
      <c r="CD151" s="97"/>
      <c r="CE151" s="97"/>
      <c r="CF151" s="97"/>
      <c r="CG151" s="97"/>
      <c r="CH151" s="97"/>
      <c r="CI151" s="97"/>
      <c r="CJ151" s="97"/>
      <c r="CK151" s="97"/>
      <c r="CL151" s="97"/>
      <c r="CM151" s="97"/>
      <c r="CN151" s="97"/>
      <c r="CO151" s="97"/>
      <c r="CP151" s="97"/>
      <c r="CQ151" s="97"/>
      <c r="CR151" s="97"/>
      <c r="CS151" s="97"/>
      <c r="CT151" s="97"/>
      <c r="CU151" s="97"/>
      <c r="CV151" s="97"/>
      <c r="CW151" s="97"/>
      <c r="CX151" s="97"/>
      <c r="CY151" s="97"/>
      <c r="CZ151" s="97"/>
      <c r="DA151" s="97"/>
      <c r="DB151" s="97"/>
      <c r="DC151" s="97"/>
      <c r="DD151" s="97"/>
      <c r="DE151" s="97"/>
      <c r="DF151" s="97"/>
      <c r="DG151" s="97"/>
      <c r="DH151" s="97"/>
      <c r="DI151" s="97"/>
      <c r="DJ151" s="97"/>
      <c r="DK151" s="97"/>
      <c r="DL151" s="97"/>
      <c r="DM151" s="97"/>
      <c r="DN151" s="97"/>
      <c r="DO151" s="97"/>
      <c r="DP151" s="97"/>
      <c r="DQ151" s="97"/>
      <c r="DR151" s="97"/>
      <c r="DS151" s="97"/>
      <c r="DT151" s="97"/>
      <c r="DU151" s="97"/>
      <c r="DV151" s="97"/>
      <c r="DW151" s="97"/>
      <c r="DX151" s="97"/>
      <c r="DY151" s="97"/>
      <c r="DZ151" s="97"/>
      <c r="EA151" s="97"/>
      <c r="EB151" s="97"/>
      <c r="EC151" s="97"/>
      <c r="ED151" s="97"/>
      <c r="EE151" s="97"/>
      <c r="EF151" s="97"/>
      <c r="EG151" s="97"/>
      <c r="EH151" s="97"/>
      <c r="EI151" s="97"/>
      <c r="EJ151" s="97"/>
      <c r="EK151" s="97"/>
      <c r="EL151" s="97"/>
      <c r="EM151" s="97"/>
      <c r="EN151" s="97"/>
      <c r="EO151" s="97"/>
      <c r="EP151" s="97"/>
      <c r="EQ151" s="97"/>
      <c r="ER151" s="97"/>
      <c r="ES151" s="97"/>
      <c r="ET151" s="97"/>
      <c r="EU151" s="97"/>
      <c r="EV151" s="97"/>
      <c r="EW151" s="97"/>
      <c r="EX151" s="97"/>
      <c r="EY151" s="97"/>
      <c r="EZ151" s="97"/>
      <c r="FA151" s="97"/>
      <c r="FB151" s="97"/>
      <c r="FC151" s="97"/>
      <c r="FD151" s="97"/>
      <c r="FE151" s="97"/>
      <c r="FF151" s="97"/>
      <c r="FG151" s="97"/>
      <c r="FH151" s="97"/>
      <c r="FI151" s="97"/>
      <c r="FJ151" s="97"/>
      <c r="FK151" s="97"/>
      <c r="FL151" s="97"/>
      <c r="FM151" s="97"/>
      <c r="FN151" s="97"/>
      <c r="FO151" s="97"/>
      <c r="FP151" s="97"/>
      <c r="FQ151" s="97"/>
      <c r="FR151" s="97"/>
      <c r="FS151" s="97"/>
      <c r="FT151" s="97"/>
      <c r="FU151" s="97"/>
      <c r="FV151" s="97"/>
      <c r="FW151" s="97"/>
      <c r="FX151" s="97"/>
      <c r="FY151" s="97"/>
      <c r="FZ151" s="97"/>
      <c r="GA151" s="97"/>
      <c r="GB151" s="97"/>
      <c r="GC151" s="97"/>
      <c r="GD151" s="97"/>
      <c r="GE151" s="97"/>
      <c r="GF151" s="97"/>
      <c r="GG151" s="97"/>
      <c r="GH151" s="97"/>
      <c r="GI151" s="97"/>
      <c r="GJ151" s="97"/>
      <c r="GK151" s="97"/>
      <c r="GL151" s="97"/>
      <c r="GM151" s="97"/>
      <c r="GN151" s="97"/>
      <c r="GO151" s="97"/>
      <c r="GP151" s="97"/>
      <c r="GQ151" s="97"/>
      <c r="GR151" s="97"/>
      <c r="GS151" s="97"/>
      <c r="GT151" s="97"/>
      <c r="GU151" s="97"/>
      <c r="GV151" s="97"/>
      <c r="GW151" s="97"/>
      <c r="GX151" s="97"/>
      <c r="GY151" s="97"/>
      <c r="GZ151" s="97"/>
      <c r="HA151" s="97"/>
      <c r="HB151" s="97"/>
      <c r="HC151" s="97"/>
      <c r="HD151" s="97"/>
      <c r="HE151" s="97"/>
      <c r="HF151" s="97"/>
      <c r="HG151" s="97"/>
      <c r="HH151" s="97"/>
      <c r="HI151" s="97"/>
      <c r="HJ151" s="97"/>
      <c r="HK151" s="97"/>
      <c r="HL151" s="97"/>
      <c r="HM151" s="97"/>
      <c r="HN151" s="97"/>
      <c r="HO151" s="97"/>
      <c r="HP151" s="97"/>
      <c r="HQ151" s="97"/>
      <c r="HR151" s="97"/>
      <c r="HS151" s="97"/>
      <c r="HT151" s="97"/>
      <c r="HU151" s="97"/>
      <c r="HV151" s="97"/>
      <c r="HW151" s="97"/>
      <c r="HX151" s="97"/>
      <c r="HY151" s="97"/>
      <c r="HZ151" s="97"/>
      <c r="IA151" s="97"/>
      <c r="IB151" s="97"/>
      <c r="IC151" s="97"/>
      <c r="ID151" s="97"/>
      <c r="IE151" s="97"/>
      <c r="IF151" s="97"/>
      <c r="IG151" s="97"/>
      <c r="IH151" s="97"/>
      <c r="II151" s="97"/>
      <c r="IJ151" s="97"/>
      <c r="IK151" s="97"/>
      <c r="IL151" s="97"/>
      <c r="IM151" s="97"/>
      <c r="IN151" s="97"/>
      <c r="IO151" s="97"/>
      <c r="IP151" s="97"/>
      <c r="IQ151" s="97"/>
      <c r="IR151" s="97"/>
      <c r="IS151" s="97"/>
      <c r="IT151" s="97"/>
      <c r="IU151" s="97"/>
      <c r="IV151" s="97"/>
      <c r="IW151" s="97"/>
    </row>
    <row r="152" spans="1:257" s="154" customFormat="1" ht="36.75" customHeight="1" x14ac:dyDescent="0.35">
      <c r="A152" s="162">
        <v>137</v>
      </c>
      <c r="B152" s="630"/>
      <c r="C152" s="98">
        <v>46</v>
      </c>
      <c r="D152" s="627" t="s">
        <v>792</v>
      </c>
      <c r="E152" s="105">
        <f>F152+G152+P155+Q154</f>
        <v>1496320</v>
      </c>
      <c r="F152" s="105"/>
      <c r="G152" s="631"/>
      <c r="H152" s="191" t="s">
        <v>23</v>
      </c>
      <c r="I152" s="524"/>
      <c r="J152" s="524"/>
      <c r="K152" s="524"/>
      <c r="L152" s="524"/>
      <c r="M152" s="524"/>
      <c r="N152" s="524"/>
      <c r="O152" s="1252"/>
      <c r="P152" s="919"/>
      <c r="Q152" s="632"/>
      <c r="R152" s="97"/>
      <c r="S152" s="97"/>
      <c r="T152" s="97"/>
      <c r="U152" s="97"/>
      <c r="V152" s="97"/>
      <c r="W152" s="97"/>
      <c r="X152" s="97"/>
      <c r="Y152" s="97"/>
      <c r="Z152" s="97"/>
      <c r="AA152" s="97"/>
      <c r="AB152" s="97"/>
      <c r="AC152" s="97"/>
      <c r="AD152" s="97"/>
      <c r="AE152" s="97"/>
      <c r="AF152" s="97"/>
      <c r="AG152" s="97"/>
      <c r="AH152" s="97"/>
      <c r="AI152" s="97"/>
      <c r="AJ152" s="97"/>
      <c r="AK152" s="97"/>
      <c r="AL152" s="97"/>
      <c r="AM152" s="97"/>
      <c r="AN152" s="97"/>
      <c r="AO152" s="97"/>
      <c r="AP152" s="97"/>
      <c r="AQ152" s="97"/>
      <c r="AR152" s="97"/>
      <c r="AS152" s="97"/>
      <c r="AT152" s="97"/>
      <c r="AU152" s="97"/>
      <c r="AV152" s="97"/>
      <c r="AW152" s="97"/>
      <c r="AX152" s="97"/>
      <c r="AY152" s="97"/>
      <c r="AZ152" s="97"/>
      <c r="BA152" s="97"/>
      <c r="BB152" s="97"/>
      <c r="BC152" s="97"/>
      <c r="BD152" s="97"/>
      <c r="BE152" s="97"/>
      <c r="BF152" s="97"/>
      <c r="BG152" s="97"/>
      <c r="BH152" s="97"/>
      <c r="BI152" s="97"/>
      <c r="BJ152" s="97"/>
      <c r="BK152" s="97"/>
      <c r="BL152" s="97"/>
      <c r="BM152" s="97"/>
      <c r="BN152" s="97"/>
      <c r="BO152" s="97"/>
      <c r="BP152" s="97"/>
      <c r="BQ152" s="97"/>
      <c r="BR152" s="97"/>
      <c r="BS152" s="97"/>
      <c r="BT152" s="97"/>
      <c r="BU152" s="97"/>
      <c r="BV152" s="97"/>
      <c r="BW152" s="97"/>
      <c r="BX152" s="97"/>
      <c r="BY152" s="97"/>
      <c r="BZ152" s="97"/>
      <c r="CA152" s="97"/>
      <c r="CB152" s="97"/>
      <c r="CC152" s="97"/>
      <c r="CD152" s="97"/>
      <c r="CE152" s="97"/>
      <c r="CF152" s="97"/>
      <c r="CG152" s="97"/>
      <c r="CH152" s="97"/>
      <c r="CI152" s="97"/>
      <c r="CJ152" s="97"/>
      <c r="CK152" s="97"/>
      <c r="CL152" s="97"/>
      <c r="CM152" s="97"/>
      <c r="CN152" s="97"/>
      <c r="CO152" s="97"/>
      <c r="CP152" s="97"/>
      <c r="CQ152" s="97"/>
      <c r="CR152" s="97"/>
      <c r="CS152" s="97"/>
      <c r="CT152" s="97"/>
      <c r="CU152" s="97"/>
      <c r="CV152" s="97"/>
      <c r="CW152" s="97"/>
      <c r="CX152" s="97"/>
      <c r="CY152" s="97"/>
      <c r="CZ152" s="97"/>
      <c r="DA152" s="97"/>
      <c r="DB152" s="97"/>
      <c r="DC152" s="97"/>
      <c r="DD152" s="97"/>
      <c r="DE152" s="97"/>
      <c r="DF152" s="97"/>
      <c r="DG152" s="97"/>
      <c r="DH152" s="97"/>
      <c r="DI152" s="97"/>
      <c r="DJ152" s="97"/>
      <c r="DK152" s="97"/>
      <c r="DL152" s="97"/>
      <c r="DM152" s="97"/>
      <c r="DN152" s="97"/>
      <c r="DO152" s="97"/>
      <c r="DP152" s="97"/>
      <c r="DQ152" s="97"/>
      <c r="DR152" s="97"/>
      <c r="DS152" s="97"/>
      <c r="DT152" s="97"/>
      <c r="DU152" s="97"/>
      <c r="DV152" s="97"/>
      <c r="DW152" s="97"/>
      <c r="DX152" s="97"/>
      <c r="DY152" s="97"/>
      <c r="DZ152" s="97"/>
      <c r="EA152" s="97"/>
      <c r="EB152" s="97"/>
      <c r="EC152" s="97"/>
      <c r="ED152" s="97"/>
      <c r="EE152" s="97"/>
      <c r="EF152" s="97"/>
      <c r="EG152" s="97"/>
      <c r="EH152" s="97"/>
      <c r="EI152" s="97"/>
      <c r="EJ152" s="97"/>
      <c r="EK152" s="97"/>
      <c r="EL152" s="97"/>
      <c r="EM152" s="97"/>
      <c r="EN152" s="97"/>
      <c r="EO152" s="97"/>
      <c r="EP152" s="97"/>
      <c r="EQ152" s="97"/>
      <c r="ER152" s="97"/>
      <c r="ES152" s="97"/>
      <c r="ET152" s="97"/>
      <c r="EU152" s="97"/>
      <c r="EV152" s="97"/>
      <c r="EW152" s="97"/>
      <c r="EX152" s="97"/>
      <c r="EY152" s="97"/>
      <c r="EZ152" s="97"/>
      <c r="FA152" s="97"/>
      <c r="FB152" s="97"/>
      <c r="FC152" s="97"/>
      <c r="FD152" s="97"/>
      <c r="FE152" s="97"/>
      <c r="FF152" s="97"/>
      <c r="FG152" s="97"/>
      <c r="FH152" s="97"/>
      <c r="FI152" s="97"/>
      <c r="FJ152" s="97"/>
      <c r="FK152" s="97"/>
      <c r="FL152" s="97"/>
      <c r="FM152" s="97"/>
      <c r="FN152" s="97"/>
      <c r="FO152" s="97"/>
      <c r="FP152" s="97"/>
      <c r="FQ152" s="97"/>
      <c r="FR152" s="97"/>
      <c r="FS152" s="97"/>
      <c r="FT152" s="97"/>
      <c r="FU152" s="97"/>
      <c r="FV152" s="97"/>
      <c r="FW152" s="97"/>
      <c r="FX152" s="97"/>
      <c r="FY152" s="97"/>
      <c r="FZ152" s="97"/>
      <c r="GA152" s="97"/>
      <c r="GB152" s="97"/>
      <c r="GC152" s="97"/>
      <c r="GD152" s="97"/>
      <c r="GE152" s="97"/>
      <c r="GF152" s="97"/>
      <c r="GG152" s="97"/>
      <c r="GH152" s="97"/>
      <c r="GI152" s="97"/>
      <c r="GJ152" s="97"/>
      <c r="GK152" s="97"/>
      <c r="GL152" s="97"/>
      <c r="GM152" s="97"/>
      <c r="GN152" s="97"/>
      <c r="GO152" s="97"/>
      <c r="GP152" s="97"/>
      <c r="GQ152" s="97"/>
      <c r="GR152" s="97"/>
      <c r="GS152" s="97"/>
      <c r="GT152" s="97"/>
      <c r="GU152" s="97"/>
      <c r="GV152" s="97"/>
      <c r="GW152" s="97"/>
      <c r="GX152" s="97"/>
      <c r="GY152" s="97"/>
      <c r="GZ152" s="97"/>
      <c r="HA152" s="97"/>
      <c r="HB152" s="97"/>
      <c r="HC152" s="97"/>
      <c r="HD152" s="97"/>
      <c r="HE152" s="97"/>
      <c r="HF152" s="97"/>
      <c r="HG152" s="97"/>
      <c r="HH152" s="97"/>
      <c r="HI152" s="97"/>
      <c r="HJ152" s="97"/>
      <c r="HK152" s="97"/>
      <c r="HL152" s="97"/>
      <c r="HM152" s="97"/>
      <c r="HN152" s="97"/>
      <c r="HO152" s="97"/>
      <c r="HP152" s="97"/>
      <c r="HQ152" s="97"/>
      <c r="HR152" s="97"/>
      <c r="HS152" s="97"/>
      <c r="HT152" s="97"/>
      <c r="HU152" s="97"/>
      <c r="HV152" s="97"/>
      <c r="HW152" s="97"/>
      <c r="HX152" s="97"/>
      <c r="HY152" s="97"/>
      <c r="HZ152" s="97"/>
      <c r="IA152" s="97"/>
      <c r="IB152" s="97"/>
      <c r="IC152" s="97"/>
      <c r="ID152" s="97"/>
      <c r="IE152" s="97"/>
      <c r="IF152" s="97"/>
      <c r="IG152" s="97"/>
      <c r="IH152" s="97"/>
      <c r="II152" s="97"/>
      <c r="IJ152" s="97"/>
      <c r="IK152" s="97"/>
      <c r="IL152" s="97"/>
      <c r="IM152" s="97"/>
      <c r="IN152" s="97"/>
      <c r="IO152" s="97"/>
      <c r="IP152" s="97"/>
      <c r="IQ152" s="97"/>
      <c r="IR152" s="97"/>
      <c r="IS152" s="97"/>
      <c r="IT152" s="97"/>
      <c r="IU152" s="97"/>
      <c r="IV152" s="97"/>
      <c r="IW152" s="97"/>
    </row>
    <row r="153" spans="1:257" s="154" customFormat="1" ht="18" customHeight="1" x14ac:dyDescent="0.35">
      <c r="A153" s="162">
        <v>138</v>
      </c>
      <c r="B153" s="630"/>
      <c r="C153" s="98"/>
      <c r="D153" s="910" t="s">
        <v>839</v>
      </c>
      <c r="E153" s="105"/>
      <c r="F153" s="105"/>
      <c r="G153" s="631"/>
      <c r="H153" s="191"/>
      <c r="I153" s="524"/>
      <c r="J153" s="524"/>
      <c r="K153" s="524">
        <v>943</v>
      </c>
      <c r="L153" s="524"/>
      <c r="M153" s="524">
        <v>1415081</v>
      </c>
      <c r="N153" s="927"/>
      <c r="O153" s="538"/>
      <c r="P153" s="919">
        <f>SUM(I153:N153)</f>
        <v>1416024</v>
      </c>
      <c r="Q153" s="632"/>
      <c r="R153" s="97"/>
      <c r="S153" s="97"/>
      <c r="T153" s="97"/>
      <c r="U153" s="97"/>
      <c r="V153" s="97"/>
      <c r="W153" s="97"/>
      <c r="X153" s="97"/>
      <c r="Y153" s="97"/>
      <c r="Z153" s="97"/>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7"/>
      <c r="AX153" s="97"/>
      <c r="AY153" s="97"/>
      <c r="AZ153" s="97"/>
      <c r="BA153" s="97"/>
      <c r="BB153" s="97"/>
      <c r="BC153" s="97"/>
      <c r="BD153" s="97"/>
      <c r="BE153" s="97"/>
      <c r="BF153" s="97"/>
      <c r="BG153" s="97"/>
      <c r="BH153" s="97"/>
      <c r="BI153" s="97"/>
      <c r="BJ153" s="97"/>
      <c r="BK153" s="97"/>
      <c r="BL153" s="97"/>
      <c r="BM153" s="97"/>
      <c r="BN153" s="97"/>
      <c r="BO153" s="97"/>
      <c r="BP153" s="97"/>
      <c r="BQ153" s="97"/>
      <c r="BR153" s="97"/>
      <c r="BS153" s="97"/>
      <c r="BT153" s="97"/>
      <c r="BU153" s="97"/>
      <c r="BV153" s="97"/>
      <c r="BW153" s="97"/>
      <c r="BX153" s="97"/>
      <c r="BY153" s="97"/>
      <c r="BZ153" s="97"/>
      <c r="CA153" s="97"/>
      <c r="CB153" s="97"/>
      <c r="CC153" s="97"/>
      <c r="CD153" s="97"/>
      <c r="CE153" s="97"/>
      <c r="CF153" s="97"/>
      <c r="CG153" s="97"/>
      <c r="CH153" s="97"/>
      <c r="CI153" s="97"/>
      <c r="CJ153" s="97"/>
      <c r="CK153" s="97"/>
      <c r="CL153" s="97"/>
      <c r="CM153" s="97"/>
      <c r="CN153" s="97"/>
      <c r="CO153" s="97"/>
      <c r="CP153" s="97"/>
      <c r="CQ153" s="97"/>
      <c r="CR153" s="97"/>
      <c r="CS153" s="97"/>
      <c r="CT153" s="97"/>
      <c r="CU153" s="97"/>
      <c r="CV153" s="97"/>
      <c r="CW153" s="97"/>
      <c r="CX153" s="97"/>
      <c r="CY153" s="97"/>
      <c r="CZ153" s="97"/>
      <c r="DA153" s="97"/>
      <c r="DB153" s="97"/>
      <c r="DC153" s="97"/>
      <c r="DD153" s="97"/>
      <c r="DE153" s="97"/>
      <c r="DF153" s="97"/>
      <c r="DG153" s="97"/>
      <c r="DH153" s="97"/>
      <c r="DI153" s="97"/>
      <c r="DJ153" s="97"/>
      <c r="DK153" s="97"/>
      <c r="DL153" s="97"/>
      <c r="DM153" s="97"/>
      <c r="DN153" s="97"/>
      <c r="DO153" s="97"/>
      <c r="DP153" s="97"/>
      <c r="DQ153" s="97"/>
      <c r="DR153" s="97"/>
      <c r="DS153" s="97"/>
      <c r="DT153" s="97"/>
      <c r="DU153" s="97"/>
      <c r="DV153" s="97"/>
      <c r="DW153" s="97"/>
      <c r="DX153" s="97"/>
      <c r="DY153" s="97"/>
      <c r="DZ153" s="97"/>
      <c r="EA153" s="97"/>
      <c r="EB153" s="97"/>
      <c r="EC153" s="97"/>
      <c r="ED153" s="97"/>
      <c r="EE153" s="97"/>
      <c r="EF153" s="97"/>
      <c r="EG153" s="97"/>
      <c r="EH153" s="97"/>
      <c r="EI153" s="97"/>
      <c r="EJ153" s="97"/>
      <c r="EK153" s="97"/>
      <c r="EL153" s="97"/>
      <c r="EM153" s="97"/>
      <c r="EN153" s="97"/>
      <c r="EO153" s="97"/>
      <c r="EP153" s="97"/>
      <c r="EQ153" s="97"/>
      <c r="ER153" s="97"/>
      <c r="ES153" s="97"/>
      <c r="ET153" s="97"/>
      <c r="EU153" s="97"/>
      <c r="EV153" s="97"/>
      <c r="EW153" s="97"/>
      <c r="EX153" s="97"/>
      <c r="EY153" s="97"/>
      <c r="EZ153" s="97"/>
      <c r="FA153" s="97"/>
      <c r="FB153" s="97"/>
      <c r="FC153" s="97"/>
      <c r="FD153" s="97"/>
      <c r="FE153" s="97"/>
      <c r="FF153" s="97"/>
      <c r="FG153" s="97"/>
      <c r="FH153" s="97"/>
      <c r="FI153" s="97"/>
      <c r="FJ153" s="97"/>
      <c r="FK153" s="97"/>
      <c r="FL153" s="97"/>
      <c r="FM153" s="97"/>
      <c r="FN153" s="97"/>
      <c r="FO153" s="97"/>
      <c r="FP153" s="97"/>
      <c r="FQ153" s="97"/>
      <c r="FR153" s="97"/>
      <c r="FS153" s="97"/>
      <c r="FT153" s="97"/>
      <c r="FU153" s="97"/>
      <c r="FV153" s="97"/>
      <c r="FW153" s="97"/>
      <c r="FX153" s="97"/>
      <c r="FY153" s="97"/>
      <c r="FZ153" s="97"/>
      <c r="GA153" s="97"/>
      <c r="GB153" s="97"/>
      <c r="GC153" s="97"/>
      <c r="GD153" s="97"/>
      <c r="GE153" s="97"/>
      <c r="GF153" s="97"/>
      <c r="GG153" s="97"/>
      <c r="GH153" s="97"/>
      <c r="GI153" s="97"/>
      <c r="GJ153" s="97"/>
      <c r="GK153" s="97"/>
      <c r="GL153" s="97"/>
      <c r="GM153" s="97"/>
      <c r="GN153" s="97"/>
      <c r="GO153" s="97"/>
      <c r="GP153" s="97"/>
      <c r="GQ153" s="97"/>
      <c r="GR153" s="97"/>
      <c r="GS153" s="97"/>
      <c r="GT153" s="97"/>
      <c r="GU153" s="97"/>
      <c r="GV153" s="97"/>
      <c r="GW153" s="97"/>
      <c r="GX153" s="97"/>
      <c r="GY153" s="97"/>
      <c r="GZ153" s="97"/>
      <c r="HA153" s="97"/>
      <c r="HB153" s="97"/>
      <c r="HC153" s="97"/>
      <c r="HD153" s="97"/>
      <c r="HE153" s="97"/>
      <c r="HF153" s="97"/>
      <c r="HG153" s="97"/>
      <c r="HH153" s="97"/>
      <c r="HI153" s="97"/>
      <c r="HJ153" s="97"/>
      <c r="HK153" s="97"/>
      <c r="HL153" s="97"/>
      <c r="HM153" s="97"/>
      <c r="HN153" s="97"/>
      <c r="HO153" s="97"/>
      <c r="HP153" s="97"/>
      <c r="HQ153" s="97"/>
      <c r="HR153" s="97"/>
      <c r="HS153" s="97"/>
      <c r="HT153" s="97"/>
      <c r="HU153" s="97"/>
      <c r="HV153" s="97"/>
      <c r="HW153" s="97"/>
      <c r="HX153" s="97"/>
      <c r="HY153" s="97"/>
      <c r="HZ153" s="97"/>
      <c r="IA153" s="97"/>
      <c r="IB153" s="97"/>
      <c r="IC153" s="97"/>
      <c r="ID153" s="97"/>
      <c r="IE153" s="97"/>
      <c r="IF153" s="97"/>
      <c r="IG153" s="97"/>
      <c r="IH153" s="97"/>
      <c r="II153" s="97"/>
      <c r="IJ153" s="97"/>
      <c r="IK153" s="97"/>
      <c r="IL153" s="97"/>
      <c r="IM153" s="97"/>
      <c r="IN153" s="97"/>
      <c r="IO153" s="97"/>
      <c r="IP153" s="97"/>
      <c r="IQ153" s="97"/>
      <c r="IR153" s="97"/>
      <c r="IS153" s="97"/>
      <c r="IT153" s="97"/>
      <c r="IU153" s="97"/>
      <c r="IV153" s="97"/>
      <c r="IW153" s="97"/>
    </row>
    <row r="154" spans="1:257" s="154" customFormat="1" ht="18" customHeight="1" x14ac:dyDescent="0.35">
      <c r="A154" s="162">
        <v>139</v>
      </c>
      <c r="B154" s="630"/>
      <c r="C154" s="98"/>
      <c r="D154" s="909" t="s">
        <v>617</v>
      </c>
      <c r="E154" s="105"/>
      <c r="F154" s="105"/>
      <c r="G154" s="631"/>
      <c r="H154" s="191"/>
      <c r="I154" s="524"/>
      <c r="J154" s="524"/>
      <c r="K154" s="925"/>
      <c r="L154" s="925"/>
      <c r="M154" s="925"/>
      <c r="N154" s="524"/>
      <c r="O154" s="1252"/>
      <c r="P154" s="920">
        <f>SUM(I154:O154)</f>
        <v>0</v>
      </c>
      <c r="Q154" s="632">
        <v>80296</v>
      </c>
      <c r="R154" s="97"/>
      <c r="S154" s="97"/>
      <c r="T154" s="97"/>
      <c r="U154" s="97"/>
      <c r="V154" s="97"/>
      <c r="W154" s="97"/>
      <c r="X154" s="97"/>
      <c r="Y154" s="97"/>
      <c r="Z154" s="97"/>
      <c r="AA154" s="97"/>
      <c r="AB154" s="97"/>
      <c r="AC154" s="97"/>
      <c r="AD154" s="97"/>
      <c r="AE154" s="97"/>
      <c r="AF154" s="97"/>
      <c r="AG154" s="97"/>
      <c r="AH154" s="97"/>
      <c r="AI154" s="97"/>
      <c r="AJ154" s="97"/>
      <c r="AK154" s="97"/>
      <c r="AL154" s="97"/>
      <c r="AM154" s="97"/>
      <c r="AN154" s="97"/>
      <c r="AO154" s="97"/>
      <c r="AP154" s="97"/>
      <c r="AQ154" s="97"/>
      <c r="AR154" s="97"/>
      <c r="AS154" s="97"/>
      <c r="AT154" s="97"/>
      <c r="AU154" s="97"/>
      <c r="AV154" s="97"/>
      <c r="AW154" s="97"/>
      <c r="AX154" s="97"/>
      <c r="AY154" s="97"/>
      <c r="AZ154" s="97"/>
      <c r="BA154" s="97"/>
      <c r="BB154" s="97"/>
      <c r="BC154" s="97"/>
      <c r="BD154" s="97"/>
      <c r="BE154" s="97"/>
      <c r="BF154" s="97"/>
      <c r="BG154" s="97"/>
      <c r="BH154" s="97"/>
      <c r="BI154" s="97"/>
      <c r="BJ154" s="97"/>
      <c r="BK154" s="97"/>
      <c r="BL154" s="97"/>
      <c r="BM154" s="97"/>
      <c r="BN154" s="97"/>
      <c r="BO154" s="97"/>
      <c r="BP154" s="97"/>
      <c r="BQ154" s="97"/>
      <c r="BR154" s="97"/>
      <c r="BS154" s="97"/>
      <c r="BT154" s="97"/>
      <c r="BU154" s="97"/>
      <c r="BV154" s="97"/>
      <c r="BW154" s="97"/>
      <c r="BX154" s="97"/>
      <c r="BY154" s="97"/>
      <c r="BZ154" s="97"/>
      <c r="CA154" s="97"/>
      <c r="CB154" s="97"/>
      <c r="CC154" s="97"/>
      <c r="CD154" s="97"/>
      <c r="CE154" s="97"/>
      <c r="CF154" s="97"/>
      <c r="CG154" s="97"/>
      <c r="CH154" s="97"/>
      <c r="CI154" s="97"/>
      <c r="CJ154" s="97"/>
      <c r="CK154" s="97"/>
      <c r="CL154" s="97"/>
      <c r="CM154" s="97"/>
      <c r="CN154" s="97"/>
      <c r="CO154" s="97"/>
      <c r="CP154" s="97"/>
      <c r="CQ154" s="97"/>
      <c r="CR154" s="97"/>
      <c r="CS154" s="97"/>
      <c r="CT154" s="97"/>
      <c r="CU154" s="97"/>
      <c r="CV154" s="97"/>
      <c r="CW154" s="97"/>
      <c r="CX154" s="97"/>
      <c r="CY154" s="97"/>
      <c r="CZ154" s="97"/>
      <c r="DA154" s="97"/>
      <c r="DB154" s="97"/>
      <c r="DC154" s="97"/>
      <c r="DD154" s="97"/>
      <c r="DE154" s="97"/>
      <c r="DF154" s="97"/>
      <c r="DG154" s="97"/>
      <c r="DH154" s="97"/>
      <c r="DI154" s="97"/>
      <c r="DJ154" s="97"/>
      <c r="DK154" s="97"/>
      <c r="DL154" s="97"/>
      <c r="DM154" s="97"/>
      <c r="DN154" s="97"/>
      <c r="DO154" s="97"/>
      <c r="DP154" s="97"/>
      <c r="DQ154" s="97"/>
      <c r="DR154" s="97"/>
      <c r="DS154" s="97"/>
      <c r="DT154" s="97"/>
      <c r="DU154" s="97"/>
      <c r="DV154" s="97"/>
      <c r="DW154" s="97"/>
      <c r="DX154" s="97"/>
      <c r="DY154" s="97"/>
      <c r="DZ154" s="97"/>
      <c r="EA154" s="97"/>
      <c r="EB154" s="97"/>
      <c r="EC154" s="97"/>
      <c r="ED154" s="97"/>
      <c r="EE154" s="97"/>
      <c r="EF154" s="97"/>
      <c r="EG154" s="97"/>
      <c r="EH154" s="97"/>
      <c r="EI154" s="97"/>
      <c r="EJ154" s="97"/>
      <c r="EK154" s="97"/>
      <c r="EL154" s="97"/>
      <c r="EM154" s="97"/>
      <c r="EN154" s="97"/>
      <c r="EO154" s="97"/>
      <c r="EP154" s="97"/>
      <c r="EQ154" s="97"/>
      <c r="ER154" s="97"/>
      <c r="ES154" s="97"/>
      <c r="ET154" s="97"/>
      <c r="EU154" s="97"/>
      <c r="EV154" s="97"/>
      <c r="EW154" s="97"/>
      <c r="EX154" s="97"/>
      <c r="EY154" s="97"/>
      <c r="EZ154" s="97"/>
      <c r="FA154" s="97"/>
      <c r="FB154" s="97"/>
      <c r="FC154" s="97"/>
      <c r="FD154" s="97"/>
      <c r="FE154" s="97"/>
      <c r="FF154" s="97"/>
      <c r="FG154" s="97"/>
      <c r="FH154" s="97"/>
      <c r="FI154" s="97"/>
      <c r="FJ154" s="97"/>
      <c r="FK154" s="97"/>
      <c r="FL154" s="97"/>
      <c r="FM154" s="97"/>
      <c r="FN154" s="97"/>
      <c r="FO154" s="97"/>
      <c r="FP154" s="97"/>
      <c r="FQ154" s="97"/>
      <c r="FR154" s="97"/>
      <c r="FS154" s="97"/>
      <c r="FT154" s="97"/>
      <c r="FU154" s="97"/>
      <c r="FV154" s="97"/>
      <c r="FW154" s="97"/>
      <c r="FX154" s="97"/>
      <c r="FY154" s="97"/>
      <c r="FZ154" s="97"/>
      <c r="GA154" s="97"/>
      <c r="GB154" s="97"/>
      <c r="GC154" s="97"/>
      <c r="GD154" s="97"/>
      <c r="GE154" s="97"/>
      <c r="GF154" s="97"/>
      <c r="GG154" s="97"/>
      <c r="GH154" s="97"/>
      <c r="GI154" s="97"/>
      <c r="GJ154" s="97"/>
      <c r="GK154" s="97"/>
      <c r="GL154" s="97"/>
      <c r="GM154" s="97"/>
      <c r="GN154" s="97"/>
      <c r="GO154" s="97"/>
      <c r="GP154" s="97"/>
      <c r="GQ154" s="97"/>
      <c r="GR154" s="97"/>
      <c r="GS154" s="97"/>
      <c r="GT154" s="97"/>
      <c r="GU154" s="97"/>
      <c r="GV154" s="97"/>
      <c r="GW154" s="97"/>
      <c r="GX154" s="97"/>
      <c r="GY154" s="97"/>
      <c r="GZ154" s="97"/>
      <c r="HA154" s="97"/>
      <c r="HB154" s="97"/>
      <c r="HC154" s="97"/>
      <c r="HD154" s="97"/>
      <c r="HE154" s="97"/>
      <c r="HF154" s="97"/>
      <c r="HG154" s="97"/>
      <c r="HH154" s="97"/>
      <c r="HI154" s="97"/>
      <c r="HJ154" s="97"/>
      <c r="HK154" s="97"/>
      <c r="HL154" s="97"/>
      <c r="HM154" s="97"/>
      <c r="HN154" s="97"/>
      <c r="HO154" s="97"/>
      <c r="HP154" s="97"/>
      <c r="HQ154" s="97"/>
      <c r="HR154" s="97"/>
      <c r="HS154" s="97"/>
      <c r="HT154" s="97"/>
      <c r="HU154" s="97"/>
      <c r="HV154" s="97"/>
      <c r="HW154" s="97"/>
      <c r="HX154" s="97"/>
      <c r="HY154" s="97"/>
      <c r="HZ154" s="97"/>
      <c r="IA154" s="97"/>
      <c r="IB154" s="97"/>
      <c r="IC154" s="97"/>
      <c r="ID154" s="97"/>
      <c r="IE154" s="97"/>
      <c r="IF154" s="97"/>
      <c r="IG154" s="97"/>
      <c r="IH154" s="97"/>
      <c r="II154" s="97"/>
      <c r="IJ154" s="97"/>
      <c r="IK154" s="97"/>
      <c r="IL154" s="97"/>
      <c r="IM154" s="97"/>
      <c r="IN154" s="97"/>
      <c r="IO154" s="97"/>
      <c r="IP154" s="97"/>
      <c r="IQ154" s="97"/>
      <c r="IR154" s="97"/>
      <c r="IS154" s="97"/>
      <c r="IT154" s="97"/>
      <c r="IU154" s="97"/>
      <c r="IV154" s="97"/>
      <c r="IW154" s="97"/>
    </row>
    <row r="155" spans="1:257" s="154" customFormat="1" ht="18" customHeight="1" x14ac:dyDescent="0.35">
      <c r="A155" s="162">
        <v>140</v>
      </c>
      <c r="B155" s="630"/>
      <c r="C155" s="98"/>
      <c r="D155" s="912" t="s">
        <v>873</v>
      </c>
      <c r="E155" s="105"/>
      <c r="F155" s="105"/>
      <c r="G155" s="631"/>
      <c r="H155" s="191"/>
      <c r="I155" s="524"/>
      <c r="J155" s="524"/>
      <c r="K155" s="524">
        <f>SUM(K153:K154)</f>
        <v>943</v>
      </c>
      <c r="L155" s="524"/>
      <c r="M155" s="524">
        <f>SUM(M153:M154)</f>
        <v>1415081</v>
      </c>
      <c r="N155" s="524"/>
      <c r="O155" s="1252"/>
      <c r="P155" s="919">
        <f>SUM(I155:O155)</f>
        <v>1416024</v>
      </c>
      <c r="Q155" s="632"/>
      <c r="R155" s="97"/>
      <c r="S155" s="97"/>
      <c r="T155" s="97"/>
      <c r="U155" s="97"/>
      <c r="V155" s="97"/>
      <c r="W155" s="97"/>
      <c r="X155" s="97"/>
      <c r="Y155" s="97"/>
      <c r="Z155" s="97"/>
      <c r="AA155" s="97"/>
      <c r="AB155" s="97"/>
      <c r="AC155" s="97"/>
      <c r="AD155" s="97"/>
      <c r="AE155" s="97"/>
      <c r="AF155" s="97"/>
      <c r="AG155" s="97"/>
      <c r="AH155" s="97"/>
      <c r="AI155" s="97"/>
      <c r="AJ155" s="97"/>
      <c r="AK155" s="97"/>
      <c r="AL155" s="97"/>
      <c r="AM155" s="97"/>
      <c r="AN155" s="97"/>
      <c r="AO155" s="97"/>
      <c r="AP155" s="97"/>
      <c r="AQ155" s="97"/>
      <c r="AR155" s="97"/>
      <c r="AS155" s="97"/>
      <c r="AT155" s="97"/>
      <c r="AU155" s="97"/>
      <c r="AV155" s="97"/>
      <c r="AW155" s="97"/>
      <c r="AX155" s="97"/>
      <c r="AY155" s="97"/>
      <c r="AZ155" s="97"/>
      <c r="BA155" s="97"/>
      <c r="BB155" s="97"/>
      <c r="BC155" s="97"/>
      <c r="BD155" s="97"/>
      <c r="BE155" s="97"/>
      <c r="BF155" s="97"/>
      <c r="BG155" s="97"/>
      <c r="BH155" s="97"/>
      <c r="BI155" s="97"/>
      <c r="BJ155" s="97"/>
      <c r="BK155" s="97"/>
      <c r="BL155" s="97"/>
      <c r="BM155" s="97"/>
      <c r="BN155" s="97"/>
      <c r="BO155" s="97"/>
      <c r="BP155" s="97"/>
      <c r="BQ155" s="97"/>
      <c r="BR155" s="97"/>
      <c r="BS155" s="97"/>
      <c r="BT155" s="97"/>
      <c r="BU155" s="97"/>
      <c r="BV155" s="97"/>
      <c r="BW155" s="97"/>
      <c r="BX155" s="97"/>
      <c r="BY155" s="97"/>
      <c r="BZ155" s="97"/>
      <c r="CA155" s="97"/>
      <c r="CB155" s="97"/>
      <c r="CC155" s="97"/>
      <c r="CD155" s="97"/>
      <c r="CE155" s="97"/>
      <c r="CF155" s="97"/>
      <c r="CG155" s="97"/>
      <c r="CH155" s="97"/>
      <c r="CI155" s="97"/>
      <c r="CJ155" s="97"/>
      <c r="CK155" s="97"/>
      <c r="CL155" s="97"/>
      <c r="CM155" s="97"/>
      <c r="CN155" s="97"/>
      <c r="CO155" s="97"/>
      <c r="CP155" s="97"/>
      <c r="CQ155" s="97"/>
      <c r="CR155" s="97"/>
      <c r="CS155" s="97"/>
      <c r="CT155" s="97"/>
      <c r="CU155" s="97"/>
      <c r="CV155" s="97"/>
      <c r="CW155" s="97"/>
      <c r="CX155" s="97"/>
      <c r="CY155" s="97"/>
      <c r="CZ155" s="97"/>
      <c r="DA155" s="97"/>
      <c r="DB155" s="97"/>
      <c r="DC155" s="97"/>
      <c r="DD155" s="97"/>
      <c r="DE155" s="97"/>
      <c r="DF155" s="97"/>
      <c r="DG155" s="97"/>
      <c r="DH155" s="97"/>
      <c r="DI155" s="97"/>
      <c r="DJ155" s="97"/>
      <c r="DK155" s="97"/>
      <c r="DL155" s="97"/>
      <c r="DM155" s="97"/>
      <c r="DN155" s="97"/>
      <c r="DO155" s="97"/>
      <c r="DP155" s="97"/>
      <c r="DQ155" s="97"/>
      <c r="DR155" s="97"/>
      <c r="DS155" s="97"/>
      <c r="DT155" s="97"/>
      <c r="DU155" s="97"/>
      <c r="DV155" s="97"/>
      <c r="DW155" s="97"/>
      <c r="DX155" s="97"/>
      <c r="DY155" s="97"/>
      <c r="DZ155" s="97"/>
      <c r="EA155" s="97"/>
      <c r="EB155" s="97"/>
      <c r="EC155" s="97"/>
      <c r="ED155" s="97"/>
      <c r="EE155" s="97"/>
      <c r="EF155" s="97"/>
      <c r="EG155" s="97"/>
      <c r="EH155" s="97"/>
      <c r="EI155" s="97"/>
      <c r="EJ155" s="97"/>
      <c r="EK155" s="97"/>
      <c r="EL155" s="97"/>
      <c r="EM155" s="97"/>
      <c r="EN155" s="97"/>
      <c r="EO155" s="97"/>
      <c r="EP155" s="97"/>
      <c r="EQ155" s="97"/>
      <c r="ER155" s="97"/>
      <c r="ES155" s="97"/>
      <c r="ET155" s="97"/>
      <c r="EU155" s="97"/>
      <c r="EV155" s="97"/>
      <c r="EW155" s="97"/>
      <c r="EX155" s="97"/>
      <c r="EY155" s="97"/>
      <c r="EZ155" s="97"/>
      <c r="FA155" s="97"/>
      <c r="FB155" s="97"/>
      <c r="FC155" s="97"/>
      <c r="FD155" s="97"/>
      <c r="FE155" s="97"/>
      <c r="FF155" s="97"/>
      <c r="FG155" s="97"/>
      <c r="FH155" s="97"/>
      <c r="FI155" s="97"/>
      <c r="FJ155" s="97"/>
      <c r="FK155" s="97"/>
      <c r="FL155" s="97"/>
      <c r="FM155" s="97"/>
      <c r="FN155" s="97"/>
      <c r="FO155" s="97"/>
      <c r="FP155" s="97"/>
      <c r="FQ155" s="97"/>
      <c r="FR155" s="97"/>
      <c r="FS155" s="97"/>
      <c r="FT155" s="97"/>
      <c r="FU155" s="97"/>
      <c r="FV155" s="97"/>
      <c r="FW155" s="97"/>
      <c r="FX155" s="97"/>
      <c r="FY155" s="97"/>
      <c r="FZ155" s="97"/>
      <c r="GA155" s="97"/>
      <c r="GB155" s="97"/>
      <c r="GC155" s="97"/>
      <c r="GD155" s="97"/>
      <c r="GE155" s="97"/>
      <c r="GF155" s="97"/>
      <c r="GG155" s="97"/>
      <c r="GH155" s="97"/>
      <c r="GI155" s="97"/>
      <c r="GJ155" s="97"/>
      <c r="GK155" s="97"/>
      <c r="GL155" s="97"/>
      <c r="GM155" s="97"/>
      <c r="GN155" s="97"/>
      <c r="GO155" s="97"/>
      <c r="GP155" s="97"/>
      <c r="GQ155" s="97"/>
      <c r="GR155" s="97"/>
      <c r="GS155" s="97"/>
      <c r="GT155" s="97"/>
      <c r="GU155" s="97"/>
      <c r="GV155" s="97"/>
      <c r="GW155" s="97"/>
      <c r="GX155" s="97"/>
      <c r="GY155" s="97"/>
      <c r="GZ155" s="97"/>
      <c r="HA155" s="97"/>
      <c r="HB155" s="97"/>
      <c r="HC155" s="97"/>
      <c r="HD155" s="97"/>
      <c r="HE155" s="97"/>
      <c r="HF155" s="97"/>
      <c r="HG155" s="97"/>
      <c r="HH155" s="97"/>
      <c r="HI155" s="97"/>
      <c r="HJ155" s="97"/>
      <c r="HK155" s="97"/>
      <c r="HL155" s="97"/>
      <c r="HM155" s="97"/>
      <c r="HN155" s="97"/>
      <c r="HO155" s="97"/>
      <c r="HP155" s="97"/>
      <c r="HQ155" s="97"/>
      <c r="HR155" s="97"/>
      <c r="HS155" s="97"/>
      <c r="HT155" s="97"/>
      <c r="HU155" s="97"/>
      <c r="HV155" s="97"/>
      <c r="HW155" s="97"/>
      <c r="HX155" s="97"/>
      <c r="HY155" s="97"/>
      <c r="HZ155" s="97"/>
      <c r="IA155" s="97"/>
      <c r="IB155" s="97"/>
      <c r="IC155" s="97"/>
      <c r="ID155" s="97"/>
      <c r="IE155" s="97"/>
      <c r="IF155" s="97"/>
      <c r="IG155" s="97"/>
      <c r="IH155" s="97"/>
      <c r="II155" s="97"/>
      <c r="IJ155" s="97"/>
      <c r="IK155" s="97"/>
      <c r="IL155" s="97"/>
      <c r="IM155" s="97"/>
      <c r="IN155" s="97"/>
      <c r="IO155" s="97"/>
      <c r="IP155" s="97"/>
      <c r="IQ155" s="97"/>
      <c r="IR155" s="97"/>
      <c r="IS155" s="97"/>
      <c r="IT155" s="97"/>
      <c r="IU155" s="97"/>
      <c r="IV155" s="97"/>
      <c r="IW155" s="97"/>
    </row>
    <row r="156" spans="1:257" s="154" customFormat="1" ht="34.5" customHeight="1" x14ac:dyDescent="0.35">
      <c r="A156" s="162">
        <v>141</v>
      </c>
      <c r="B156" s="630"/>
      <c r="C156" s="98">
        <v>47</v>
      </c>
      <c r="D156" s="627" t="s">
        <v>793</v>
      </c>
      <c r="E156" s="105">
        <f>F156+G156+P159+Q158</f>
        <v>128417</v>
      </c>
      <c r="F156" s="105"/>
      <c r="G156" s="631"/>
      <c r="H156" s="191" t="s">
        <v>23</v>
      </c>
      <c r="I156" s="524"/>
      <c r="J156" s="524"/>
      <c r="K156" s="524"/>
      <c r="L156" s="524"/>
      <c r="M156" s="524"/>
      <c r="N156" s="524"/>
      <c r="O156" s="1252"/>
      <c r="P156" s="919"/>
      <c r="Q156" s="632"/>
      <c r="R156" s="97"/>
      <c r="S156" s="97"/>
      <c r="T156" s="97"/>
      <c r="U156" s="97"/>
      <c r="V156" s="97"/>
      <c r="W156" s="97"/>
      <c r="X156" s="97"/>
      <c r="Y156" s="97"/>
      <c r="Z156" s="97"/>
      <c r="AA156" s="97"/>
      <c r="AB156" s="97"/>
      <c r="AC156" s="97"/>
      <c r="AD156" s="97"/>
      <c r="AE156" s="97"/>
      <c r="AF156" s="97"/>
      <c r="AG156" s="97"/>
      <c r="AH156" s="97"/>
      <c r="AI156" s="97"/>
      <c r="AJ156" s="97"/>
      <c r="AK156" s="97"/>
      <c r="AL156" s="97"/>
      <c r="AM156" s="97"/>
      <c r="AN156" s="97"/>
      <c r="AO156" s="97"/>
      <c r="AP156" s="97"/>
      <c r="AQ156" s="97"/>
      <c r="AR156" s="97"/>
      <c r="AS156" s="97"/>
      <c r="AT156" s="97"/>
      <c r="AU156" s="97"/>
      <c r="AV156" s="97"/>
      <c r="AW156" s="97"/>
      <c r="AX156" s="97"/>
      <c r="AY156" s="97"/>
      <c r="AZ156" s="97"/>
      <c r="BA156" s="97"/>
      <c r="BB156" s="97"/>
      <c r="BC156" s="97"/>
      <c r="BD156" s="97"/>
      <c r="BE156" s="97"/>
      <c r="BF156" s="97"/>
      <c r="BG156" s="97"/>
      <c r="BH156" s="97"/>
      <c r="BI156" s="97"/>
      <c r="BJ156" s="97"/>
      <c r="BK156" s="97"/>
      <c r="BL156" s="97"/>
      <c r="BM156" s="97"/>
      <c r="BN156" s="97"/>
      <c r="BO156" s="97"/>
      <c r="BP156" s="97"/>
      <c r="BQ156" s="97"/>
      <c r="BR156" s="97"/>
      <c r="BS156" s="97"/>
      <c r="BT156" s="97"/>
      <c r="BU156" s="97"/>
      <c r="BV156" s="97"/>
      <c r="BW156" s="97"/>
      <c r="BX156" s="97"/>
      <c r="BY156" s="97"/>
      <c r="BZ156" s="97"/>
      <c r="CA156" s="97"/>
      <c r="CB156" s="97"/>
      <c r="CC156" s="97"/>
      <c r="CD156" s="97"/>
      <c r="CE156" s="97"/>
      <c r="CF156" s="97"/>
      <c r="CG156" s="97"/>
      <c r="CH156" s="97"/>
      <c r="CI156" s="97"/>
      <c r="CJ156" s="97"/>
      <c r="CK156" s="97"/>
      <c r="CL156" s="97"/>
      <c r="CM156" s="97"/>
      <c r="CN156" s="97"/>
      <c r="CO156" s="97"/>
      <c r="CP156" s="97"/>
      <c r="CQ156" s="97"/>
      <c r="CR156" s="97"/>
      <c r="CS156" s="97"/>
      <c r="CT156" s="97"/>
      <c r="CU156" s="97"/>
      <c r="CV156" s="97"/>
      <c r="CW156" s="97"/>
      <c r="CX156" s="97"/>
      <c r="CY156" s="97"/>
      <c r="CZ156" s="97"/>
      <c r="DA156" s="97"/>
      <c r="DB156" s="97"/>
      <c r="DC156" s="97"/>
      <c r="DD156" s="97"/>
      <c r="DE156" s="97"/>
      <c r="DF156" s="97"/>
      <c r="DG156" s="97"/>
      <c r="DH156" s="97"/>
      <c r="DI156" s="97"/>
      <c r="DJ156" s="97"/>
      <c r="DK156" s="97"/>
      <c r="DL156" s="97"/>
      <c r="DM156" s="97"/>
      <c r="DN156" s="97"/>
      <c r="DO156" s="97"/>
      <c r="DP156" s="97"/>
      <c r="DQ156" s="97"/>
      <c r="DR156" s="97"/>
      <c r="DS156" s="97"/>
      <c r="DT156" s="97"/>
      <c r="DU156" s="97"/>
      <c r="DV156" s="97"/>
      <c r="DW156" s="97"/>
      <c r="DX156" s="97"/>
      <c r="DY156" s="97"/>
      <c r="DZ156" s="97"/>
      <c r="EA156" s="97"/>
      <c r="EB156" s="97"/>
      <c r="EC156" s="97"/>
      <c r="ED156" s="97"/>
      <c r="EE156" s="97"/>
      <c r="EF156" s="97"/>
      <c r="EG156" s="97"/>
      <c r="EH156" s="97"/>
      <c r="EI156" s="97"/>
      <c r="EJ156" s="97"/>
      <c r="EK156" s="97"/>
      <c r="EL156" s="97"/>
      <c r="EM156" s="97"/>
      <c r="EN156" s="97"/>
      <c r="EO156" s="97"/>
      <c r="EP156" s="97"/>
      <c r="EQ156" s="97"/>
      <c r="ER156" s="97"/>
      <c r="ES156" s="97"/>
      <c r="ET156" s="97"/>
      <c r="EU156" s="97"/>
      <c r="EV156" s="97"/>
      <c r="EW156" s="97"/>
      <c r="EX156" s="97"/>
      <c r="EY156" s="97"/>
      <c r="EZ156" s="97"/>
      <c r="FA156" s="97"/>
      <c r="FB156" s="97"/>
      <c r="FC156" s="97"/>
      <c r="FD156" s="97"/>
      <c r="FE156" s="97"/>
      <c r="FF156" s="97"/>
      <c r="FG156" s="97"/>
      <c r="FH156" s="97"/>
      <c r="FI156" s="97"/>
      <c r="FJ156" s="97"/>
      <c r="FK156" s="97"/>
      <c r="FL156" s="97"/>
      <c r="FM156" s="97"/>
      <c r="FN156" s="97"/>
      <c r="FO156" s="97"/>
      <c r="FP156" s="97"/>
      <c r="FQ156" s="97"/>
      <c r="FR156" s="97"/>
      <c r="FS156" s="97"/>
      <c r="FT156" s="97"/>
      <c r="FU156" s="97"/>
      <c r="FV156" s="97"/>
      <c r="FW156" s="97"/>
      <c r="FX156" s="97"/>
      <c r="FY156" s="97"/>
      <c r="FZ156" s="97"/>
      <c r="GA156" s="97"/>
      <c r="GB156" s="97"/>
      <c r="GC156" s="97"/>
      <c r="GD156" s="97"/>
      <c r="GE156" s="97"/>
      <c r="GF156" s="97"/>
      <c r="GG156" s="97"/>
      <c r="GH156" s="97"/>
      <c r="GI156" s="97"/>
      <c r="GJ156" s="97"/>
      <c r="GK156" s="97"/>
      <c r="GL156" s="97"/>
      <c r="GM156" s="97"/>
      <c r="GN156" s="97"/>
      <c r="GO156" s="97"/>
      <c r="GP156" s="97"/>
      <c r="GQ156" s="97"/>
      <c r="GR156" s="97"/>
      <c r="GS156" s="97"/>
      <c r="GT156" s="97"/>
      <c r="GU156" s="97"/>
      <c r="GV156" s="97"/>
      <c r="GW156" s="97"/>
      <c r="GX156" s="97"/>
      <c r="GY156" s="97"/>
      <c r="GZ156" s="97"/>
      <c r="HA156" s="97"/>
      <c r="HB156" s="97"/>
      <c r="HC156" s="97"/>
      <c r="HD156" s="97"/>
      <c r="HE156" s="97"/>
      <c r="HF156" s="97"/>
      <c r="HG156" s="97"/>
      <c r="HH156" s="97"/>
      <c r="HI156" s="97"/>
      <c r="HJ156" s="97"/>
      <c r="HK156" s="97"/>
      <c r="HL156" s="97"/>
      <c r="HM156" s="97"/>
      <c r="HN156" s="97"/>
      <c r="HO156" s="97"/>
      <c r="HP156" s="97"/>
      <c r="HQ156" s="97"/>
      <c r="HR156" s="97"/>
      <c r="HS156" s="97"/>
      <c r="HT156" s="97"/>
      <c r="HU156" s="97"/>
      <c r="HV156" s="97"/>
      <c r="HW156" s="97"/>
      <c r="HX156" s="97"/>
      <c r="HY156" s="97"/>
      <c r="HZ156" s="97"/>
      <c r="IA156" s="97"/>
      <c r="IB156" s="97"/>
      <c r="IC156" s="97"/>
      <c r="ID156" s="97"/>
      <c r="IE156" s="97"/>
      <c r="IF156" s="97"/>
      <c r="IG156" s="97"/>
      <c r="IH156" s="97"/>
      <c r="II156" s="97"/>
      <c r="IJ156" s="97"/>
      <c r="IK156" s="97"/>
      <c r="IL156" s="97"/>
      <c r="IM156" s="97"/>
      <c r="IN156" s="97"/>
      <c r="IO156" s="97"/>
      <c r="IP156" s="97"/>
      <c r="IQ156" s="97"/>
      <c r="IR156" s="97"/>
      <c r="IS156" s="97"/>
      <c r="IT156" s="97"/>
      <c r="IU156" s="97"/>
      <c r="IV156" s="97"/>
      <c r="IW156" s="97"/>
    </row>
    <row r="157" spans="1:257" s="154" customFormat="1" ht="18" customHeight="1" x14ac:dyDescent="0.35">
      <c r="A157" s="162">
        <v>142</v>
      </c>
      <c r="B157" s="630"/>
      <c r="C157" s="98"/>
      <c r="D157" s="910" t="s">
        <v>839</v>
      </c>
      <c r="E157" s="105"/>
      <c r="F157" s="105"/>
      <c r="G157" s="631"/>
      <c r="H157" s="191"/>
      <c r="I157" s="524"/>
      <c r="J157" s="524"/>
      <c r="K157" s="524">
        <v>5334</v>
      </c>
      <c r="L157" s="524"/>
      <c r="M157" s="524">
        <v>123083</v>
      </c>
      <c r="N157" s="927"/>
      <c r="O157" s="538"/>
      <c r="P157" s="919">
        <f>SUM(I157:N157)</f>
        <v>128417</v>
      </c>
      <c r="Q157" s="632"/>
      <c r="R157" s="97"/>
      <c r="S157" s="97"/>
      <c r="T157" s="97"/>
      <c r="U157" s="97"/>
      <c r="V157" s="97"/>
      <c r="W157" s="97"/>
      <c r="X157" s="97"/>
      <c r="Y157" s="97"/>
      <c r="Z157" s="97"/>
      <c r="AA157" s="97"/>
      <c r="AB157" s="97"/>
      <c r="AC157" s="97"/>
      <c r="AD157" s="97"/>
      <c r="AE157" s="97"/>
      <c r="AF157" s="97"/>
      <c r="AG157" s="97"/>
      <c r="AH157" s="97"/>
      <c r="AI157" s="97"/>
      <c r="AJ157" s="97"/>
      <c r="AK157" s="97"/>
      <c r="AL157" s="97"/>
      <c r="AM157" s="97"/>
      <c r="AN157" s="97"/>
      <c r="AO157" s="97"/>
      <c r="AP157" s="97"/>
      <c r="AQ157" s="97"/>
      <c r="AR157" s="97"/>
      <c r="AS157" s="97"/>
      <c r="AT157" s="97"/>
      <c r="AU157" s="97"/>
      <c r="AV157" s="97"/>
      <c r="AW157" s="97"/>
      <c r="AX157" s="97"/>
      <c r="AY157" s="97"/>
      <c r="AZ157" s="97"/>
      <c r="BA157" s="97"/>
      <c r="BB157" s="97"/>
      <c r="BC157" s="97"/>
      <c r="BD157" s="97"/>
      <c r="BE157" s="97"/>
      <c r="BF157" s="97"/>
      <c r="BG157" s="97"/>
      <c r="BH157" s="97"/>
      <c r="BI157" s="97"/>
      <c r="BJ157" s="97"/>
      <c r="BK157" s="97"/>
      <c r="BL157" s="97"/>
      <c r="BM157" s="97"/>
      <c r="BN157" s="97"/>
      <c r="BO157" s="97"/>
      <c r="BP157" s="97"/>
      <c r="BQ157" s="97"/>
      <c r="BR157" s="97"/>
      <c r="BS157" s="97"/>
      <c r="BT157" s="97"/>
      <c r="BU157" s="97"/>
      <c r="BV157" s="97"/>
      <c r="BW157" s="97"/>
      <c r="BX157" s="97"/>
      <c r="BY157" s="97"/>
      <c r="BZ157" s="97"/>
      <c r="CA157" s="97"/>
      <c r="CB157" s="97"/>
      <c r="CC157" s="97"/>
      <c r="CD157" s="97"/>
      <c r="CE157" s="97"/>
      <c r="CF157" s="97"/>
      <c r="CG157" s="97"/>
      <c r="CH157" s="97"/>
      <c r="CI157" s="97"/>
      <c r="CJ157" s="97"/>
      <c r="CK157" s="97"/>
      <c r="CL157" s="97"/>
      <c r="CM157" s="97"/>
      <c r="CN157" s="97"/>
      <c r="CO157" s="97"/>
      <c r="CP157" s="97"/>
      <c r="CQ157" s="97"/>
      <c r="CR157" s="97"/>
      <c r="CS157" s="97"/>
      <c r="CT157" s="97"/>
      <c r="CU157" s="97"/>
      <c r="CV157" s="97"/>
      <c r="CW157" s="97"/>
      <c r="CX157" s="97"/>
      <c r="CY157" s="97"/>
      <c r="CZ157" s="97"/>
      <c r="DA157" s="97"/>
      <c r="DB157" s="97"/>
      <c r="DC157" s="97"/>
      <c r="DD157" s="97"/>
      <c r="DE157" s="97"/>
      <c r="DF157" s="97"/>
      <c r="DG157" s="97"/>
      <c r="DH157" s="97"/>
      <c r="DI157" s="97"/>
      <c r="DJ157" s="97"/>
      <c r="DK157" s="97"/>
      <c r="DL157" s="97"/>
      <c r="DM157" s="97"/>
      <c r="DN157" s="97"/>
      <c r="DO157" s="97"/>
      <c r="DP157" s="97"/>
      <c r="DQ157" s="97"/>
      <c r="DR157" s="97"/>
      <c r="DS157" s="97"/>
      <c r="DT157" s="97"/>
      <c r="DU157" s="97"/>
      <c r="DV157" s="97"/>
      <c r="DW157" s="97"/>
      <c r="DX157" s="97"/>
      <c r="DY157" s="97"/>
      <c r="DZ157" s="97"/>
      <c r="EA157" s="97"/>
      <c r="EB157" s="97"/>
      <c r="EC157" s="97"/>
      <c r="ED157" s="97"/>
      <c r="EE157" s="97"/>
      <c r="EF157" s="97"/>
      <c r="EG157" s="97"/>
      <c r="EH157" s="97"/>
      <c r="EI157" s="97"/>
      <c r="EJ157" s="97"/>
      <c r="EK157" s="97"/>
      <c r="EL157" s="97"/>
      <c r="EM157" s="97"/>
      <c r="EN157" s="97"/>
      <c r="EO157" s="97"/>
      <c r="EP157" s="97"/>
      <c r="EQ157" s="97"/>
      <c r="ER157" s="97"/>
      <c r="ES157" s="97"/>
      <c r="ET157" s="97"/>
      <c r="EU157" s="97"/>
      <c r="EV157" s="97"/>
      <c r="EW157" s="97"/>
      <c r="EX157" s="97"/>
      <c r="EY157" s="97"/>
      <c r="EZ157" s="97"/>
      <c r="FA157" s="97"/>
      <c r="FB157" s="97"/>
      <c r="FC157" s="97"/>
      <c r="FD157" s="97"/>
      <c r="FE157" s="97"/>
      <c r="FF157" s="97"/>
      <c r="FG157" s="97"/>
      <c r="FH157" s="97"/>
      <c r="FI157" s="97"/>
      <c r="FJ157" s="97"/>
      <c r="FK157" s="97"/>
      <c r="FL157" s="97"/>
      <c r="FM157" s="97"/>
      <c r="FN157" s="97"/>
      <c r="FO157" s="97"/>
      <c r="FP157" s="97"/>
      <c r="FQ157" s="97"/>
      <c r="FR157" s="97"/>
      <c r="FS157" s="97"/>
      <c r="FT157" s="97"/>
      <c r="FU157" s="97"/>
      <c r="FV157" s="97"/>
      <c r="FW157" s="97"/>
      <c r="FX157" s="97"/>
      <c r="FY157" s="97"/>
      <c r="FZ157" s="97"/>
      <c r="GA157" s="97"/>
      <c r="GB157" s="97"/>
      <c r="GC157" s="97"/>
      <c r="GD157" s="97"/>
      <c r="GE157" s="97"/>
      <c r="GF157" s="97"/>
      <c r="GG157" s="97"/>
      <c r="GH157" s="97"/>
      <c r="GI157" s="97"/>
      <c r="GJ157" s="97"/>
      <c r="GK157" s="97"/>
      <c r="GL157" s="97"/>
      <c r="GM157" s="97"/>
      <c r="GN157" s="97"/>
      <c r="GO157" s="97"/>
      <c r="GP157" s="97"/>
      <c r="GQ157" s="97"/>
      <c r="GR157" s="97"/>
      <c r="GS157" s="97"/>
      <c r="GT157" s="97"/>
      <c r="GU157" s="97"/>
      <c r="GV157" s="97"/>
      <c r="GW157" s="97"/>
      <c r="GX157" s="97"/>
      <c r="GY157" s="97"/>
      <c r="GZ157" s="97"/>
      <c r="HA157" s="97"/>
      <c r="HB157" s="97"/>
      <c r="HC157" s="97"/>
      <c r="HD157" s="97"/>
      <c r="HE157" s="97"/>
      <c r="HF157" s="97"/>
      <c r="HG157" s="97"/>
      <c r="HH157" s="97"/>
      <c r="HI157" s="97"/>
      <c r="HJ157" s="97"/>
      <c r="HK157" s="97"/>
      <c r="HL157" s="97"/>
      <c r="HM157" s="97"/>
      <c r="HN157" s="97"/>
      <c r="HO157" s="97"/>
      <c r="HP157" s="97"/>
      <c r="HQ157" s="97"/>
      <c r="HR157" s="97"/>
      <c r="HS157" s="97"/>
      <c r="HT157" s="97"/>
      <c r="HU157" s="97"/>
      <c r="HV157" s="97"/>
      <c r="HW157" s="97"/>
      <c r="HX157" s="97"/>
      <c r="HY157" s="97"/>
      <c r="HZ157" s="97"/>
      <c r="IA157" s="97"/>
      <c r="IB157" s="97"/>
      <c r="IC157" s="97"/>
      <c r="ID157" s="97"/>
      <c r="IE157" s="97"/>
      <c r="IF157" s="97"/>
      <c r="IG157" s="97"/>
      <c r="IH157" s="97"/>
      <c r="II157" s="97"/>
      <c r="IJ157" s="97"/>
      <c r="IK157" s="97"/>
      <c r="IL157" s="97"/>
      <c r="IM157" s="97"/>
      <c r="IN157" s="97"/>
      <c r="IO157" s="97"/>
      <c r="IP157" s="97"/>
      <c r="IQ157" s="97"/>
      <c r="IR157" s="97"/>
      <c r="IS157" s="97"/>
      <c r="IT157" s="97"/>
      <c r="IU157" s="97"/>
      <c r="IV157" s="97"/>
      <c r="IW157" s="97"/>
    </row>
    <row r="158" spans="1:257" s="154" customFormat="1" ht="18" customHeight="1" x14ac:dyDescent="0.35">
      <c r="A158" s="162">
        <v>143</v>
      </c>
      <c r="B158" s="630"/>
      <c r="C158" s="98"/>
      <c r="D158" s="909" t="s">
        <v>617</v>
      </c>
      <c r="E158" s="105"/>
      <c r="F158" s="105"/>
      <c r="G158" s="631"/>
      <c r="H158" s="191"/>
      <c r="I158" s="524"/>
      <c r="J158" s="524"/>
      <c r="K158" s="925"/>
      <c r="L158" s="925"/>
      <c r="M158" s="925"/>
      <c r="N158" s="524"/>
      <c r="O158" s="1252"/>
      <c r="P158" s="920">
        <f>SUM(I158:O158)</f>
        <v>0</v>
      </c>
      <c r="Q158" s="632"/>
      <c r="R158" s="97"/>
      <c r="S158" s="97"/>
      <c r="T158" s="97"/>
      <c r="U158" s="97"/>
      <c r="V158" s="97"/>
      <c r="W158" s="97"/>
      <c r="X158" s="97"/>
      <c r="Y158" s="97"/>
      <c r="Z158" s="97"/>
      <c r="AA158" s="97"/>
      <c r="AB158" s="97"/>
      <c r="AC158" s="97"/>
      <c r="AD158" s="97"/>
      <c r="AE158" s="97"/>
      <c r="AF158" s="97"/>
      <c r="AG158" s="97"/>
      <c r="AH158" s="97"/>
      <c r="AI158" s="97"/>
      <c r="AJ158" s="97"/>
      <c r="AK158" s="97"/>
      <c r="AL158" s="97"/>
      <c r="AM158" s="97"/>
      <c r="AN158" s="97"/>
      <c r="AO158" s="97"/>
      <c r="AP158" s="97"/>
      <c r="AQ158" s="97"/>
      <c r="AR158" s="97"/>
      <c r="AS158" s="97"/>
      <c r="AT158" s="97"/>
      <c r="AU158" s="97"/>
      <c r="AV158" s="97"/>
      <c r="AW158" s="97"/>
      <c r="AX158" s="97"/>
      <c r="AY158" s="97"/>
      <c r="AZ158" s="97"/>
      <c r="BA158" s="97"/>
      <c r="BB158" s="97"/>
      <c r="BC158" s="97"/>
      <c r="BD158" s="97"/>
      <c r="BE158" s="97"/>
      <c r="BF158" s="97"/>
      <c r="BG158" s="97"/>
      <c r="BH158" s="97"/>
      <c r="BI158" s="97"/>
      <c r="BJ158" s="97"/>
      <c r="BK158" s="97"/>
      <c r="BL158" s="97"/>
      <c r="BM158" s="97"/>
      <c r="BN158" s="97"/>
      <c r="BO158" s="97"/>
      <c r="BP158" s="97"/>
      <c r="BQ158" s="97"/>
      <c r="BR158" s="97"/>
      <c r="BS158" s="97"/>
      <c r="BT158" s="97"/>
      <c r="BU158" s="97"/>
      <c r="BV158" s="97"/>
      <c r="BW158" s="97"/>
      <c r="BX158" s="97"/>
      <c r="BY158" s="97"/>
      <c r="BZ158" s="97"/>
      <c r="CA158" s="97"/>
      <c r="CB158" s="97"/>
      <c r="CC158" s="97"/>
      <c r="CD158" s="97"/>
      <c r="CE158" s="97"/>
      <c r="CF158" s="97"/>
      <c r="CG158" s="97"/>
      <c r="CH158" s="97"/>
      <c r="CI158" s="97"/>
      <c r="CJ158" s="97"/>
      <c r="CK158" s="97"/>
      <c r="CL158" s="97"/>
      <c r="CM158" s="97"/>
      <c r="CN158" s="97"/>
      <c r="CO158" s="97"/>
      <c r="CP158" s="97"/>
      <c r="CQ158" s="97"/>
      <c r="CR158" s="97"/>
      <c r="CS158" s="97"/>
      <c r="CT158" s="97"/>
      <c r="CU158" s="97"/>
      <c r="CV158" s="97"/>
      <c r="CW158" s="97"/>
      <c r="CX158" s="97"/>
      <c r="CY158" s="97"/>
      <c r="CZ158" s="97"/>
      <c r="DA158" s="97"/>
      <c r="DB158" s="97"/>
      <c r="DC158" s="97"/>
      <c r="DD158" s="97"/>
      <c r="DE158" s="97"/>
      <c r="DF158" s="97"/>
      <c r="DG158" s="97"/>
      <c r="DH158" s="97"/>
      <c r="DI158" s="97"/>
      <c r="DJ158" s="97"/>
      <c r="DK158" s="97"/>
      <c r="DL158" s="97"/>
      <c r="DM158" s="97"/>
      <c r="DN158" s="97"/>
      <c r="DO158" s="97"/>
      <c r="DP158" s="97"/>
      <c r="DQ158" s="97"/>
      <c r="DR158" s="97"/>
      <c r="DS158" s="97"/>
      <c r="DT158" s="97"/>
      <c r="DU158" s="97"/>
      <c r="DV158" s="97"/>
      <c r="DW158" s="97"/>
      <c r="DX158" s="97"/>
      <c r="DY158" s="97"/>
      <c r="DZ158" s="97"/>
      <c r="EA158" s="97"/>
      <c r="EB158" s="97"/>
      <c r="EC158" s="97"/>
      <c r="ED158" s="97"/>
      <c r="EE158" s="97"/>
      <c r="EF158" s="97"/>
      <c r="EG158" s="97"/>
      <c r="EH158" s="97"/>
      <c r="EI158" s="97"/>
      <c r="EJ158" s="97"/>
      <c r="EK158" s="97"/>
      <c r="EL158" s="97"/>
      <c r="EM158" s="97"/>
      <c r="EN158" s="97"/>
      <c r="EO158" s="97"/>
      <c r="EP158" s="97"/>
      <c r="EQ158" s="97"/>
      <c r="ER158" s="97"/>
      <c r="ES158" s="97"/>
      <c r="ET158" s="97"/>
      <c r="EU158" s="97"/>
      <c r="EV158" s="97"/>
      <c r="EW158" s="97"/>
      <c r="EX158" s="97"/>
      <c r="EY158" s="97"/>
      <c r="EZ158" s="97"/>
      <c r="FA158" s="97"/>
      <c r="FB158" s="97"/>
      <c r="FC158" s="97"/>
      <c r="FD158" s="97"/>
      <c r="FE158" s="97"/>
      <c r="FF158" s="97"/>
      <c r="FG158" s="97"/>
      <c r="FH158" s="97"/>
      <c r="FI158" s="97"/>
      <c r="FJ158" s="97"/>
      <c r="FK158" s="97"/>
      <c r="FL158" s="97"/>
      <c r="FM158" s="97"/>
      <c r="FN158" s="97"/>
      <c r="FO158" s="97"/>
      <c r="FP158" s="97"/>
      <c r="FQ158" s="97"/>
      <c r="FR158" s="97"/>
      <c r="FS158" s="97"/>
      <c r="FT158" s="97"/>
      <c r="FU158" s="97"/>
      <c r="FV158" s="97"/>
      <c r="FW158" s="97"/>
      <c r="FX158" s="97"/>
      <c r="FY158" s="97"/>
      <c r="FZ158" s="97"/>
      <c r="GA158" s="97"/>
      <c r="GB158" s="97"/>
      <c r="GC158" s="97"/>
      <c r="GD158" s="97"/>
      <c r="GE158" s="97"/>
      <c r="GF158" s="97"/>
      <c r="GG158" s="97"/>
      <c r="GH158" s="97"/>
      <c r="GI158" s="97"/>
      <c r="GJ158" s="97"/>
      <c r="GK158" s="97"/>
      <c r="GL158" s="97"/>
      <c r="GM158" s="97"/>
      <c r="GN158" s="97"/>
      <c r="GO158" s="97"/>
      <c r="GP158" s="97"/>
      <c r="GQ158" s="97"/>
      <c r="GR158" s="97"/>
      <c r="GS158" s="97"/>
      <c r="GT158" s="97"/>
      <c r="GU158" s="97"/>
      <c r="GV158" s="97"/>
      <c r="GW158" s="97"/>
      <c r="GX158" s="97"/>
      <c r="GY158" s="97"/>
      <c r="GZ158" s="97"/>
      <c r="HA158" s="97"/>
      <c r="HB158" s="97"/>
      <c r="HC158" s="97"/>
      <c r="HD158" s="97"/>
      <c r="HE158" s="97"/>
      <c r="HF158" s="97"/>
      <c r="HG158" s="97"/>
      <c r="HH158" s="97"/>
      <c r="HI158" s="97"/>
      <c r="HJ158" s="97"/>
      <c r="HK158" s="97"/>
      <c r="HL158" s="97"/>
      <c r="HM158" s="97"/>
      <c r="HN158" s="97"/>
      <c r="HO158" s="97"/>
      <c r="HP158" s="97"/>
      <c r="HQ158" s="97"/>
      <c r="HR158" s="97"/>
      <c r="HS158" s="97"/>
      <c r="HT158" s="97"/>
      <c r="HU158" s="97"/>
      <c r="HV158" s="97"/>
      <c r="HW158" s="97"/>
      <c r="HX158" s="97"/>
      <c r="HY158" s="97"/>
      <c r="HZ158" s="97"/>
      <c r="IA158" s="97"/>
      <c r="IB158" s="97"/>
      <c r="IC158" s="97"/>
      <c r="ID158" s="97"/>
      <c r="IE158" s="97"/>
      <c r="IF158" s="97"/>
      <c r="IG158" s="97"/>
      <c r="IH158" s="97"/>
      <c r="II158" s="97"/>
      <c r="IJ158" s="97"/>
      <c r="IK158" s="97"/>
      <c r="IL158" s="97"/>
      <c r="IM158" s="97"/>
      <c r="IN158" s="97"/>
      <c r="IO158" s="97"/>
      <c r="IP158" s="97"/>
      <c r="IQ158" s="97"/>
      <c r="IR158" s="97"/>
      <c r="IS158" s="97"/>
      <c r="IT158" s="97"/>
      <c r="IU158" s="97"/>
      <c r="IV158" s="97"/>
      <c r="IW158" s="97"/>
    </row>
    <row r="159" spans="1:257" s="154" customFormat="1" ht="18" customHeight="1" x14ac:dyDescent="0.35">
      <c r="A159" s="162">
        <v>144</v>
      </c>
      <c r="B159" s="630"/>
      <c r="C159" s="98"/>
      <c r="D159" s="912" t="s">
        <v>873</v>
      </c>
      <c r="E159" s="105"/>
      <c r="F159" s="105"/>
      <c r="G159" s="631"/>
      <c r="H159" s="191"/>
      <c r="I159" s="524"/>
      <c r="J159" s="524"/>
      <c r="K159" s="524">
        <f>SUM(K157:K158)</f>
        <v>5334</v>
      </c>
      <c r="L159" s="524"/>
      <c r="M159" s="524">
        <f>SUM(M157:M158)</f>
        <v>123083</v>
      </c>
      <c r="N159" s="524"/>
      <c r="O159" s="1252"/>
      <c r="P159" s="919">
        <f>SUM(I159:O159)</f>
        <v>128417</v>
      </c>
      <c r="Q159" s="632"/>
      <c r="R159" s="97"/>
      <c r="S159" s="97"/>
      <c r="T159" s="97"/>
      <c r="U159" s="97"/>
      <c r="V159" s="97"/>
      <c r="W159" s="97"/>
      <c r="X159" s="97"/>
      <c r="Y159" s="97"/>
      <c r="Z159" s="97"/>
      <c r="AA159" s="97"/>
      <c r="AB159" s="97"/>
      <c r="AC159" s="97"/>
      <c r="AD159" s="97"/>
      <c r="AE159" s="97"/>
      <c r="AF159" s="97"/>
      <c r="AG159" s="97"/>
      <c r="AH159" s="97"/>
      <c r="AI159" s="97"/>
      <c r="AJ159" s="97"/>
      <c r="AK159" s="97"/>
      <c r="AL159" s="97"/>
      <c r="AM159" s="97"/>
      <c r="AN159" s="97"/>
      <c r="AO159" s="97"/>
      <c r="AP159" s="97"/>
      <c r="AQ159" s="97"/>
      <c r="AR159" s="97"/>
      <c r="AS159" s="97"/>
      <c r="AT159" s="97"/>
      <c r="AU159" s="97"/>
      <c r="AV159" s="97"/>
      <c r="AW159" s="97"/>
      <c r="AX159" s="97"/>
      <c r="AY159" s="97"/>
      <c r="AZ159" s="97"/>
      <c r="BA159" s="97"/>
      <c r="BB159" s="97"/>
      <c r="BC159" s="97"/>
      <c r="BD159" s="97"/>
      <c r="BE159" s="97"/>
      <c r="BF159" s="97"/>
      <c r="BG159" s="97"/>
      <c r="BH159" s="97"/>
      <c r="BI159" s="97"/>
      <c r="BJ159" s="97"/>
      <c r="BK159" s="97"/>
      <c r="BL159" s="97"/>
      <c r="BM159" s="97"/>
      <c r="BN159" s="97"/>
      <c r="BO159" s="97"/>
      <c r="BP159" s="97"/>
      <c r="BQ159" s="97"/>
      <c r="BR159" s="97"/>
      <c r="BS159" s="97"/>
      <c r="BT159" s="97"/>
      <c r="BU159" s="97"/>
      <c r="BV159" s="97"/>
      <c r="BW159" s="97"/>
      <c r="BX159" s="97"/>
      <c r="BY159" s="97"/>
      <c r="BZ159" s="97"/>
      <c r="CA159" s="97"/>
      <c r="CB159" s="97"/>
      <c r="CC159" s="97"/>
      <c r="CD159" s="97"/>
      <c r="CE159" s="97"/>
      <c r="CF159" s="97"/>
      <c r="CG159" s="97"/>
      <c r="CH159" s="97"/>
      <c r="CI159" s="97"/>
      <c r="CJ159" s="97"/>
      <c r="CK159" s="97"/>
      <c r="CL159" s="97"/>
      <c r="CM159" s="97"/>
      <c r="CN159" s="97"/>
      <c r="CO159" s="97"/>
      <c r="CP159" s="97"/>
      <c r="CQ159" s="97"/>
      <c r="CR159" s="97"/>
      <c r="CS159" s="97"/>
      <c r="CT159" s="97"/>
      <c r="CU159" s="97"/>
      <c r="CV159" s="97"/>
      <c r="CW159" s="97"/>
      <c r="CX159" s="97"/>
      <c r="CY159" s="97"/>
      <c r="CZ159" s="97"/>
      <c r="DA159" s="97"/>
      <c r="DB159" s="97"/>
      <c r="DC159" s="97"/>
      <c r="DD159" s="97"/>
      <c r="DE159" s="97"/>
      <c r="DF159" s="97"/>
      <c r="DG159" s="97"/>
      <c r="DH159" s="97"/>
      <c r="DI159" s="97"/>
      <c r="DJ159" s="97"/>
      <c r="DK159" s="97"/>
      <c r="DL159" s="97"/>
      <c r="DM159" s="97"/>
      <c r="DN159" s="97"/>
      <c r="DO159" s="97"/>
      <c r="DP159" s="97"/>
      <c r="DQ159" s="97"/>
      <c r="DR159" s="97"/>
      <c r="DS159" s="97"/>
      <c r="DT159" s="97"/>
      <c r="DU159" s="97"/>
      <c r="DV159" s="97"/>
      <c r="DW159" s="97"/>
      <c r="DX159" s="97"/>
      <c r="DY159" s="97"/>
      <c r="DZ159" s="97"/>
      <c r="EA159" s="97"/>
      <c r="EB159" s="97"/>
      <c r="EC159" s="97"/>
      <c r="ED159" s="97"/>
      <c r="EE159" s="97"/>
      <c r="EF159" s="97"/>
      <c r="EG159" s="97"/>
      <c r="EH159" s="97"/>
      <c r="EI159" s="97"/>
      <c r="EJ159" s="97"/>
      <c r="EK159" s="97"/>
      <c r="EL159" s="97"/>
      <c r="EM159" s="97"/>
      <c r="EN159" s="97"/>
      <c r="EO159" s="97"/>
      <c r="EP159" s="97"/>
      <c r="EQ159" s="97"/>
      <c r="ER159" s="97"/>
      <c r="ES159" s="97"/>
      <c r="ET159" s="97"/>
      <c r="EU159" s="97"/>
      <c r="EV159" s="97"/>
      <c r="EW159" s="97"/>
      <c r="EX159" s="97"/>
      <c r="EY159" s="97"/>
      <c r="EZ159" s="97"/>
      <c r="FA159" s="97"/>
      <c r="FB159" s="97"/>
      <c r="FC159" s="97"/>
      <c r="FD159" s="97"/>
      <c r="FE159" s="97"/>
      <c r="FF159" s="97"/>
      <c r="FG159" s="97"/>
      <c r="FH159" s="97"/>
      <c r="FI159" s="97"/>
      <c r="FJ159" s="97"/>
      <c r="FK159" s="97"/>
      <c r="FL159" s="97"/>
      <c r="FM159" s="97"/>
      <c r="FN159" s="97"/>
      <c r="FO159" s="97"/>
      <c r="FP159" s="97"/>
      <c r="FQ159" s="97"/>
      <c r="FR159" s="97"/>
      <c r="FS159" s="97"/>
      <c r="FT159" s="97"/>
      <c r="FU159" s="97"/>
      <c r="FV159" s="97"/>
      <c r="FW159" s="97"/>
      <c r="FX159" s="97"/>
      <c r="FY159" s="97"/>
      <c r="FZ159" s="97"/>
      <c r="GA159" s="97"/>
      <c r="GB159" s="97"/>
      <c r="GC159" s="97"/>
      <c r="GD159" s="97"/>
      <c r="GE159" s="97"/>
      <c r="GF159" s="97"/>
      <c r="GG159" s="97"/>
      <c r="GH159" s="97"/>
      <c r="GI159" s="97"/>
      <c r="GJ159" s="97"/>
      <c r="GK159" s="97"/>
      <c r="GL159" s="97"/>
      <c r="GM159" s="97"/>
      <c r="GN159" s="97"/>
      <c r="GO159" s="97"/>
      <c r="GP159" s="97"/>
      <c r="GQ159" s="97"/>
      <c r="GR159" s="97"/>
      <c r="GS159" s="97"/>
      <c r="GT159" s="97"/>
      <c r="GU159" s="97"/>
      <c r="GV159" s="97"/>
      <c r="GW159" s="97"/>
      <c r="GX159" s="97"/>
      <c r="GY159" s="97"/>
      <c r="GZ159" s="97"/>
      <c r="HA159" s="97"/>
      <c r="HB159" s="97"/>
      <c r="HC159" s="97"/>
      <c r="HD159" s="97"/>
      <c r="HE159" s="97"/>
      <c r="HF159" s="97"/>
      <c r="HG159" s="97"/>
      <c r="HH159" s="97"/>
      <c r="HI159" s="97"/>
      <c r="HJ159" s="97"/>
      <c r="HK159" s="97"/>
      <c r="HL159" s="97"/>
      <c r="HM159" s="97"/>
      <c r="HN159" s="97"/>
      <c r="HO159" s="97"/>
      <c r="HP159" s="97"/>
      <c r="HQ159" s="97"/>
      <c r="HR159" s="97"/>
      <c r="HS159" s="97"/>
      <c r="HT159" s="97"/>
      <c r="HU159" s="97"/>
      <c r="HV159" s="97"/>
      <c r="HW159" s="97"/>
      <c r="HX159" s="97"/>
      <c r="HY159" s="97"/>
      <c r="HZ159" s="97"/>
      <c r="IA159" s="97"/>
      <c r="IB159" s="97"/>
      <c r="IC159" s="97"/>
      <c r="ID159" s="97"/>
      <c r="IE159" s="97"/>
      <c r="IF159" s="97"/>
      <c r="IG159" s="97"/>
      <c r="IH159" s="97"/>
      <c r="II159" s="97"/>
      <c r="IJ159" s="97"/>
      <c r="IK159" s="97"/>
      <c r="IL159" s="97"/>
      <c r="IM159" s="97"/>
      <c r="IN159" s="97"/>
      <c r="IO159" s="97"/>
      <c r="IP159" s="97"/>
      <c r="IQ159" s="97"/>
      <c r="IR159" s="97"/>
      <c r="IS159" s="97"/>
      <c r="IT159" s="97"/>
      <c r="IU159" s="97"/>
      <c r="IV159" s="97"/>
      <c r="IW159" s="97"/>
    </row>
    <row r="160" spans="1:257" s="154" customFormat="1" ht="34.5" customHeight="1" x14ac:dyDescent="0.35">
      <c r="A160" s="162">
        <v>145</v>
      </c>
      <c r="B160" s="630"/>
      <c r="C160" s="98">
        <v>48</v>
      </c>
      <c r="D160" s="627" t="s">
        <v>794</v>
      </c>
      <c r="E160" s="105">
        <f>F160+G160+P163+Q162</f>
        <v>265801</v>
      </c>
      <c r="F160" s="105"/>
      <c r="G160" s="631"/>
      <c r="H160" s="191" t="s">
        <v>23</v>
      </c>
      <c r="I160" s="524"/>
      <c r="J160" s="524"/>
      <c r="K160" s="524"/>
      <c r="L160" s="524"/>
      <c r="M160" s="524"/>
      <c r="N160" s="524"/>
      <c r="O160" s="1252"/>
      <c r="P160" s="919"/>
      <c r="Q160" s="632"/>
      <c r="R160" s="97"/>
      <c r="S160" s="97"/>
      <c r="T160" s="97"/>
      <c r="U160" s="97"/>
      <c r="V160" s="97"/>
      <c r="W160" s="97"/>
      <c r="X160" s="97"/>
      <c r="Y160" s="97"/>
      <c r="Z160" s="97"/>
      <c r="AA160" s="97"/>
      <c r="AB160" s="97"/>
      <c r="AC160" s="97"/>
      <c r="AD160" s="97"/>
      <c r="AE160" s="97"/>
      <c r="AF160" s="97"/>
      <c r="AG160" s="97"/>
      <c r="AH160" s="97"/>
      <c r="AI160" s="97"/>
      <c r="AJ160" s="97"/>
      <c r="AK160" s="97"/>
      <c r="AL160" s="97"/>
      <c r="AM160" s="97"/>
      <c r="AN160" s="97"/>
      <c r="AO160" s="97"/>
      <c r="AP160" s="97"/>
      <c r="AQ160" s="97"/>
      <c r="AR160" s="97"/>
      <c r="AS160" s="97"/>
      <c r="AT160" s="97"/>
      <c r="AU160" s="97"/>
      <c r="AV160" s="97"/>
      <c r="AW160" s="97"/>
      <c r="AX160" s="97"/>
      <c r="AY160" s="97"/>
      <c r="AZ160" s="97"/>
      <c r="BA160" s="97"/>
      <c r="BB160" s="97"/>
      <c r="BC160" s="97"/>
      <c r="BD160" s="97"/>
      <c r="BE160" s="97"/>
      <c r="BF160" s="97"/>
      <c r="BG160" s="97"/>
      <c r="BH160" s="97"/>
      <c r="BI160" s="97"/>
      <c r="BJ160" s="97"/>
      <c r="BK160" s="97"/>
      <c r="BL160" s="97"/>
      <c r="BM160" s="97"/>
      <c r="BN160" s="97"/>
      <c r="BO160" s="97"/>
      <c r="BP160" s="97"/>
      <c r="BQ160" s="97"/>
      <c r="BR160" s="97"/>
      <c r="BS160" s="97"/>
      <c r="BT160" s="97"/>
      <c r="BU160" s="97"/>
      <c r="BV160" s="97"/>
      <c r="BW160" s="97"/>
      <c r="BX160" s="97"/>
      <c r="BY160" s="97"/>
      <c r="BZ160" s="97"/>
      <c r="CA160" s="97"/>
      <c r="CB160" s="97"/>
      <c r="CC160" s="97"/>
      <c r="CD160" s="97"/>
      <c r="CE160" s="97"/>
      <c r="CF160" s="97"/>
      <c r="CG160" s="97"/>
      <c r="CH160" s="97"/>
      <c r="CI160" s="97"/>
      <c r="CJ160" s="97"/>
      <c r="CK160" s="97"/>
      <c r="CL160" s="97"/>
      <c r="CM160" s="97"/>
      <c r="CN160" s="97"/>
      <c r="CO160" s="97"/>
      <c r="CP160" s="97"/>
      <c r="CQ160" s="97"/>
      <c r="CR160" s="97"/>
      <c r="CS160" s="97"/>
      <c r="CT160" s="97"/>
      <c r="CU160" s="97"/>
      <c r="CV160" s="97"/>
      <c r="CW160" s="97"/>
      <c r="CX160" s="97"/>
      <c r="CY160" s="97"/>
      <c r="CZ160" s="97"/>
      <c r="DA160" s="97"/>
      <c r="DB160" s="97"/>
      <c r="DC160" s="97"/>
      <c r="DD160" s="97"/>
      <c r="DE160" s="97"/>
      <c r="DF160" s="97"/>
      <c r="DG160" s="97"/>
      <c r="DH160" s="97"/>
      <c r="DI160" s="97"/>
      <c r="DJ160" s="97"/>
      <c r="DK160" s="97"/>
      <c r="DL160" s="97"/>
      <c r="DM160" s="97"/>
      <c r="DN160" s="97"/>
      <c r="DO160" s="97"/>
      <c r="DP160" s="97"/>
      <c r="DQ160" s="97"/>
      <c r="DR160" s="97"/>
      <c r="DS160" s="97"/>
      <c r="DT160" s="97"/>
      <c r="DU160" s="97"/>
      <c r="DV160" s="97"/>
      <c r="DW160" s="97"/>
      <c r="DX160" s="97"/>
      <c r="DY160" s="97"/>
      <c r="DZ160" s="97"/>
      <c r="EA160" s="97"/>
      <c r="EB160" s="97"/>
      <c r="EC160" s="97"/>
      <c r="ED160" s="97"/>
      <c r="EE160" s="97"/>
      <c r="EF160" s="97"/>
      <c r="EG160" s="97"/>
      <c r="EH160" s="97"/>
      <c r="EI160" s="97"/>
      <c r="EJ160" s="97"/>
      <c r="EK160" s="97"/>
      <c r="EL160" s="97"/>
      <c r="EM160" s="97"/>
      <c r="EN160" s="97"/>
      <c r="EO160" s="97"/>
      <c r="EP160" s="97"/>
      <c r="EQ160" s="97"/>
      <c r="ER160" s="97"/>
      <c r="ES160" s="97"/>
      <c r="ET160" s="97"/>
      <c r="EU160" s="97"/>
      <c r="EV160" s="97"/>
      <c r="EW160" s="97"/>
      <c r="EX160" s="97"/>
      <c r="EY160" s="97"/>
      <c r="EZ160" s="97"/>
      <c r="FA160" s="97"/>
      <c r="FB160" s="97"/>
      <c r="FC160" s="97"/>
      <c r="FD160" s="97"/>
      <c r="FE160" s="97"/>
      <c r="FF160" s="97"/>
      <c r="FG160" s="97"/>
      <c r="FH160" s="97"/>
      <c r="FI160" s="97"/>
      <c r="FJ160" s="97"/>
      <c r="FK160" s="97"/>
      <c r="FL160" s="97"/>
      <c r="FM160" s="97"/>
      <c r="FN160" s="97"/>
      <c r="FO160" s="97"/>
      <c r="FP160" s="97"/>
      <c r="FQ160" s="97"/>
      <c r="FR160" s="97"/>
      <c r="FS160" s="97"/>
      <c r="FT160" s="97"/>
      <c r="FU160" s="97"/>
      <c r="FV160" s="97"/>
      <c r="FW160" s="97"/>
      <c r="FX160" s="97"/>
      <c r="FY160" s="97"/>
      <c r="FZ160" s="97"/>
      <c r="GA160" s="97"/>
      <c r="GB160" s="97"/>
      <c r="GC160" s="97"/>
      <c r="GD160" s="97"/>
      <c r="GE160" s="97"/>
      <c r="GF160" s="97"/>
      <c r="GG160" s="97"/>
      <c r="GH160" s="97"/>
      <c r="GI160" s="97"/>
      <c r="GJ160" s="97"/>
      <c r="GK160" s="97"/>
      <c r="GL160" s="97"/>
      <c r="GM160" s="97"/>
      <c r="GN160" s="97"/>
      <c r="GO160" s="97"/>
      <c r="GP160" s="97"/>
      <c r="GQ160" s="97"/>
      <c r="GR160" s="97"/>
      <c r="GS160" s="97"/>
      <c r="GT160" s="97"/>
      <c r="GU160" s="97"/>
      <c r="GV160" s="97"/>
      <c r="GW160" s="97"/>
      <c r="GX160" s="97"/>
      <c r="GY160" s="97"/>
      <c r="GZ160" s="97"/>
      <c r="HA160" s="97"/>
      <c r="HB160" s="97"/>
      <c r="HC160" s="97"/>
      <c r="HD160" s="97"/>
      <c r="HE160" s="97"/>
      <c r="HF160" s="97"/>
      <c r="HG160" s="97"/>
      <c r="HH160" s="97"/>
      <c r="HI160" s="97"/>
      <c r="HJ160" s="97"/>
      <c r="HK160" s="97"/>
      <c r="HL160" s="97"/>
      <c r="HM160" s="97"/>
      <c r="HN160" s="97"/>
      <c r="HO160" s="97"/>
      <c r="HP160" s="97"/>
      <c r="HQ160" s="97"/>
      <c r="HR160" s="97"/>
      <c r="HS160" s="97"/>
      <c r="HT160" s="97"/>
      <c r="HU160" s="97"/>
      <c r="HV160" s="97"/>
      <c r="HW160" s="97"/>
      <c r="HX160" s="97"/>
      <c r="HY160" s="97"/>
      <c r="HZ160" s="97"/>
      <c r="IA160" s="97"/>
      <c r="IB160" s="97"/>
      <c r="IC160" s="97"/>
      <c r="ID160" s="97"/>
      <c r="IE160" s="97"/>
      <c r="IF160" s="97"/>
      <c r="IG160" s="97"/>
      <c r="IH160" s="97"/>
      <c r="II160" s="97"/>
      <c r="IJ160" s="97"/>
      <c r="IK160" s="97"/>
      <c r="IL160" s="97"/>
      <c r="IM160" s="97"/>
      <c r="IN160" s="97"/>
      <c r="IO160" s="97"/>
      <c r="IP160" s="97"/>
      <c r="IQ160" s="97"/>
      <c r="IR160" s="97"/>
      <c r="IS160" s="97"/>
      <c r="IT160" s="97"/>
      <c r="IU160" s="97"/>
      <c r="IV160" s="97"/>
      <c r="IW160" s="97"/>
    </row>
    <row r="161" spans="1:257" s="154" customFormat="1" ht="18" customHeight="1" x14ac:dyDescent="0.35">
      <c r="A161" s="162">
        <v>146</v>
      </c>
      <c r="B161" s="630"/>
      <c r="C161" s="98"/>
      <c r="D161" s="910" t="s">
        <v>839</v>
      </c>
      <c r="E161" s="105"/>
      <c r="F161" s="105"/>
      <c r="G161" s="631"/>
      <c r="H161" s="191"/>
      <c r="I161" s="524"/>
      <c r="J161" s="524"/>
      <c r="K161" s="524">
        <v>10350</v>
      </c>
      <c r="L161" s="524"/>
      <c r="M161" s="524">
        <v>255451</v>
      </c>
      <c r="N161" s="927"/>
      <c r="O161" s="538"/>
      <c r="P161" s="919">
        <f>SUM(I161:N161)</f>
        <v>265801</v>
      </c>
      <c r="Q161" s="632"/>
      <c r="R161" s="97"/>
      <c r="S161" s="97"/>
      <c r="T161" s="97"/>
      <c r="U161" s="97"/>
      <c r="V161" s="97"/>
      <c r="W161" s="97"/>
      <c r="X161" s="97"/>
      <c r="Y161" s="97"/>
      <c r="Z161" s="97"/>
      <c r="AA161" s="97"/>
      <c r="AB161" s="97"/>
      <c r="AC161" s="97"/>
      <c r="AD161" s="97"/>
      <c r="AE161" s="97"/>
      <c r="AF161" s="97"/>
      <c r="AG161" s="97"/>
      <c r="AH161" s="97"/>
      <c r="AI161" s="97"/>
      <c r="AJ161" s="97"/>
      <c r="AK161" s="97"/>
      <c r="AL161" s="97"/>
      <c r="AM161" s="97"/>
      <c r="AN161" s="97"/>
      <c r="AO161" s="97"/>
      <c r="AP161" s="97"/>
      <c r="AQ161" s="97"/>
      <c r="AR161" s="97"/>
      <c r="AS161" s="97"/>
      <c r="AT161" s="97"/>
      <c r="AU161" s="97"/>
      <c r="AV161" s="97"/>
      <c r="AW161" s="97"/>
      <c r="AX161" s="97"/>
      <c r="AY161" s="97"/>
      <c r="AZ161" s="97"/>
      <c r="BA161" s="97"/>
      <c r="BB161" s="97"/>
      <c r="BC161" s="97"/>
      <c r="BD161" s="97"/>
      <c r="BE161" s="97"/>
      <c r="BF161" s="97"/>
      <c r="BG161" s="97"/>
      <c r="BH161" s="97"/>
      <c r="BI161" s="97"/>
      <c r="BJ161" s="97"/>
      <c r="BK161" s="97"/>
      <c r="BL161" s="97"/>
      <c r="BM161" s="97"/>
      <c r="BN161" s="97"/>
      <c r="BO161" s="97"/>
      <c r="BP161" s="97"/>
      <c r="BQ161" s="97"/>
      <c r="BR161" s="97"/>
      <c r="BS161" s="97"/>
      <c r="BT161" s="97"/>
      <c r="BU161" s="97"/>
      <c r="BV161" s="97"/>
      <c r="BW161" s="97"/>
      <c r="BX161" s="97"/>
      <c r="BY161" s="97"/>
      <c r="BZ161" s="97"/>
      <c r="CA161" s="97"/>
      <c r="CB161" s="97"/>
      <c r="CC161" s="97"/>
      <c r="CD161" s="97"/>
      <c r="CE161" s="97"/>
      <c r="CF161" s="97"/>
      <c r="CG161" s="97"/>
      <c r="CH161" s="97"/>
      <c r="CI161" s="97"/>
      <c r="CJ161" s="97"/>
      <c r="CK161" s="97"/>
      <c r="CL161" s="97"/>
      <c r="CM161" s="97"/>
      <c r="CN161" s="97"/>
      <c r="CO161" s="97"/>
      <c r="CP161" s="97"/>
      <c r="CQ161" s="97"/>
      <c r="CR161" s="97"/>
      <c r="CS161" s="97"/>
      <c r="CT161" s="97"/>
      <c r="CU161" s="97"/>
      <c r="CV161" s="97"/>
      <c r="CW161" s="97"/>
      <c r="CX161" s="97"/>
      <c r="CY161" s="97"/>
      <c r="CZ161" s="97"/>
      <c r="DA161" s="97"/>
      <c r="DB161" s="97"/>
      <c r="DC161" s="97"/>
      <c r="DD161" s="97"/>
      <c r="DE161" s="97"/>
      <c r="DF161" s="97"/>
      <c r="DG161" s="97"/>
      <c r="DH161" s="97"/>
      <c r="DI161" s="97"/>
      <c r="DJ161" s="97"/>
      <c r="DK161" s="97"/>
      <c r="DL161" s="97"/>
      <c r="DM161" s="97"/>
      <c r="DN161" s="97"/>
      <c r="DO161" s="97"/>
      <c r="DP161" s="97"/>
      <c r="DQ161" s="97"/>
      <c r="DR161" s="97"/>
      <c r="DS161" s="97"/>
      <c r="DT161" s="97"/>
      <c r="DU161" s="97"/>
      <c r="DV161" s="97"/>
      <c r="DW161" s="97"/>
      <c r="DX161" s="97"/>
      <c r="DY161" s="97"/>
      <c r="DZ161" s="97"/>
      <c r="EA161" s="97"/>
      <c r="EB161" s="97"/>
      <c r="EC161" s="97"/>
      <c r="ED161" s="97"/>
      <c r="EE161" s="97"/>
      <c r="EF161" s="97"/>
      <c r="EG161" s="97"/>
      <c r="EH161" s="97"/>
      <c r="EI161" s="97"/>
      <c r="EJ161" s="97"/>
      <c r="EK161" s="97"/>
      <c r="EL161" s="97"/>
      <c r="EM161" s="97"/>
      <c r="EN161" s="97"/>
      <c r="EO161" s="97"/>
      <c r="EP161" s="97"/>
      <c r="EQ161" s="97"/>
      <c r="ER161" s="97"/>
      <c r="ES161" s="97"/>
      <c r="ET161" s="97"/>
      <c r="EU161" s="97"/>
      <c r="EV161" s="97"/>
      <c r="EW161" s="97"/>
      <c r="EX161" s="97"/>
      <c r="EY161" s="97"/>
      <c r="EZ161" s="97"/>
      <c r="FA161" s="97"/>
      <c r="FB161" s="97"/>
      <c r="FC161" s="97"/>
      <c r="FD161" s="97"/>
      <c r="FE161" s="97"/>
      <c r="FF161" s="97"/>
      <c r="FG161" s="97"/>
      <c r="FH161" s="97"/>
      <c r="FI161" s="97"/>
      <c r="FJ161" s="97"/>
      <c r="FK161" s="97"/>
      <c r="FL161" s="97"/>
      <c r="FM161" s="97"/>
      <c r="FN161" s="97"/>
      <c r="FO161" s="97"/>
      <c r="FP161" s="97"/>
      <c r="FQ161" s="97"/>
      <c r="FR161" s="97"/>
      <c r="FS161" s="97"/>
      <c r="FT161" s="97"/>
      <c r="FU161" s="97"/>
      <c r="FV161" s="97"/>
      <c r="FW161" s="97"/>
      <c r="FX161" s="97"/>
      <c r="FY161" s="97"/>
      <c r="FZ161" s="97"/>
      <c r="GA161" s="97"/>
      <c r="GB161" s="97"/>
      <c r="GC161" s="97"/>
      <c r="GD161" s="97"/>
      <c r="GE161" s="97"/>
      <c r="GF161" s="97"/>
      <c r="GG161" s="97"/>
      <c r="GH161" s="97"/>
      <c r="GI161" s="97"/>
      <c r="GJ161" s="97"/>
      <c r="GK161" s="97"/>
      <c r="GL161" s="97"/>
      <c r="GM161" s="97"/>
      <c r="GN161" s="97"/>
      <c r="GO161" s="97"/>
      <c r="GP161" s="97"/>
      <c r="GQ161" s="97"/>
      <c r="GR161" s="97"/>
      <c r="GS161" s="97"/>
      <c r="GT161" s="97"/>
      <c r="GU161" s="97"/>
      <c r="GV161" s="97"/>
      <c r="GW161" s="97"/>
      <c r="GX161" s="97"/>
      <c r="GY161" s="97"/>
      <c r="GZ161" s="97"/>
      <c r="HA161" s="97"/>
      <c r="HB161" s="97"/>
      <c r="HC161" s="97"/>
      <c r="HD161" s="97"/>
      <c r="HE161" s="97"/>
      <c r="HF161" s="97"/>
      <c r="HG161" s="97"/>
      <c r="HH161" s="97"/>
      <c r="HI161" s="97"/>
      <c r="HJ161" s="97"/>
      <c r="HK161" s="97"/>
      <c r="HL161" s="97"/>
      <c r="HM161" s="97"/>
      <c r="HN161" s="97"/>
      <c r="HO161" s="97"/>
      <c r="HP161" s="97"/>
      <c r="HQ161" s="97"/>
      <c r="HR161" s="97"/>
      <c r="HS161" s="97"/>
      <c r="HT161" s="97"/>
      <c r="HU161" s="97"/>
      <c r="HV161" s="97"/>
      <c r="HW161" s="97"/>
      <c r="HX161" s="97"/>
      <c r="HY161" s="97"/>
      <c r="HZ161" s="97"/>
      <c r="IA161" s="97"/>
      <c r="IB161" s="97"/>
      <c r="IC161" s="97"/>
      <c r="ID161" s="97"/>
      <c r="IE161" s="97"/>
      <c r="IF161" s="97"/>
      <c r="IG161" s="97"/>
      <c r="IH161" s="97"/>
      <c r="II161" s="97"/>
      <c r="IJ161" s="97"/>
      <c r="IK161" s="97"/>
      <c r="IL161" s="97"/>
      <c r="IM161" s="97"/>
      <c r="IN161" s="97"/>
      <c r="IO161" s="97"/>
      <c r="IP161" s="97"/>
      <c r="IQ161" s="97"/>
      <c r="IR161" s="97"/>
      <c r="IS161" s="97"/>
      <c r="IT161" s="97"/>
      <c r="IU161" s="97"/>
      <c r="IV161" s="97"/>
      <c r="IW161" s="97"/>
    </row>
    <row r="162" spans="1:257" s="154" customFormat="1" ht="18" customHeight="1" x14ac:dyDescent="0.35">
      <c r="A162" s="162">
        <v>147</v>
      </c>
      <c r="B162" s="630"/>
      <c r="C162" s="98"/>
      <c r="D162" s="909" t="s">
        <v>617</v>
      </c>
      <c r="E162" s="105"/>
      <c r="F162" s="105"/>
      <c r="G162" s="631"/>
      <c r="H162" s="191"/>
      <c r="I162" s="524"/>
      <c r="J162" s="524"/>
      <c r="K162" s="925"/>
      <c r="L162" s="925"/>
      <c r="M162" s="925"/>
      <c r="N162" s="524"/>
      <c r="O162" s="1252"/>
      <c r="P162" s="920">
        <f>SUM(I162:O162)</f>
        <v>0</v>
      </c>
      <c r="Q162" s="632"/>
      <c r="R162" s="97"/>
      <c r="S162" s="97"/>
      <c r="T162" s="97"/>
      <c r="U162" s="97"/>
      <c r="V162" s="97"/>
      <c r="W162" s="97"/>
      <c r="X162" s="97"/>
      <c r="Y162" s="97"/>
      <c r="Z162" s="97"/>
      <c r="AA162" s="97"/>
      <c r="AB162" s="97"/>
      <c r="AC162" s="97"/>
      <c r="AD162" s="97"/>
      <c r="AE162" s="97"/>
      <c r="AF162" s="97"/>
      <c r="AG162" s="97"/>
      <c r="AH162" s="97"/>
      <c r="AI162" s="97"/>
      <c r="AJ162" s="97"/>
      <c r="AK162" s="97"/>
      <c r="AL162" s="97"/>
      <c r="AM162" s="97"/>
      <c r="AN162" s="97"/>
      <c r="AO162" s="97"/>
      <c r="AP162" s="97"/>
      <c r="AQ162" s="97"/>
      <c r="AR162" s="97"/>
      <c r="AS162" s="97"/>
      <c r="AT162" s="97"/>
      <c r="AU162" s="97"/>
      <c r="AV162" s="97"/>
      <c r="AW162" s="97"/>
      <c r="AX162" s="97"/>
      <c r="AY162" s="97"/>
      <c r="AZ162" s="97"/>
      <c r="BA162" s="97"/>
      <c r="BB162" s="97"/>
      <c r="BC162" s="97"/>
      <c r="BD162" s="97"/>
      <c r="BE162" s="97"/>
      <c r="BF162" s="97"/>
      <c r="BG162" s="97"/>
      <c r="BH162" s="97"/>
      <c r="BI162" s="97"/>
      <c r="BJ162" s="97"/>
      <c r="BK162" s="97"/>
      <c r="BL162" s="97"/>
      <c r="BM162" s="97"/>
      <c r="BN162" s="97"/>
      <c r="BO162" s="97"/>
      <c r="BP162" s="97"/>
      <c r="BQ162" s="97"/>
      <c r="BR162" s="97"/>
      <c r="BS162" s="97"/>
      <c r="BT162" s="97"/>
      <c r="BU162" s="97"/>
      <c r="BV162" s="97"/>
      <c r="BW162" s="97"/>
      <c r="BX162" s="97"/>
      <c r="BY162" s="97"/>
      <c r="BZ162" s="97"/>
      <c r="CA162" s="97"/>
      <c r="CB162" s="97"/>
      <c r="CC162" s="97"/>
      <c r="CD162" s="97"/>
      <c r="CE162" s="97"/>
      <c r="CF162" s="97"/>
      <c r="CG162" s="97"/>
      <c r="CH162" s="97"/>
      <c r="CI162" s="97"/>
      <c r="CJ162" s="97"/>
      <c r="CK162" s="97"/>
      <c r="CL162" s="97"/>
      <c r="CM162" s="97"/>
      <c r="CN162" s="97"/>
      <c r="CO162" s="97"/>
      <c r="CP162" s="97"/>
      <c r="CQ162" s="97"/>
      <c r="CR162" s="97"/>
      <c r="CS162" s="97"/>
      <c r="CT162" s="97"/>
      <c r="CU162" s="97"/>
      <c r="CV162" s="97"/>
      <c r="CW162" s="97"/>
      <c r="CX162" s="97"/>
      <c r="CY162" s="97"/>
      <c r="CZ162" s="97"/>
      <c r="DA162" s="97"/>
      <c r="DB162" s="97"/>
      <c r="DC162" s="97"/>
      <c r="DD162" s="97"/>
      <c r="DE162" s="97"/>
      <c r="DF162" s="97"/>
      <c r="DG162" s="97"/>
      <c r="DH162" s="97"/>
      <c r="DI162" s="97"/>
      <c r="DJ162" s="97"/>
      <c r="DK162" s="97"/>
      <c r="DL162" s="97"/>
      <c r="DM162" s="97"/>
      <c r="DN162" s="97"/>
      <c r="DO162" s="97"/>
      <c r="DP162" s="97"/>
      <c r="DQ162" s="97"/>
      <c r="DR162" s="97"/>
      <c r="DS162" s="97"/>
      <c r="DT162" s="97"/>
      <c r="DU162" s="97"/>
      <c r="DV162" s="97"/>
      <c r="DW162" s="97"/>
      <c r="DX162" s="97"/>
      <c r="DY162" s="97"/>
      <c r="DZ162" s="97"/>
      <c r="EA162" s="97"/>
      <c r="EB162" s="97"/>
      <c r="EC162" s="97"/>
      <c r="ED162" s="97"/>
      <c r="EE162" s="97"/>
      <c r="EF162" s="97"/>
      <c r="EG162" s="97"/>
      <c r="EH162" s="97"/>
      <c r="EI162" s="97"/>
      <c r="EJ162" s="97"/>
      <c r="EK162" s="97"/>
      <c r="EL162" s="97"/>
      <c r="EM162" s="97"/>
      <c r="EN162" s="97"/>
      <c r="EO162" s="97"/>
      <c r="EP162" s="97"/>
      <c r="EQ162" s="97"/>
      <c r="ER162" s="97"/>
      <c r="ES162" s="97"/>
      <c r="ET162" s="97"/>
      <c r="EU162" s="97"/>
      <c r="EV162" s="97"/>
      <c r="EW162" s="97"/>
      <c r="EX162" s="97"/>
      <c r="EY162" s="97"/>
      <c r="EZ162" s="97"/>
      <c r="FA162" s="97"/>
      <c r="FB162" s="97"/>
      <c r="FC162" s="97"/>
      <c r="FD162" s="97"/>
      <c r="FE162" s="97"/>
      <c r="FF162" s="97"/>
      <c r="FG162" s="97"/>
      <c r="FH162" s="97"/>
      <c r="FI162" s="97"/>
      <c r="FJ162" s="97"/>
      <c r="FK162" s="97"/>
      <c r="FL162" s="97"/>
      <c r="FM162" s="97"/>
      <c r="FN162" s="97"/>
      <c r="FO162" s="97"/>
      <c r="FP162" s="97"/>
      <c r="FQ162" s="97"/>
      <c r="FR162" s="97"/>
      <c r="FS162" s="97"/>
      <c r="FT162" s="97"/>
      <c r="FU162" s="97"/>
      <c r="FV162" s="97"/>
      <c r="FW162" s="97"/>
      <c r="FX162" s="97"/>
      <c r="FY162" s="97"/>
      <c r="FZ162" s="97"/>
      <c r="GA162" s="97"/>
      <c r="GB162" s="97"/>
      <c r="GC162" s="97"/>
      <c r="GD162" s="97"/>
      <c r="GE162" s="97"/>
      <c r="GF162" s="97"/>
      <c r="GG162" s="97"/>
      <c r="GH162" s="97"/>
      <c r="GI162" s="97"/>
      <c r="GJ162" s="97"/>
      <c r="GK162" s="97"/>
      <c r="GL162" s="97"/>
      <c r="GM162" s="97"/>
      <c r="GN162" s="97"/>
      <c r="GO162" s="97"/>
      <c r="GP162" s="97"/>
      <c r="GQ162" s="97"/>
      <c r="GR162" s="97"/>
      <c r="GS162" s="97"/>
      <c r="GT162" s="97"/>
      <c r="GU162" s="97"/>
      <c r="GV162" s="97"/>
      <c r="GW162" s="97"/>
      <c r="GX162" s="97"/>
      <c r="GY162" s="97"/>
      <c r="GZ162" s="97"/>
      <c r="HA162" s="97"/>
      <c r="HB162" s="97"/>
      <c r="HC162" s="97"/>
      <c r="HD162" s="97"/>
      <c r="HE162" s="97"/>
      <c r="HF162" s="97"/>
      <c r="HG162" s="97"/>
      <c r="HH162" s="97"/>
      <c r="HI162" s="97"/>
      <c r="HJ162" s="97"/>
      <c r="HK162" s="97"/>
      <c r="HL162" s="97"/>
      <c r="HM162" s="97"/>
      <c r="HN162" s="97"/>
      <c r="HO162" s="97"/>
      <c r="HP162" s="97"/>
      <c r="HQ162" s="97"/>
      <c r="HR162" s="97"/>
      <c r="HS162" s="97"/>
      <c r="HT162" s="97"/>
      <c r="HU162" s="97"/>
      <c r="HV162" s="97"/>
      <c r="HW162" s="97"/>
      <c r="HX162" s="97"/>
      <c r="HY162" s="97"/>
      <c r="HZ162" s="97"/>
      <c r="IA162" s="97"/>
      <c r="IB162" s="97"/>
      <c r="IC162" s="97"/>
      <c r="ID162" s="97"/>
      <c r="IE162" s="97"/>
      <c r="IF162" s="97"/>
      <c r="IG162" s="97"/>
      <c r="IH162" s="97"/>
      <c r="II162" s="97"/>
      <c r="IJ162" s="97"/>
      <c r="IK162" s="97"/>
      <c r="IL162" s="97"/>
      <c r="IM162" s="97"/>
      <c r="IN162" s="97"/>
      <c r="IO162" s="97"/>
      <c r="IP162" s="97"/>
      <c r="IQ162" s="97"/>
      <c r="IR162" s="97"/>
      <c r="IS162" s="97"/>
      <c r="IT162" s="97"/>
      <c r="IU162" s="97"/>
      <c r="IV162" s="97"/>
      <c r="IW162" s="97"/>
    </row>
    <row r="163" spans="1:257" s="154" customFormat="1" ht="18" customHeight="1" x14ac:dyDescent="0.35">
      <c r="A163" s="162">
        <v>148</v>
      </c>
      <c r="B163" s="630"/>
      <c r="C163" s="98"/>
      <c r="D163" s="912" t="s">
        <v>873</v>
      </c>
      <c r="E163" s="105"/>
      <c r="F163" s="105"/>
      <c r="G163" s="631"/>
      <c r="H163" s="191"/>
      <c r="I163" s="524"/>
      <c r="J163" s="524"/>
      <c r="K163" s="524">
        <f>SUM(K161:K162)</f>
        <v>10350</v>
      </c>
      <c r="L163" s="524"/>
      <c r="M163" s="524">
        <f>SUM(M161:M162)</f>
        <v>255451</v>
      </c>
      <c r="N163" s="524"/>
      <c r="O163" s="1252"/>
      <c r="P163" s="919">
        <f>SUM(I163:O163)</f>
        <v>265801</v>
      </c>
      <c r="Q163" s="632"/>
      <c r="R163" s="97"/>
      <c r="S163" s="97"/>
      <c r="T163" s="97"/>
      <c r="U163" s="97"/>
      <c r="V163" s="97"/>
      <c r="W163" s="97"/>
      <c r="X163" s="97"/>
      <c r="Y163" s="97"/>
      <c r="Z163" s="97"/>
      <c r="AA163" s="97"/>
      <c r="AB163" s="97"/>
      <c r="AC163" s="97"/>
      <c r="AD163" s="97"/>
      <c r="AE163" s="97"/>
      <c r="AF163" s="97"/>
      <c r="AG163" s="97"/>
      <c r="AH163" s="97"/>
      <c r="AI163" s="97"/>
      <c r="AJ163" s="97"/>
      <c r="AK163" s="97"/>
      <c r="AL163" s="97"/>
      <c r="AM163" s="97"/>
      <c r="AN163" s="97"/>
      <c r="AO163" s="97"/>
      <c r="AP163" s="97"/>
      <c r="AQ163" s="97"/>
      <c r="AR163" s="97"/>
      <c r="AS163" s="97"/>
      <c r="AT163" s="97"/>
      <c r="AU163" s="97"/>
      <c r="AV163" s="97"/>
      <c r="AW163" s="97"/>
      <c r="AX163" s="97"/>
      <c r="AY163" s="97"/>
      <c r="AZ163" s="97"/>
      <c r="BA163" s="97"/>
      <c r="BB163" s="97"/>
      <c r="BC163" s="97"/>
      <c r="BD163" s="97"/>
      <c r="BE163" s="97"/>
      <c r="BF163" s="97"/>
      <c r="BG163" s="97"/>
      <c r="BH163" s="97"/>
      <c r="BI163" s="97"/>
      <c r="BJ163" s="97"/>
      <c r="BK163" s="97"/>
      <c r="BL163" s="97"/>
      <c r="BM163" s="97"/>
      <c r="BN163" s="97"/>
      <c r="BO163" s="97"/>
      <c r="BP163" s="97"/>
      <c r="BQ163" s="97"/>
      <c r="BR163" s="97"/>
      <c r="BS163" s="97"/>
      <c r="BT163" s="97"/>
      <c r="BU163" s="97"/>
      <c r="BV163" s="97"/>
      <c r="BW163" s="97"/>
      <c r="BX163" s="97"/>
      <c r="BY163" s="97"/>
      <c r="BZ163" s="97"/>
      <c r="CA163" s="97"/>
      <c r="CB163" s="97"/>
      <c r="CC163" s="97"/>
      <c r="CD163" s="97"/>
      <c r="CE163" s="97"/>
      <c r="CF163" s="97"/>
      <c r="CG163" s="97"/>
      <c r="CH163" s="97"/>
      <c r="CI163" s="97"/>
      <c r="CJ163" s="97"/>
      <c r="CK163" s="97"/>
      <c r="CL163" s="97"/>
      <c r="CM163" s="97"/>
      <c r="CN163" s="97"/>
      <c r="CO163" s="97"/>
      <c r="CP163" s="97"/>
      <c r="CQ163" s="97"/>
      <c r="CR163" s="97"/>
      <c r="CS163" s="97"/>
      <c r="CT163" s="97"/>
      <c r="CU163" s="97"/>
      <c r="CV163" s="97"/>
      <c r="CW163" s="97"/>
      <c r="CX163" s="97"/>
      <c r="CY163" s="97"/>
      <c r="CZ163" s="97"/>
      <c r="DA163" s="97"/>
      <c r="DB163" s="97"/>
      <c r="DC163" s="97"/>
      <c r="DD163" s="97"/>
      <c r="DE163" s="97"/>
      <c r="DF163" s="97"/>
      <c r="DG163" s="97"/>
      <c r="DH163" s="97"/>
      <c r="DI163" s="97"/>
      <c r="DJ163" s="97"/>
      <c r="DK163" s="97"/>
      <c r="DL163" s="97"/>
      <c r="DM163" s="97"/>
      <c r="DN163" s="97"/>
      <c r="DO163" s="97"/>
      <c r="DP163" s="97"/>
      <c r="DQ163" s="97"/>
      <c r="DR163" s="97"/>
      <c r="DS163" s="97"/>
      <c r="DT163" s="97"/>
      <c r="DU163" s="97"/>
      <c r="DV163" s="97"/>
      <c r="DW163" s="97"/>
      <c r="DX163" s="97"/>
      <c r="DY163" s="97"/>
      <c r="DZ163" s="97"/>
      <c r="EA163" s="97"/>
      <c r="EB163" s="97"/>
      <c r="EC163" s="97"/>
      <c r="ED163" s="97"/>
      <c r="EE163" s="97"/>
      <c r="EF163" s="97"/>
      <c r="EG163" s="97"/>
      <c r="EH163" s="97"/>
      <c r="EI163" s="97"/>
      <c r="EJ163" s="97"/>
      <c r="EK163" s="97"/>
      <c r="EL163" s="97"/>
      <c r="EM163" s="97"/>
      <c r="EN163" s="97"/>
      <c r="EO163" s="97"/>
      <c r="EP163" s="97"/>
      <c r="EQ163" s="97"/>
      <c r="ER163" s="97"/>
      <c r="ES163" s="97"/>
      <c r="ET163" s="97"/>
      <c r="EU163" s="97"/>
      <c r="EV163" s="97"/>
      <c r="EW163" s="97"/>
      <c r="EX163" s="97"/>
      <c r="EY163" s="97"/>
      <c r="EZ163" s="97"/>
      <c r="FA163" s="97"/>
      <c r="FB163" s="97"/>
      <c r="FC163" s="97"/>
      <c r="FD163" s="97"/>
      <c r="FE163" s="97"/>
      <c r="FF163" s="97"/>
      <c r="FG163" s="97"/>
      <c r="FH163" s="97"/>
      <c r="FI163" s="97"/>
      <c r="FJ163" s="97"/>
      <c r="FK163" s="97"/>
      <c r="FL163" s="97"/>
      <c r="FM163" s="97"/>
      <c r="FN163" s="97"/>
      <c r="FO163" s="97"/>
      <c r="FP163" s="97"/>
      <c r="FQ163" s="97"/>
      <c r="FR163" s="97"/>
      <c r="FS163" s="97"/>
      <c r="FT163" s="97"/>
      <c r="FU163" s="97"/>
      <c r="FV163" s="97"/>
      <c r="FW163" s="97"/>
      <c r="FX163" s="97"/>
      <c r="FY163" s="97"/>
      <c r="FZ163" s="97"/>
      <c r="GA163" s="97"/>
      <c r="GB163" s="97"/>
      <c r="GC163" s="97"/>
      <c r="GD163" s="97"/>
      <c r="GE163" s="97"/>
      <c r="GF163" s="97"/>
      <c r="GG163" s="97"/>
      <c r="GH163" s="97"/>
      <c r="GI163" s="97"/>
      <c r="GJ163" s="97"/>
      <c r="GK163" s="97"/>
      <c r="GL163" s="97"/>
      <c r="GM163" s="97"/>
      <c r="GN163" s="97"/>
      <c r="GO163" s="97"/>
      <c r="GP163" s="97"/>
      <c r="GQ163" s="97"/>
      <c r="GR163" s="97"/>
      <c r="GS163" s="97"/>
      <c r="GT163" s="97"/>
      <c r="GU163" s="97"/>
      <c r="GV163" s="97"/>
      <c r="GW163" s="97"/>
      <c r="GX163" s="97"/>
      <c r="GY163" s="97"/>
      <c r="GZ163" s="97"/>
      <c r="HA163" s="97"/>
      <c r="HB163" s="97"/>
      <c r="HC163" s="97"/>
      <c r="HD163" s="97"/>
      <c r="HE163" s="97"/>
      <c r="HF163" s="97"/>
      <c r="HG163" s="97"/>
      <c r="HH163" s="97"/>
      <c r="HI163" s="97"/>
      <c r="HJ163" s="97"/>
      <c r="HK163" s="97"/>
      <c r="HL163" s="97"/>
      <c r="HM163" s="97"/>
      <c r="HN163" s="97"/>
      <c r="HO163" s="97"/>
      <c r="HP163" s="97"/>
      <c r="HQ163" s="97"/>
      <c r="HR163" s="97"/>
      <c r="HS163" s="97"/>
      <c r="HT163" s="97"/>
      <c r="HU163" s="97"/>
      <c r="HV163" s="97"/>
      <c r="HW163" s="97"/>
      <c r="HX163" s="97"/>
      <c r="HY163" s="97"/>
      <c r="HZ163" s="97"/>
      <c r="IA163" s="97"/>
      <c r="IB163" s="97"/>
      <c r="IC163" s="97"/>
      <c r="ID163" s="97"/>
      <c r="IE163" s="97"/>
      <c r="IF163" s="97"/>
      <c r="IG163" s="97"/>
      <c r="IH163" s="97"/>
      <c r="II163" s="97"/>
      <c r="IJ163" s="97"/>
      <c r="IK163" s="97"/>
      <c r="IL163" s="97"/>
      <c r="IM163" s="97"/>
      <c r="IN163" s="97"/>
      <c r="IO163" s="97"/>
      <c r="IP163" s="97"/>
      <c r="IQ163" s="97"/>
      <c r="IR163" s="97"/>
      <c r="IS163" s="97"/>
      <c r="IT163" s="97"/>
      <c r="IU163" s="97"/>
      <c r="IV163" s="97"/>
      <c r="IW163" s="97"/>
    </row>
    <row r="164" spans="1:257" s="154" customFormat="1" ht="53.25" customHeight="1" x14ac:dyDescent="0.35">
      <c r="A164" s="162">
        <v>149</v>
      </c>
      <c r="B164" s="630"/>
      <c r="C164" s="98">
        <v>49</v>
      </c>
      <c r="D164" s="627" t="s">
        <v>795</v>
      </c>
      <c r="E164" s="105">
        <f>F164+G164+P167+Q166</f>
        <v>232172</v>
      </c>
      <c r="F164" s="105"/>
      <c r="G164" s="631"/>
      <c r="H164" s="191" t="s">
        <v>23</v>
      </c>
      <c r="I164" s="524"/>
      <c r="J164" s="524"/>
      <c r="K164" s="524"/>
      <c r="L164" s="524"/>
      <c r="M164" s="524"/>
      <c r="N164" s="524"/>
      <c r="O164" s="1252"/>
      <c r="P164" s="916"/>
      <c r="Q164" s="632"/>
      <c r="R164" s="97"/>
      <c r="S164" s="97"/>
      <c r="T164" s="97"/>
      <c r="U164" s="97"/>
      <c r="V164" s="97"/>
      <c r="W164" s="97"/>
      <c r="X164" s="97"/>
      <c r="Y164" s="97"/>
      <c r="Z164" s="97"/>
      <c r="AA164" s="97"/>
      <c r="AB164" s="97"/>
      <c r="AC164" s="97"/>
      <c r="AD164" s="97"/>
      <c r="AE164" s="97"/>
      <c r="AF164" s="97"/>
      <c r="AG164" s="97"/>
      <c r="AH164" s="97"/>
      <c r="AI164" s="97"/>
      <c r="AJ164" s="97"/>
      <c r="AK164" s="97"/>
      <c r="AL164" s="97"/>
      <c r="AM164" s="97"/>
      <c r="AN164" s="97"/>
      <c r="AO164" s="97"/>
      <c r="AP164" s="97"/>
      <c r="AQ164" s="97"/>
      <c r="AR164" s="97"/>
      <c r="AS164" s="97"/>
      <c r="AT164" s="97"/>
      <c r="AU164" s="97"/>
      <c r="AV164" s="97"/>
      <c r="AW164" s="97"/>
      <c r="AX164" s="97"/>
      <c r="AY164" s="97"/>
      <c r="AZ164" s="97"/>
      <c r="BA164" s="97"/>
      <c r="BB164" s="97"/>
      <c r="BC164" s="97"/>
      <c r="BD164" s="97"/>
      <c r="BE164" s="97"/>
      <c r="BF164" s="97"/>
      <c r="BG164" s="97"/>
      <c r="BH164" s="97"/>
      <c r="BI164" s="97"/>
      <c r="BJ164" s="97"/>
      <c r="BK164" s="97"/>
      <c r="BL164" s="97"/>
      <c r="BM164" s="97"/>
      <c r="BN164" s="97"/>
      <c r="BO164" s="97"/>
      <c r="BP164" s="97"/>
      <c r="BQ164" s="97"/>
      <c r="BR164" s="97"/>
      <c r="BS164" s="97"/>
      <c r="BT164" s="97"/>
      <c r="BU164" s="97"/>
      <c r="BV164" s="97"/>
      <c r="BW164" s="97"/>
      <c r="BX164" s="97"/>
      <c r="BY164" s="97"/>
      <c r="BZ164" s="97"/>
      <c r="CA164" s="97"/>
      <c r="CB164" s="97"/>
      <c r="CC164" s="97"/>
      <c r="CD164" s="97"/>
      <c r="CE164" s="97"/>
      <c r="CF164" s="97"/>
      <c r="CG164" s="97"/>
      <c r="CH164" s="97"/>
      <c r="CI164" s="97"/>
      <c r="CJ164" s="97"/>
      <c r="CK164" s="97"/>
      <c r="CL164" s="97"/>
      <c r="CM164" s="97"/>
      <c r="CN164" s="97"/>
      <c r="CO164" s="97"/>
      <c r="CP164" s="97"/>
      <c r="CQ164" s="97"/>
      <c r="CR164" s="97"/>
      <c r="CS164" s="97"/>
      <c r="CT164" s="97"/>
      <c r="CU164" s="97"/>
      <c r="CV164" s="97"/>
      <c r="CW164" s="97"/>
      <c r="CX164" s="97"/>
      <c r="CY164" s="97"/>
      <c r="CZ164" s="97"/>
      <c r="DA164" s="97"/>
      <c r="DB164" s="97"/>
      <c r="DC164" s="97"/>
      <c r="DD164" s="97"/>
      <c r="DE164" s="97"/>
      <c r="DF164" s="97"/>
      <c r="DG164" s="97"/>
      <c r="DH164" s="97"/>
      <c r="DI164" s="97"/>
      <c r="DJ164" s="97"/>
      <c r="DK164" s="97"/>
      <c r="DL164" s="97"/>
      <c r="DM164" s="97"/>
      <c r="DN164" s="97"/>
      <c r="DO164" s="97"/>
      <c r="DP164" s="97"/>
      <c r="DQ164" s="97"/>
      <c r="DR164" s="97"/>
      <c r="DS164" s="97"/>
      <c r="DT164" s="97"/>
      <c r="DU164" s="97"/>
      <c r="DV164" s="97"/>
      <c r="DW164" s="97"/>
      <c r="DX164" s="97"/>
      <c r="DY164" s="97"/>
      <c r="DZ164" s="97"/>
      <c r="EA164" s="97"/>
      <c r="EB164" s="97"/>
      <c r="EC164" s="97"/>
      <c r="ED164" s="97"/>
      <c r="EE164" s="97"/>
      <c r="EF164" s="97"/>
      <c r="EG164" s="97"/>
      <c r="EH164" s="97"/>
      <c r="EI164" s="97"/>
      <c r="EJ164" s="97"/>
      <c r="EK164" s="97"/>
      <c r="EL164" s="97"/>
      <c r="EM164" s="97"/>
      <c r="EN164" s="97"/>
      <c r="EO164" s="97"/>
      <c r="EP164" s="97"/>
      <c r="EQ164" s="97"/>
      <c r="ER164" s="97"/>
      <c r="ES164" s="97"/>
      <c r="ET164" s="97"/>
      <c r="EU164" s="97"/>
      <c r="EV164" s="97"/>
      <c r="EW164" s="97"/>
      <c r="EX164" s="97"/>
      <c r="EY164" s="97"/>
      <c r="EZ164" s="97"/>
      <c r="FA164" s="97"/>
      <c r="FB164" s="97"/>
      <c r="FC164" s="97"/>
      <c r="FD164" s="97"/>
      <c r="FE164" s="97"/>
      <c r="FF164" s="97"/>
      <c r="FG164" s="97"/>
      <c r="FH164" s="97"/>
      <c r="FI164" s="97"/>
      <c r="FJ164" s="97"/>
      <c r="FK164" s="97"/>
      <c r="FL164" s="97"/>
      <c r="FM164" s="97"/>
      <c r="FN164" s="97"/>
      <c r="FO164" s="97"/>
      <c r="FP164" s="97"/>
      <c r="FQ164" s="97"/>
      <c r="FR164" s="97"/>
      <c r="FS164" s="97"/>
      <c r="FT164" s="97"/>
      <c r="FU164" s="97"/>
      <c r="FV164" s="97"/>
      <c r="FW164" s="97"/>
      <c r="FX164" s="97"/>
      <c r="FY164" s="97"/>
      <c r="FZ164" s="97"/>
      <c r="GA164" s="97"/>
      <c r="GB164" s="97"/>
      <c r="GC164" s="97"/>
      <c r="GD164" s="97"/>
      <c r="GE164" s="97"/>
      <c r="GF164" s="97"/>
      <c r="GG164" s="97"/>
      <c r="GH164" s="97"/>
      <c r="GI164" s="97"/>
      <c r="GJ164" s="97"/>
      <c r="GK164" s="97"/>
      <c r="GL164" s="97"/>
      <c r="GM164" s="97"/>
      <c r="GN164" s="97"/>
      <c r="GO164" s="97"/>
      <c r="GP164" s="97"/>
      <c r="GQ164" s="97"/>
      <c r="GR164" s="97"/>
      <c r="GS164" s="97"/>
      <c r="GT164" s="97"/>
      <c r="GU164" s="97"/>
      <c r="GV164" s="97"/>
      <c r="GW164" s="97"/>
      <c r="GX164" s="97"/>
      <c r="GY164" s="97"/>
      <c r="GZ164" s="97"/>
      <c r="HA164" s="97"/>
      <c r="HB164" s="97"/>
      <c r="HC164" s="97"/>
      <c r="HD164" s="97"/>
      <c r="HE164" s="97"/>
      <c r="HF164" s="97"/>
      <c r="HG164" s="97"/>
      <c r="HH164" s="97"/>
      <c r="HI164" s="97"/>
      <c r="HJ164" s="97"/>
      <c r="HK164" s="97"/>
      <c r="HL164" s="97"/>
      <c r="HM164" s="97"/>
      <c r="HN164" s="97"/>
      <c r="HO164" s="97"/>
      <c r="HP164" s="97"/>
      <c r="HQ164" s="97"/>
      <c r="HR164" s="97"/>
      <c r="HS164" s="97"/>
      <c r="HT164" s="97"/>
      <c r="HU164" s="97"/>
      <c r="HV164" s="97"/>
      <c r="HW164" s="97"/>
      <c r="HX164" s="97"/>
      <c r="HY164" s="97"/>
      <c r="HZ164" s="97"/>
      <c r="IA164" s="97"/>
      <c r="IB164" s="97"/>
      <c r="IC164" s="97"/>
      <c r="ID164" s="97"/>
      <c r="IE164" s="97"/>
      <c r="IF164" s="97"/>
      <c r="IG164" s="97"/>
      <c r="IH164" s="97"/>
      <c r="II164" s="97"/>
      <c r="IJ164" s="97"/>
      <c r="IK164" s="97"/>
      <c r="IL164" s="97"/>
      <c r="IM164" s="97"/>
      <c r="IN164" s="97"/>
      <c r="IO164" s="97"/>
      <c r="IP164" s="97"/>
      <c r="IQ164" s="97"/>
      <c r="IR164" s="97"/>
      <c r="IS164" s="97"/>
      <c r="IT164" s="97"/>
      <c r="IU164" s="97"/>
      <c r="IV164" s="97"/>
      <c r="IW164" s="97"/>
    </row>
    <row r="165" spans="1:257" s="154" customFormat="1" ht="18" customHeight="1" x14ac:dyDescent="0.35">
      <c r="A165" s="162">
        <v>150</v>
      </c>
      <c r="B165" s="630"/>
      <c r="C165" s="98"/>
      <c r="D165" s="910" t="s">
        <v>839</v>
      </c>
      <c r="E165" s="105"/>
      <c r="F165" s="105"/>
      <c r="G165" s="631"/>
      <c r="H165" s="191"/>
      <c r="I165" s="524"/>
      <c r="J165" s="524"/>
      <c r="K165" s="524">
        <v>8060</v>
      </c>
      <c r="L165" s="524"/>
      <c r="M165" s="524">
        <v>224112</v>
      </c>
      <c r="N165" s="927"/>
      <c r="O165" s="538"/>
      <c r="P165" s="919">
        <f>SUM(I165:N165)</f>
        <v>232172</v>
      </c>
      <c r="Q165" s="632"/>
      <c r="R165" s="97"/>
      <c r="S165" s="97"/>
      <c r="T165" s="97"/>
      <c r="U165" s="97"/>
      <c r="V165" s="97"/>
      <c r="W165" s="97"/>
      <c r="X165" s="97"/>
      <c r="Y165" s="97"/>
      <c r="Z165" s="97"/>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7"/>
      <c r="AX165" s="97"/>
      <c r="AY165" s="97"/>
      <c r="AZ165" s="97"/>
      <c r="BA165" s="97"/>
      <c r="BB165" s="97"/>
      <c r="BC165" s="97"/>
      <c r="BD165" s="97"/>
      <c r="BE165" s="97"/>
      <c r="BF165" s="97"/>
      <c r="BG165" s="97"/>
      <c r="BH165" s="97"/>
      <c r="BI165" s="97"/>
      <c r="BJ165" s="97"/>
      <c r="BK165" s="97"/>
      <c r="BL165" s="97"/>
      <c r="BM165" s="97"/>
      <c r="BN165" s="97"/>
      <c r="BO165" s="97"/>
      <c r="BP165" s="97"/>
      <c r="BQ165" s="97"/>
      <c r="BR165" s="97"/>
      <c r="BS165" s="97"/>
      <c r="BT165" s="97"/>
      <c r="BU165" s="97"/>
      <c r="BV165" s="97"/>
      <c r="BW165" s="97"/>
      <c r="BX165" s="97"/>
      <c r="BY165" s="97"/>
      <c r="BZ165" s="97"/>
      <c r="CA165" s="97"/>
      <c r="CB165" s="97"/>
      <c r="CC165" s="97"/>
      <c r="CD165" s="97"/>
      <c r="CE165" s="97"/>
      <c r="CF165" s="97"/>
      <c r="CG165" s="97"/>
      <c r="CH165" s="97"/>
      <c r="CI165" s="97"/>
      <c r="CJ165" s="97"/>
      <c r="CK165" s="97"/>
      <c r="CL165" s="97"/>
      <c r="CM165" s="97"/>
      <c r="CN165" s="97"/>
      <c r="CO165" s="97"/>
      <c r="CP165" s="97"/>
      <c r="CQ165" s="97"/>
      <c r="CR165" s="97"/>
      <c r="CS165" s="97"/>
      <c r="CT165" s="97"/>
      <c r="CU165" s="97"/>
      <c r="CV165" s="97"/>
      <c r="CW165" s="97"/>
      <c r="CX165" s="97"/>
      <c r="CY165" s="97"/>
      <c r="CZ165" s="97"/>
      <c r="DA165" s="97"/>
      <c r="DB165" s="97"/>
      <c r="DC165" s="97"/>
      <c r="DD165" s="97"/>
      <c r="DE165" s="97"/>
      <c r="DF165" s="97"/>
      <c r="DG165" s="97"/>
      <c r="DH165" s="97"/>
      <c r="DI165" s="97"/>
      <c r="DJ165" s="97"/>
      <c r="DK165" s="97"/>
      <c r="DL165" s="97"/>
      <c r="DM165" s="97"/>
      <c r="DN165" s="97"/>
      <c r="DO165" s="97"/>
      <c r="DP165" s="97"/>
      <c r="DQ165" s="97"/>
      <c r="DR165" s="97"/>
      <c r="DS165" s="97"/>
      <c r="DT165" s="97"/>
      <c r="DU165" s="97"/>
      <c r="DV165" s="97"/>
      <c r="DW165" s="97"/>
      <c r="DX165" s="97"/>
      <c r="DY165" s="97"/>
      <c r="DZ165" s="97"/>
      <c r="EA165" s="97"/>
      <c r="EB165" s="97"/>
      <c r="EC165" s="97"/>
      <c r="ED165" s="97"/>
      <c r="EE165" s="97"/>
      <c r="EF165" s="97"/>
      <c r="EG165" s="97"/>
      <c r="EH165" s="97"/>
      <c r="EI165" s="97"/>
      <c r="EJ165" s="97"/>
      <c r="EK165" s="97"/>
      <c r="EL165" s="97"/>
      <c r="EM165" s="97"/>
      <c r="EN165" s="97"/>
      <c r="EO165" s="97"/>
      <c r="EP165" s="97"/>
      <c r="EQ165" s="97"/>
      <c r="ER165" s="97"/>
      <c r="ES165" s="97"/>
      <c r="ET165" s="97"/>
      <c r="EU165" s="97"/>
      <c r="EV165" s="97"/>
      <c r="EW165" s="97"/>
      <c r="EX165" s="97"/>
      <c r="EY165" s="97"/>
      <c r="EZ165" s="97"/>
      <c r="FA165" s="97"/>
      <c r="FB165" s="97"/>
      <c r="FC165" s="97"/>
      <c r="FD165" s="97"/>
      <c r="FE165" s="97"/>
      <c r="FF165" s="97"/>
      <c r="FG165" s="97"/>
      <c r="FH165" s="97"/>
      <c r="FI165" s="97"/>
      <c r="FJ165" s="97"/>
      <c r="FK165" s="97"/>
      <c r="FL165" s="97"/>
      <c r="FM165" s="97"/>
      <c r="FN165" s="97"/>
      <c r="FO165" s="97"/>
      <c r="FP165" s="97"/>
      <c r="FQ165" s="97"/>
      <c r="FR165" s="97"/>
      <c r="FS165" s="97"/>
      <c r="FT165" s="97"/>
      <c r="FU165" s="97"/>
      <c r="FV165" s="97"/>
      <c r="FW165" s="97"/>
      <c r="FX165" s="97"/>
      <c r="FY165" s="97"/>
      <c r="FZ165" s="97"/>
      <c r="GA165" s="97"/>
      <c r="GB165" s="97"/>
      <c r="GC165" s="97"/>
      <c r="GD165" s="97"/>
      <c r="GE165" s="97"/>
      <c r="GF165" s="97"/>
      <c r="GG165" s="97"/>
      <c r="GH165" s="97"/>
      <c r="GI165" s="97"/>
      <c r="GJ165" s="97"/>
      <c r="GK165" s="97"/>
      <c r="GL165" s="97"/>
      <c r="GM165" s="97"/>
      <c r="GN165" s="97"/>
      <c r="GO165" s="97"/>
      <c r="GP165" s="97"/>
      <c r="GQ165" s="97"/>
      <c r="GR165" s="97"/>
      <c r="GS165" s="97"/>
      <c r="GT165" s="97"/>
      <c r="GU165" s="97"/>
      <c r="GV165" s="97"/>
      <c r="GW165" s="97"/>
      <c r="GX165" s="97"/>
      <c r="GY165" s="97"/>
      <c r="GZ165" s="97"/>
      <c r="HA165" s="97"/>
      <c r="HB165" s="97"/>
      <c r="HC165" s="97"/>
      <c r="HD165" s="97"/>
      <c r="HE165" s="97"/>
      <c r="HF165" s="97"/>
      <c r="HG165" s="97"/>
      <c r="HH165" s="97"/>
      <c r="HI165" s="97"/>
      <c r="HJ165" s="97"/>
      <c r="HK165" s="97"/>
      <c r="HL165" s="97"/>
      <c r="HM165" s="97"/>
      <c r="HN165" s="97"/>
      <c r="HO165" s="97"/>
      <c r="HP165" s="97"/>
      <c r="HQ165" s="97"/>
      <c r="HR165" s="97"/>
      <c r="HS165" s="97"/>
      <c r="HT165" s="97"/>
      <c r="HU165" s="97"/>
      <c r="HV165" s="97"/>
      <c r="HW165" s="97"/>
      <c r="HX165" s="97"/>
      <c r="HY165" s="97"/>
      <c r="HZ165" s="97"/>
      <c r="IA165" s="97"/>
      <c r="IB165" s="97"/>
      <c r="IC165" s="97"/>
      <c r="ID165" s="97"/>
      <c r="IE165" s="97"/>
      <c r="IF165" s="97"/>
      <c r="IG165" s="97"/>
      <c r="IH165" s="97"/>
      <c r="II165" s="97"/>
      <c r="IJ165" s="97"/>
      <c r="IK165" s="97"/>
      <c r="IL165" s="97"/>
      <c r="IM165" s="97"/>
      <c r="IN165" s="97"/>
      <c r="IO165" s="97"/>
      <c r="IP165" s="97"/>
      <c r="IQ165" s="97"/>
      <c r="IR165" s="97"/>
      <c r="IS165" s="97"/>
      <c r="IT165" s="97"/>
      <c r="IU165" s="97"/>
      <c r="IV165" s="97"/>
      <c r="IW165" s="97"/>
    </row>
    <row r="166" spans="1:257" s="154" customFormat="1" ht="18" customHeight="1" x14ac:dyDescent="0.35">
      <c r="A166" s="162">
        <v>151</v>
      </c>
      <c r="B166" s="630"/>
      <c r="C166" s="98"/>
      <c r="D166" s="909" t="s">
        <v>617</v>
      </c>
      <c r="E166" s="105"/>
      <c r="F166" s="105"/>
      <c r="G166" s="631"/>
      <c r="H166" s="191"/>
      <c r="I166" s="524"/>
      <c r="J166" s="524"/>
      <c r="K166" s="925"/>
      <c r="L166" s="925"/>
      <c r="M166" s="925"/>
      <c r="N166" s="524"/>
      <c r="O166" s="1252"/>
      <c r="P166" s="920">
        <f>SUM(I166:O166)</f>
        <v>0</v>
      </c>
      <c r="Q166" s="632"/>
      <c r="R166" s="97"/>
      <c r="S166" s="97"/>
      <c r="T166" s="97"/>
      <c r="U166" s="97"/>
      <c r="V166" s="97"/>
      <c r="W166" s="97"/>
      <c r="X166" s="97"/>
      <c r="Y166" s="97"/>
      <c r="Z166" s="97"/>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7"/>
      <c r="AX166" s="97"/>
      <c r="AY166" s="97"/>
      <c r="AZ166" s="97"/>
      <c r="BA166" s="97"/>
      <c r="BB166" s="97"/>
      <c r="BC166" s="97"/>
      <c r="BD166" s="97"/>
      <c r="BE166" s="97"/>
      <c r="BF166" s="97"/>
      <c r="BG166" s="97"/>
      <c r="BH166" s="97"/>
      <c r="BI166" s="97"/>
      <c r="BJ166" s="97"/>
      <c r="BK166" s="97"/>
      <c r="BL166" s="97"/>
      <c r="BM166" s="97"/>
      <c r="BN166" s="97"/>
      <c r="BO166" s="97"/>
      <c r="BP166" s="97"/>
      <c r="BQ166" s="97"/>
      <c r="BR166" s="97"/>
      <c r="BS166" s="97"/>
      <c r="BT166" s="97"/>
      <c r="BU166" s="97"/>
      <c r="BV166" s="97"/>
      <c r="BW166" s="97"/>
      <c r="BX166" s="97"/>
      <c r="BY166" s="97"/>
      <c r="BZ166" s="97"/>
      <c r="CA166" s="97"/>
      <c r="CB166" s="97"/>
      <c r="CC166" s="97"/>
      <c r="CD166" s="97"/>
      <c r="CE166" s="97"/>
      <c r="CF166" s="97"/>
      <c r="CG166" s="97"/>
      <c r="CH166" s="97"/>
      <c r="CI166" s="97"/>
      <c r="CJ166" s="97"/>
      <c r="CK166" s="97"/>
      <c r="CL166" s="97"/>
      <c r="CM166" s="97"/>
      <c r="CN166" s="97"/>
      <c r="CO166" s="97"/>
      <c r="CP166" s="97"/>
      <c r="CQ166" s="97"/>
      <c r="CR166" s="97"/>
      <c r="CS166" s="97"/>
      <c r="CT166" s="97"/>
      <c r="CU166" s="97"/>
      <c r="CV166" s="97"/>
      <c r="CW166" s="97"/>
      <c r="CX166" s="97"/>
      <c r="CY166" s="97"/>
      <c r="CZ166" s="97"/>
      <c r="DA166" s="97"/>
      <c r="DB166" s="97"/>
      <c r="DC166" s="97"/>
      <c r="DD166" s="97"/>
      <c r="DE166" s="97"/>
      <c r="DF166" s="97"/>
      <c r="DG166" s="97"/>
      <c r="DH166" s="97"/>
      <c r="DI166" s="97"/>
      <c r="DJ166" s="97"/>
      <c r="DK166" s="97"/>
      <c r="DL166" s="97"/>
      <c r="DM166" s="97"/>
      <c r="DN166" s="97"/>
      <c r="DO166" s="97"/>
      <c r="DP166" s="97"/>
      <c r="DQ166" s="97"/>
      <c r="DR166" s="97"/>
      <c r="DS166" s="97"/>
      <c r="DT166" s="97"/>
      <c r="DU166" s="97"/>
      <c r="DV166" s="97"/>
      <c r="DW166" s="97"/>
      <c r="DX166" s="97"/>
      <c r="DY166" s="97"/>
      <c r="DZ166" s="97"/>
      <c r="EA166" s="97"/>
      <c r="EB166" s="97"/>
      <c r="EC166" s="97"/>
      <c r="ED166" s="97"/>
      <c r="EE166" s="97"/>
      <c r="EF166" s="97"/>
      <c r="EG166" s="97"/>
      <c r="EH166" s="97"/>
      <c r="EI166" s="97"/>
      <c r="EJ166" s="97"/>
      <c r="EK166" s="97"/>
      <c r="EL166" s="97"/>
      <c r="EM166" s="97"/>
      <c r="EN166" s="97"/>
      <c r="EO166" s="97"/>
      <c r="EP166" s="97"/>
      <c r="EQ166" s="97"/>
      <c r="ER166" s="97"/>
      <c r="ES166" s="97"/>
      <c r="ET166" s="97"/>
      <c r="EU166" s="97"/>
      <c r="EV166" s="97"/>
      <c r="EW166" s="97"/>
      <c r="EX166" s="97"/>
      <c r="EY166" s="97"/>
      <c r="EZ166" s="97"/>
      <c r="FA166" s="97"/>
      <c r="FB166" s="97"/>
      <c r="FC166" s="97"/>
      <c r="FD166" s="97"/>
      <c r="FE166" s="97"/>
      <c r="FF166" s="97"/>
      <c r="FG166" s="97"/>
      <c r="FH166" s="97"/>
      <c r="FI166" s="97"/>
      <c r="FJ166" s="97"/>
      <c r="FK166" s="97"/>
      <c r="FL166" s="97"/>
      <c r="FM166" s="97"/>
      <c r="FN166" s="97"/>
      <c r="FO166" s="97"/>
      <c r="FP166" s="97"/>
      <c r="FQ166" s="97"/>
      <c r="FR166" s="97"/>
      <c r="FS166" s="97"/>
      <c r="FT166" s="97"/>
      <c r="FU166" s="97"/>
      <c r="FV166" s="97"/>
      <c r="FW166" s="97"/>
      <c r="FX166" s="97"/>
      <c r="FY166" s="97"/>
      <c r="FZ166" s="97"/>
      <c r="GA166" s="97"/>
      <c r="GB166" s="97"/>
      <c r="GC166" s="97"/>
      <c r="GD166" s="97"/>
      <c r="GE166" s="97"/>
      <c r="GF166" s="97"/>
      <c r="GG166" s="97"/>
      <c r="GH166" s="97"/>
      <c r="GI166" s="97"/>
      <c r="GJ166" s="97"/>
      <c r="GK166" s="97"/>
      <c r="GL166" s="97"/>
      <c r="GM166" s="97"/>
      <c r="GN166" s="97"/>
      <c r="GO166" s="97"/>
      <c r="GP166" s="97"/>
      <c r="GQ166" s="97"/>
      <c r="GR166" s="97"/>
      <c r="GS166" s="97"/>
      <c r="GT166" s="97"/>
      <c r="GU166" s="97"/>
      <c r="GV166" s="97"/>
      <c r="GW166" s="97"/>
      <c r="GX166" s="97"/>
      <c r="GY166" s="97"/>
      <c r="GZ166" s="97"/>
      <c r="HA166" s="97"/>
      <c r="HB166" s="97"/>
      <c r="HC166" s="97"/>
      <c r="HD166" s="97"/>
      <c r="HE166" s="97"/>
      <c r="HF166" s="97"/>
      <c r="HG166" s="97"/>
      <c r="HH166" s="97"/>
      <c r="HI166" s="97"/>
      <c r="HJ166" s="97"/>
      <c r="HK166" s="97"/>
      <c r="HL166" s="97"/>
      <c r="HM166" s="97"/>
      <c r="HN166" s="97"/>
      <c r="HO166" s="97"/>
      <c r="HP166" s="97"/>
      <c r="HQ166" s="97"/>
      <c r="HR166" s="97"/>
      <c r="HS166" s="97"/>
      <c r="HT166" s="97"/>
      <c r="HU166" s="97"/>
      <c r="HV166" s="97"/>
      <c r="HW166" s="97"/>
      <c r="HX166" s="97"/>
      <c r="HY166" s="97"/>
      <c r="HZ166" s="97"/>
      <c r="IA166" s="97"/>
      <c r="IB166" s="97"/>
      <c r="IC166" s="97"/>
      <c r="ID166" s="97"/>
      <c r="IE166" s="97"/>
      <c r="IF166" s="97"/>
      <c r="IG166" s="97"/>
      <c r="IH166" s="97"/>
      <c r="II166" s="97"/>
      <c r="IJ166" s="97"/>
      <c r="IK166" s="97"/>
      <c r="IL166" s="97"/>
      <c r="IM166" s="97"/>
      <c r="IN166" s="97"/>
      <c r="IO166" s="97"/>
      <c r="IP166" s="97"/>
      <c r="IQ166" s="97"/>
      <c r="IR166" s="97"/>
      <c r="IS166" s="97"/>
      <c r="IT166" s="97"/>
      <c r="IU166" s="97"/>
      <c r="IV166" s="97"/>
      <c r="IW166" s="97"/>
    </row>
    <row r="167" spans="1:257" s="154" customFormat="1" ht="18" customHeight="1" x14ac:dyDescent="0.35">
      <c r="A167" s="162">
        <v>152</v>
      </c>
      <c r="B167" s="630"/>
      <c r="C167" s="98"/>
      <c r="D167" s="912" t="s">
        <v>873</v>
      </c>
      <c r="E167" s="105"/>
      <c r="F167" s="105"/>
      <c r="G167" s="631"/>
      <c r="H167" s="191"/>
      <c r="I167" s="524"/>
      <c r="J167" s="524"/>
      <c r="K167" s="524">
        <f>SUM(K165:K166)</f>
        <v>8060</v>
      </c>
      <c r="L167" s="524"/>
      <c r="M167" s="524">
        <f>SUM(M165:M166)</f>
        <v>224112</v>
      </c>
      <c r="N167" s="524"/>
      <c r="O167" s="1252"/>
      <c r="P167" s="919">
        <f>SUM(I167:O167)</f>
        <v>232172</v>
      </c>
      <c r="Q167" s="632"/>
      <c r="R167" s="97"/>
      <c r="S167" s="97"/>
      <c r="T167" s="97"/>
      <c r="U167" s="97"/>
      <c r="V167" s="97"/>
      <c r="W167" s="97"/>
      <c r="X167" s="97"/>
      <c r="Y167" s="97"/>
      <c r="Z167" s="97"/>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7"/>
      <c r="AX167" s="97"/>
      <c r="AY167" s="97"/>
      <c r="AZ167" s="97"/>
      <c r="BA167" s="97"/>
      <c r="BB167" s="97"/>
      <c r="BC167" s="97"/>
      <c r="BD167" s="97"/>
      <c r="BE167" s="97"/>
      <c r="BF167" s="97"/>
      <c r="BG167" s="97"/>
      <c r="BH167" s="97"/>
      <c r="BI167" s="97"/>
      <c r="BJ167" s="97"/>
      <c r="BK167" s="97"/>
      <c r="BL167" s="97"/>
      <c r="BM167" s="97"/>
      <c r="BN167" s="97"/>
      <c r="BO167" s="97"/>
      <c r="BP167" s="97"/>
      <c r="BQ167" s="97"/>
      <c r="BR167" s="97"/>
      <c r="BS167" s="97"/>
      <c r="BT167" s="97"/>
      <c r="BU167" s="97"/>
      <c r="BV167" s="97"/>
      <c r="BW167" s="97"/>
      <c r="BX167" s="97"/>
      <c r="BY167" s="97"/>
      <c r="BZ167" s="97"/>
      <c r="CA167" s="97"/>
      <c r="CB167" s="97"/>
      <c r="CC167" s="97"/>
      <c r="CD167" s="97"/>
      <c r="CE167" s="97"/>
      <c r="CF167" s="97"/>
      <c r="CG167" s="97"/>
      <c r="CH167" s="97"/>
      <c r="CI167" s="97"/>
      <c r="CJ167" s="97"/>
      <c r="CK167" s="97"/>
      <c r="CL167" s="97"/>
      <c r="CM167" s="97"/>
      <c r="CN167" s="97"/>
      <c r="CO167" s="97"/>
      <c r="CP167" s="97"/>
      <c r="CQ167" s="97"/>
      <c r="CR167" s="97"/>
      <c r="CS167" s="97"/>
      <c r="CT167" s="97"/>
      <c r="CU167" s="97"/>
      <c r="CV167" s="97"/>
      <c r="CW167" s="97"/>
      <c r="CX167" s="97"/>
      <c r="CY167" s="97"/>
      <c r="CZ167" s="97"/>
      <c r="DA167" s="97"/>
      <c r="DB167" s="97"/>
      <c r="DC167" s="97"/>
      <c r="DD167" s="97"/>
      <c r="DE167" s="97"/>
      <c r="DF167" s="97"/>
      <c r="DG167" s="97"/>
      <c r="DH167" s="97"/>
      <c r="DI167" s="97"/>
      <c r="DJ167" s="97"/>
      <c r="DK167" s="97"/>
      <c r="DL167" s="97"/>
      <c r="DM167" s="97"/>
      <c r="DN167" s="97"/>
      <c r="DO167" s="97"/>
      <c r="DP167" s="97"/>
      <c r="DQ167" s="97"/>
      <c r="DR167" s="97"/>
      <c r="DS167" s="97"/>
      <c r="DT167" s="97"/>
      <c r="DU167" s="97"/>
      <c r="DV167" s="97"/>
      <c r="DW167" s="97"/>
      <c r="DX167" s="97"/>
      <c r="DY167" s="97"/>
      <c r="DZ167" s="97"/>
      <c r="EA167" s="97"/>
      <c r="EB167" s="97"/>
      <c r="EC167" s="97"/>
      <c r="ED167" s="97"/>
      <c r="EE167" s="97"/>
      <c r="EF167" s="97"/>
      <c r="EG167" s="97"/>
      <c r="EH167" s="97"/>
      <c r="EI167" s="97"/>
      <c r="EJ167" s="97"/>
      <c r="EK167" s="97"/>
      <c r="EL167" s="97"/>
      <c r="EM167" s="97"/>
      <c r="EN167" s="97"/>
      <c r="EO167" s="97"/>
      <c r="EP167" s="97"/>
      <c r="EQ167" s="97"/>
      <c r="ER167" s="97"/>
      <c r="ES167" s="97"/>
      <c r="ET167" s="97"/>
      <c r="EU167" s="97"/>
      <c r="EV167" s="97"/>
      <c r="EW167" s="97"/>
      <c r="EX167" s="97"/>
      <c r="EY167" s="97"/>
      <c r="EZ167" s="97"/>
      <c r="FA167" s="97"/>
      <c r="FB167" s="97"/>
      <c r="FC167" s="97"/>
      <c r="FD167" s="97"/>
      <c r="FE167" s="97"/>
      <c r="FF167" s="97"/>
      <c r="FG167" s="97"/>
      <c r="FH167" s="97"/>
      <c r="FI167" s="97"/>
      <c r="FJ167" s="97"/>
      <c r="FK167" s="97"/>
      <c r="FL167" s="97"/>
      <c r="FM167" s="97"/>
      <c r="FN167" s="97"/>
      <c r="FO167" s="97"/>
      <c r="FP167" s="97"/>
      <c r="FQ167" s="97"/>
      <c r="FR167" s="97"/>
      <c r="FS167" s="97"/>
      <c r="FT167" s="97"/>
      <c r="FU167" s="97"/>
      <c r="FV167" s="97"/>
      <c r="FW167" s="97"/>
      <c r="FX167" s="97"/>
      <c r="FY167" s="97"/>
      <c r="FZ167" s="97"/>
      <c r="GA167" s="97"/>
      <c r="GB167" s="97"/>
      <c r="GC167" s="97"/>
      <c r="GD167" s="97"/>
      <c r="GE167" s="97"/>
      <c r="GF167" s="97"/>
      <c r="GG167" s="97"/>
      <c r="GH167" s="97"/>
      <c r="GI167" s="97"/>
      <c r="GJ167" s="97"/>
      <c r="GK167" s="97"/>
      <c r="GL167" s="97"/>
      <c r="GM167" s="97"/>
      <c r="GN167" s="97"/>
      <c r="GO167" s="97"/>
      <c r="GP167" s="97"/>
      <c r="GQ167" s="97"/>
      <c r="GR167" s="97"/>
      <c r="GS167" s="97"/>
      <c r="GT167" s="97"/>
      <c r="GU167" s="97"/>
      <c r="GV167" s="97"/>
      <c r="GW167" s="97"/>
      <c r="GX167" s="97"/>
      <c r="GY167" s="97"/>
      <c r="GZ167" s="97"/>
      <c r="HA167" s="97"/>
      <c r="HB167" s="97"/>
      <c r="HC167" s="97"/>
      <c r="HD167" s="97"/>
      <c r="HE167" s="97"/>
      <c r="HF167" s="97"/>
      <c r="HG167" s="97"/>
      <c r="HH167" s="97"/>
      <c r="HI167" s="97"/>
      <c r="HJ167" s="97"/>
      <c r="HK167" s="97"/>
      <c r="HL167" s="97"/>
      <c r="HM167" s="97"/>
      <c r="HN167" s="97"/>
      <c r="HO167" s="97"/>
      <c r="HP167" s="97"/>
      <c r="HQ167" s="97"/>
      <c r="HR167" s="97"/>
      <c r="HS167" s="97"/>
      <c r="HT167" s="97"/>
      <c r="HU167" s="97"/>
      <c r="HV167" s="97"/>
      <c r="HW167" s="97"/>
      <c r="HX167" s="97"/>
      <c r="HY167" s="97"/>
      <c r="HZ167" s="97"/>
      <c r="IA167" s="97"/>
      <c r="IB167" s="97"/>
      <c r="IC167" s="97"/>
      <c r="ID167" s="97"/>
      <c r="IE167" s="97"/>
      <c r="IF167" s="97"/>
      <c r="IG167" s="97"/>
      <c r="IH167" s="97"/>
      <c r="II167" s="97"/>
      <c r="IJ167" s="97"/>
      <c r="IK167" s="97"/>
      <c r="IL167" s="97"/>
      <c r="IM167" s="97"/>
      <c r="IN167" s="97"/>
      <c r="IO167" s="97"/>
      <c r="IP167" s="97"/>
      <c r="IQ167" s="97"/>
      <c r="IR167" s="97"/>
      <c r="IS167" s="97"/>
      <c r="IT167" s="97"/>
      <c r="IU167" s="97"/>
      <c r="IV167" s="97"/>
      <c r="IW167" s="97"/>
    </row>
    <row r="168" spans="1:257" s="154" customFormat="1" ht="33" customHeight="1" x14ac:dyDescent="0.35">
      <c r="A168" s="162">
        <v>153</v>
      </c>
      <c r="B168" s="630"/>
      <c r="C168" s="98">
        <v>50</v>
      </c>
      <c r="D168" s="627" t="s">
        <v>796</v>
      </c>
      <c r="E168" s="105">
        <f>F168+G168+P171</f>
        <v>90964</v>
      </c>
      <c r="F168" s="105"/>
      <c r="G168" s="631"/>
      <c r="H168" s="191" t="s">
        <v>23</v>
      </c>
      <c r="I168" s="524"/>
      <c r="J168" s="524"/>
      <c r="K168" s="524"/>
      <c r="L168" s="524"/>
      <c r="M168" s="524"/>
      <c r="N168" s="524"/>
      <c r="O168" s="1252"/>
      <c r="P168" s="916"/>
      <c r="Q168" s="632"/>
      <c r="R168" s="97"/>
      <c r="S168" s="97"/>
      <c r="T168" s="97"/>
      <c r="U168" s="97"/>
      <c r="V168" s="97"/>
      <c r="W168" s="97"/>
      <c r="X168" s="97"/>
      <c r="Y168" s="97"/>
      <c r="Z168" s="97"/>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7"/>
      <c r="AX168" s="97"/>
      <c r="AY168" s="97"/>
      <c r="AZ168" s="97"/>
      <c r="BA168" s="97"/>
      <c r="BB168" s="97"/>
      <c r="BC168" s="97"/>
      <c r="BD168" s="97"/>
      <c r="BE168" s="97"/>
      <c r="BF168" s="97"/>
      <c r="BG168" s="97"/>
      <c r="BH168" s="97"/>
      <c r="BI168" s="97"/>
      <c r="BJ168" s="97"/>
      <c r="BK168" s="97"/>
      <c r="BL168" s="97"/>
      <c r="BM168" s="97"/>
      <c r="BN168" s="97"/>
      <c r="BO168" s="97"/>
      <c r="BP168" s="97"/>
      <c r="BQ168" s="97"/>
      <c r="BR168" s="97"/>
      <c r="BS168" s="97"/>
      <c r="BT168" s="97"/>
      <c r="BU168" s="97"/>
      <c r="BV168" s="97"/>
      <c r="BW168" s="97"/>
      <c r="BX168" s="97"/>
      <c r="BY168" s="97"/>
      <c r="BZ168" s="97"/>
      <c r="CA168" s="97"/>
      <c r="CB168" s="97"/>
      <c r="CC168" s="97"/>
      <c r="CD168" s="97"/>
      <c r="CE168" s="97"/>
      <c r="CF168" s="97"/>
      <c r="CG168" s="97"/>
      <c r="CH168" s="97"/>
      <c r="CI168" s="97"/>
      <c r="CJ168" s="97"/>
      <c r="CK168" s="97"/>
      <c r="CL168" s="97"/>
      <c r="CM168" s="97"/>
      <c r="CN168" s="97"/>
      <c r="CO168" s="97"/>
      <c r="CP168" s="97"/>
      <c r="CQ168" s="97"/>
      <c r="CR168" s="97"/>
      <c r="CS168" s="97"/>
      <c r="CT168" s="97"/>
      <c r="CU168" s="97"/>
      <c r="CV168" s="97"/>
      <c r="CW168" s="97"/>
      <c r="CX168" s="97"/>
      <c r="CY168" s="97"/>
      <c r="CZ168" s="97"/>
      <c r="DA168" s="97"/>
      <c r="DB168" s="97"/>
      <c r="DC168" s="97"/>
      <c r="DD168" s="97"/>
      <c r="DE168" s="97"/>
      <c r="DF168" s="97"/>
      <c r="DG168" s="97"/>
      <c r="DH168" s="97"/>
      <c r="DI168" s="97"/>
      <c r="DJ168" s="97"/>
      <c r="DK168" s="97"/>
      <c r="DL168" s="97"/>
      <c r="DM168" s="97"/>
      <c r="DN168" s="97"/>
      <c r="DO168" s="97"/>
      <c r="DP168" s="97"/>
      <c r="DQ168" s="97"/>
      <c r="DR168" s="97"/>
      <c r="DS168" s="97"/>
      <c r="DT168" s="97"/>
      <c r="DU168" s="97"/>
      <c r="DV168" s="97"/>
      <c r="DW168" s="97"/>
      <c r="DX168" s="97"/>
      <c r="DY168" s="97"/>
      <c r="DZ168" s="97"/>
      <c r="EA168" s="97"/>
      <c r="EB168" s="97"/>
      <c r="EC168" s="97"/>
      <c r="ED168" s="97"/>
      <c r="EE168" s="97"/>
      <c r="EF168" s="97"/>
      <c r="EG168" s="97"/>
      <c r="EH168" s="97"/>
      <c r="EI168" s="97"/>
      <c r="EJ168" s="97"/>
      <c r="EK168" s="97"/>
      <c r="EL168" s="97"/>
      <c r="EM168" s="97"/>
      <c r="EN168" s="97"/>
      <c r="EO168" s="97"/>
      <c r="EP168" s="97"/>
      <c r="EQ168" s="97"/>
      <c r="ER168" s="97"/>
      <c r="ES168" s="97"/>
      <c r="ET168" s="97"/>
      <c r="EU168" s="97"/>
      <c r="EV168" s="97"/>
      <c r="EW168" s="97"/>
      <c r="EX168" s="97"/>
      <c r="EY168" s="97"/>
      <c r="EZ168" s="97"/>
      <c r="FA168" s="97"/>
      <c r="FB168" s="97"/>
      <c r="FC168" s="97"/>
      <c r="FD168" s="97"/>
      <c r="FE168" s="97"/>
      <c r="FF168" s="97"/>
      <c r="FG168" s="97"/>
      <c r="FH168" s="97"/>
      <c r="FI168" s="97"/>
      <c r="FJ168" s="97"/>
      <c r="FK168" s="97"/>
      <c r="FL168" s="97"/>
      <c r="FM168" s="97"/>
      <c r="FN168" s="97"/>
      <c r="FO168" s="97"/>
      <c r="FP168" s="97"/>
      <c r="FQ168" s="97"/>
      <c r="FR168" s="97"/>
      <c r="FS168" s="97"/>
      <c r="FT168" s="97"/>
      <c r="FU168" s="97"/>
      <c r="FV168" s="97"/>
      <c r="FW168" s="97"/>
      <c r="FX168" s="97"/>
      <c r="FY168" s="97"/>
      <c r="FZ168" s="97"/>
      <c r="GA168" s="97"/>
      <c r="GB168" s="97"/>
      <c r="GC168" s="97"/>
      <c r="GD168" s="97"/>
      <c r="GE168" s="97"/>
      <c r="GF168" s="97"/>
      <c r="GG168" s="97"/>
      <c r="GH168" s="97"/>
      <c r="GI168" s="97"/>
      <c r="GJ168" s="97"/>
      <c r="GK168" s="97"/>
      <c r="GL168" s="97"/>
      <c r="GM168" s="97"/>
      <c r="GN168" s="97"/>
      <c r="GO168" s="97"/>
      <c r="GP168" s="97"/>
      <c r="GQ168" s="97"/>
      <c r="GR168" s="97"/>
      <c r="GS168" s="97"/>
      <c r="GT168" s="97"/>
      <c r="GU168" s="97"/>
      <c r="GV168" s="97"/>
      <c r="GW168" s="97"/>
      <c r="GX168" s="97"/>
      <c r="GY168" s="97"/>
      <c r="GZ168" s="97"/>
      <c r="HA168" s="97"/>
      <c r="HB168" s="97"/>
      <c r="HC168" s="97"/>
      <c r="HD168" s="97"/>
      <c r="HE168" s="97"/>
      <c r="HF168" s="97"/>
      <c r="HG168" s="97"/>
      <c r="HH168" s="97"/>
      <c r="HI168" s="97"/>
      <c r="HJ168" s="97"/>
      <c r="HK168" s="97"/>
      <c r="HL168" s="97"/>
      <c r="HM168" s="97"/>
      <c r="HN168" s="97"/>
      <c r="HO168" s="97"/>
      <c r="HP168" s="97"/>
      <c r="HQ168" s="97"/>
      <c r="HR168" s="97"/>
      <c r="HS168" s="97"/>
      <c r="HT168" s="97"/>
      <c r="HU168" s="97"/>
      <c r="HV168" s="97"/>
      <c r="HW168" s="97"/>
      <c r="HX168" s="97"/>
      <c r="HY168" s="97"/>
      <c r="HZ168" s="97"/>
      <c r="IA168" s="97"/>
      <c r="IB168" s="97"/>
      <c r="IC168" s="97"/>
      <c r="ID168" s="97"/>
      <c r="IE168" s="97"/>
      <c r="IF168" s="97"/>
      <c r="IG168" s="97"/>
      <c r="IH168" s="97"/>
      <c r="II168" s="97"/>
      <c r="IJ168" s="97"/>
      <c r="IK168" s="97"/>
      <c r="IL168" s="97"/>
      <c r="IM168" s="97"/>
      <c r="IN168" s="97"/>
      <c r="IO168" s="97"/>
      <c r="IP168" s="97"/>
      <c r="IQ168" s="97"/>
      <c r="IR168" s="97"/>
      <c r="IS168" s="97"/>
      <c r="IT168" s="97"/>
      <c r="IU168" s="97"/>
      <c r="IV168" s="97"/>
      <c r="IW168" s="97"/>
    </row>
    <row r="169" spans="1:257" s="154" customFormat="1" ht="18" customHeight="1" x14ac:dyDescent="0.35">
      <c r="A169" s="162">
        <v>154</v>
      </c>
      <c r="B169" s="630"/>
      <c r="C169" s="98"/>
      <c r="D169" s="910" t="s">
        <v>839</v>
      </c>
      <c r="E169" s="105"/>
      <c r="F169" s="105"/>
      <c r="G169" s="631"/>
      <c r="H169" s="191"/>
      <c r="I169" s="524"/>
      <c r="J169" s="524"/>
      <c r="K169" s="524">
        <v>1905</v>
      </c>
      <c r="L169" s="524"/>
      <c r="M169" s="524">
        <v>89059</v>
      </c>
      <c r="N169" s="927"/>
      <c r="O169" s="538"/>
      <c r="P169" s="919">
        <f>SUM(I169:N169)</f>
        <v>90964</v>
      </c>
      <c r="Q169" s="632"/>
      <c r="R169" s="97"/>
      <c r="S169" s="97"/>
      <c r="T169" s="97"/>
      <c r="U169" s="97"/>
      <c r="V169" s="97"/>
      <c r="W169" s="97"/>
      <c r="X169" s="97"/>
      <c r="Y169" s="97"/>
      <c r="Z169" s="97"/>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7"/>
      <c r="AX169" s="97"/>
      <c r="AY169" s="97"/>
      <c r="AZ169" s="97"/>
      <c r="BA169" s="97"/>
      <c r="BB169" s="97"/>
      <c r="BC169" s="97"/>
      <c r="BD169" s="97"/>
      <c r="BE169" s="97"/>
      <c r="BF169" s="97"/>
      <c r="BG169" s="97"/>
      <c r="BH169" s="97"/>
      <c r="BI169" s="97"/>
      <c r="BJ169" s="97"/>
      <c r="BK169" s="97"/>
      <c r="BL169" s="97"/>
      <c r="BM169" s="97"/>
      <c r="BN169" s="97"/>
      <c r="BO169" s="97"/>
      <c r="BP169" s="97"/>
      <c r="BQ169" s="97"/>
      <c r="BR169" s="97"/>
      <c r="BS169" s="97"/>
      <c r="BT169" s="97"/>
      <c r="BU169" s="97"/>
      <c r="BV169" s="97"/>
      <c r="BW169" s="97"/>
      <c r="BX169" s="97"/>
      <c r="BY169" s="97"/>
      <c r="BZ169" s="97"/>
      <c r="CA169" s="97"/>
      <c r="CB169" s="97"/>
      <c r="CC169" s="97"/>
      <c r="CD169" s="97"/>
      <c r="CE169" s="97"/>
      <c r="CF169" s="97"/>
      <c r="CG169" s="97"/>
      <c r="CH169" s="97"/>
      <c r="CI169" s="97"/>
      <c r="CJ169" s="97"/>
      <c r="CK169" s="97"/>
      <c r="CL169" s="97"/>
      <c r="CM169" s="97"/>
      <c r="CN169" s="97"/>
      <c r="CO169" s="97"/>
      <c r="CP169" s="97"/>
      <c r="CQ169" s="97"/>
      <c r="CR169" s="97"/>
      <c r="CS169" s="97"/>
      <c r="CT169" s="97"/>
      <c r="CU169" s="97"/>
      <c r="CV169" s="97"/>
      <c r="CW169" s="97"/>
      <c r="CX169" s="97"/>
      <c r="CY169" s="97"/>
      <c r="CZ169" s="97"/>
      <c r="DA169" s="97"/>
      <c r="DB169" s="97"/>
      <c r="DC169" s="97"/>
      <c r="DD169" s="97"/>
      <c r="DE169" s="97"/>
      <c r="DF169" s="97"/>
      <c r="DG169" s="97"/>
      <c r="DH169" s="97"/>
      <c r="DI169" s="97"/>
      <c r="DJ169" s="97"/>
      <c r="DK169" s="97"/>
      <c r="DL169" s="97"/>
      <c r="DM169" s="97"/>
      <c r="DN169" s="97"/>
      <c r="DO169" s="97"/>
      <c r="DP169" s="97"/>
      <c r="DQ169" s="97"/>
      <c r="DR169" s="97"/>
      <c r="DS169" s="97"/>
      <c r="DT169" s="97"/>
      <c r="DU169" s="97"/>
      <c r="DV169" s="97"/>
      <c r="DW169" s="97"/>
      <c r="DX169" s="97"/>
      <c r="DY169" s="97"/>
      <c r="DZ169" s="97"/>
      <c r="EA169" s="97"/>
      <c r="EB169" s="97"/>
      <c r="EC169" s="97"/>
      <c r="ED169" s="97"/>
      <c r="EE169" s="97"/>
      <c r="EF169" s="97"/>
      <c r="EG169" s="97"/>
      <c r="EH169" s="97"/>
      <c r="EI169" s="97"/>
      <c r="EJ169" s="97"/>
      <c r="EK169" s="97"/>
      <c r="EL169" s="97"/>
      <c r="EM169" s="97"/>
      <c r="EN169" s="97"/>
      <c r="EO169" s="97"/>
      <c r="EP169" s="97"/>
      <c r="EQ169" s="97"/>
      <c r="ER169" s="97"/>
      <c r="ES169" s="97"/>
      <c r="ET169" s="97"/>
      <c r="EU169" s="97"/>
      <c r="EV169" s="97"/>
      <c r="EW169" s="97"/>
      <c r="EX169" s="97"/>
      <c r="EY169" s="97"/>
      <c r="EZ169" s="97"/>
      <c r="FA169" s="97"/>
      <c r="FB169" s="97"/>
      <c r="FC169" s="97"/>
      <c r="FD169" s="97"/>
      <c r="FE169" s="97"/>
      <c r="FF169" s="97"/>
      <c r="FG169" s="97"/>
      <c r="FH169" s="97"/>
      <c r="FI169" s="97"/>
      <c r="FJ169" s="97"/>
      <c r="FK169" s="97"/>
      <c r="FL169" s="97"/>
      <c r="FM169" s="97"/>
      <c r="FN169" s="97"/>
      <c r="FO169" s="97"/>
      <c r="FP169" s="97"/>
      <c r="FQ169" s="97"/>
      <c r="FR169" s="97"/>
      <c r="FS169" s="97"/>
      <c r="FT169" s="97"/>
      <c r="FU169" s="97"/>
      <c r="FV169" s="97"/>
      <c r="FW169" s="97"/>
      <c r="FX169" s="97"/>
      <c r="FY169" s="97"/>
      <c r="FZ169" s="97"/>
      <c r="GA169" s="97"/>
      <c r="GB169" s="97"/>
      <c r="GC169" s="97"/>
      <c r="GD169" s="97"/>
      <c r="GE169" s="97"/>
      <c r="GF169" s="97"/>
      <c r="GG169" s="97"/>
      <c r="GH169" s="97"/>
      <c r="GI169" s="97"/>
      <c r="GJ169" s="97"/>
      <c r="GK169" s="97"/>
      <c r="GL169" s="97"/>
      <c r="GM169" s="97"/>
      <c r="GN169" s="97"/>
      <c r="GO169" s="97"/>
      <c r="GP169" s="97"/>
      <c r="GQ169" s="97"/>
      <c r="GR169" s="97"/>
      <c r="GS169" s="97"/>
      <c r="GT169" s="97"/>
      <c r="GU169" s="97"/>
      <c r="GV169" s="97"/>
      <c r="GW169" s="97"/>
      <c r="GX169" s="97"/>
      <c r="GY169" s="97"/>
      <c r="GZ169" s="97"/>
      <c r="HA169" s="97"/>
      <c r="HB169" s="97"/>
      <c r="HC169" s="97"/>
      <c r="HD169" s="97"/>
      <c r="HE169" s="97"/>
      <c r="HF169" s="97"/>
      <c r="HG169" s="97"/>
      <c r="HH169" s="97"/>
      <c r="HI169" s="97"/>
      <c r="HJ169" s="97"/>
      <c r="HK169" s="97"/>
      <c r="HL169" s="97"/>
      <c r="HM169" s="97"/>
      <c r="HN169" s="97"/>
      <c r="HO169" s="97"/>
      <c r="HP169" s="97"/>
      <c r="HQ169" s="97"/>
      <c r="HR169" s="97"/>
      <c r="HS169" s="97"/>
      <c r="HT169" s="97"/>
      <c r="HU169" s="97"/>
      <c r="HV169" s="97"/>
      <c r="HW169" s="97"/>
      <c r="HX169" s="97"/>
      <c r="HY169" s="97"/>
      <c r="HZ169" s="97"/>
      <c r="IA169" s="97"/>
      <c r="IB169" s="97"/>
      <c r="IC169" s="97"/>
      <c r="ID169" s="97"/>
      <c r="IE169" s="97"/>
      <c r="IF169" s="97"/>
      <c r="IG169" s="97"/>
      <c r="IH169" s="97"/>
      <c r="II169" s="97"/>
      <c r="IJ169" s="97"/>
      <c r="IK169" s="97"/>
      <c r="IL169" s="97"/>
      <c r="IM169" s="97"/>
      <c r="IN169" s="97"/>
      <c r="IO169" s="97"/>
      <c r="IP169" s="97"/>
      <c r="IQ169" s="97"/>
      <c r="IR169" s="97"/>
      <c r="IS169" s="97"/>
      <c r="IT169" s="97"/>
      <c r="IU169" s="97"/>
      <c r="IV169" s="97"/>
      <c r="IW169" s="97"/>
    </row>
    <row r="170" spans="1:257" s="154" customFormat="1" ht="18" customHeight="1" x14ac:dyDescent="0.35">
      <c r="A170" s="162">
        <v>155</v>
      </c>
      <c r="B170" s="630"/>
      <c r="C170" s="98"/>
      <c r="D170" s="909" t="s">
        <v>617</v>
      </c>
      <c r="E170" s="105"/>
      <c r="F170" s="105"/>
      <c r="G170" s="631"/>
      <c r="H170" s="191"/>
      <c r="I170" s="524"/>
      <c r="J170" s="524"/>
      <c r="K170" s="925"/>
      <c r="L170" s="925"/>
      <c r="M170" s="925"/>
      <c r="N170" s="524"/>
      <c r="O170" s="1252"/>
      <c r="P170" s="920">
        <f>SUM(I170:O170)</f>
        <v>0</v>
      </c>
      <c r="Q170" s="632"/>
      <c r="R170" s="97"/>
      <c r="S170" s="97"/>
      <c r="T170" s="97"/>
      <c r="U170" s="97"/>
      <c r="V170" s="97"/>
      <c r="W170" s="97"/>
      <c r="X170" s="97"/>
      <c r="Y170" s="97"/>
      <c r="Z170" s="97"/>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7"/>
      <c r="AX170" s="97"/>
      <c r="AY170" s="97"/>
      <c r="AZ170" s="97"/>
      <c r="BA170" s="97"/>
      <c r="BB170" s="97"/>
      <c r="BC170" s="97"/>
      <c r="BD170" s="97"/>
      <c r="BE170" s="97"/>
      <c r="BF170" s="97"/>
      <c r="BG170" s="97"/>
      <c r="BH170" s="97"/>
      <c r="BI170" s="97"/>
      <c r="BJ170" s="97"/>
      <c r="BK170" s="97"/>
      <c r="BL170" s="97"/>
      <c r="BM170" s="97"/>
      <c r="BN170" s="97"/>
      <c r="BO170" s="97"/>
      <c r="BP170" s="97"/>
      <c r="BQ170" s="97"/>
      <c r="BR170" s="97"/>
      <c r="BS170" s="97"/>
      <c r="BT170" s="97"/>
      <c r="BU170" s="97"/>
      <c r="BV170" s="97"/>
      <c r="BW170" s="97"/>
      <c r="BX170" s="97"/>
      <c r="BY170" s="97"/>
      <c r="BZ170" s="97"/>
      <c r="CA170" s="97"/>
      <c r="CB170" s="97"/>
      <c r="CC170" s="97"/>
      <c r="CD170" s="97"/>
      <c r="CE170" s="97"/>
      <c r="CF170" s="97"/>
      <c r="CG170" s="97"/>
      <c r="CH170" s="97"/>
      <c r="CI170" s="97"/>
      <c r="CJ170" s="97"/>
      <c r="CK170" s="97"/>
      <c r="CL170" s="97"/>
      <c r="CM170" s="97"/>
      <c r="CN170" s="97"/>
      <c r="CO170" s="97"/>
      <c r="CP170" s="97"/>
      <c r="CQ170" s="97"/>
      <c r="CR170" s="97"/>
      <c r="CS170" s="97"/>
      <c r="CT170" s="97"/>
      <c r="CU170" s="97"/>
      <c r="CV170" s="97"/>
      <c r="CW170" s="97"/>
      <c r="CX170" s="97"/>
      <c r="CY170" s="97"/>
      <c r="CZ170" s="97"/>
      <c r="DA170" s="97"/>
      <c r="DB170" s="97"/>
      <c r="DC170" s="97"/>
      <c r="DD170" s="97"/>
      <c r="DE170" s="97"/>
      <c r="DF170" s="97"/>
      <c r="DG170" s="97"/>
      <c r="DH170" s="97"/>
      <c r="DI170" s="97"/>
      <c r="DJ170" s="97"/>
      <c r="DK170" s="97"/>
      <c r="DL170" s="97"/>
      <c r="DM170" s="97"/>
      <c r="DN170" s="97"/>
      <c r="DO170" s="97"/>
      <c r="DP170" s="97"/>
      <c r="DQ170" s="97"/>
      <c r="DR170" s="97"/>
      <c r="DS170" s="97"/>
      <c r="DT170" s="97"/>
      <c r="DU170" s="97"/>
      <c r="DV170" s="97"/>
      <c r="DW170" s="97"/>
      <c r="DX170" s="97"/>
      <c r="DY170" s="97"/>
      <c r="DZ170" s="97"/>
      <c r="EA170" s="97"/>
      <c r="EB170" s="97"/>
      <c r="EC170" s="97"/>
      <c r="ED170" s="97"/>
      <c r="EE170" s="97"/>
      <c r="EF170" s="97"/>
      <c r="EG170" s="97"/>
      <c r="EH170" s="97"/>
      <c r="EI170" s="97"/>
      <c r="EJ170" s="97"/>
      <c r="EK170" s="97"/>
      <c r="EL170" s="97"/>
      <c r="EM170" s="97"/>
      <c r="EN170" s="97"/>
      <c r="EO170" s="97"/>
      <c r="EP170" s="97"/>
      <c r="EQ170" s="97"/>
      <c r="ER170" s="97"/>
      <c r="ES170" s="97"/>
      <c r="ET170" s="97"/>
      <c r="EU170" s="97"/>
      <c r="EV170" s="97"/>
      <c r="EW170" s="97"/>
      <c r="EX170" s="97"/>
      <c r="EY170" s="97"/>
      <c r="EZ170" s="97"/>
      <c r="FA170" s="97"/>
      <c r="FB170" s="97"/>
      <c r="FC170" s="97"/>
      <c r="FD170" s="97"/>
      <c r="FE170" s="97"/>
      <c r="FF170" s="97"/>
      <c r="FG170" s="97"/>
      <c r="FH170" s="97"/>
      <c r="FI170" s="97"/>
      <c r="FJ170" s="97"/>
      <c r="FK170" s="97"/>
      <c r="FL170" s="97"/>
      <c r="FM170" s="97"/>
      <c r="FN170" s="97"/>
      <c r="FO170" s="97"/>
      <c r="FP170" s="97"/>
      <c r="FQ170" s="97"/>
      <c r="FR170" s="97"/>
      <c r="FS170" s="97"/>
      <c r="FT170" s="97"/>
      <c r="FU170" s="97"/>
      <c r="FV170" s="97"/>
      <c r="FW170" s="97"/>
      <c r="FX170" s="97"/>
      <c r="FY170" s="97"/>
      <c r="FZ170" s="97"/>
      <c r="GA170" s="97"/>
      <c r="GB170" s="97"/>
      <c r="GC170" s="97"/>
      <c r="GD170" s="97"/>
      <c r="GE170" s="97"/>
      <c r="GF170" s="97"/>
      <c r="GG170" s="97"/>
      <c r="GH170" s="97"/>
      <c r="GI170" s="97"/>
      <c r="GJ170" s="97"/>
      <c r="GK170" s="97"/>
      <c r="GL170" s="97"/>
      <c r="GM170" s="97"/>
      <c r="GN170" s="97"/>
      <c r="GO170" s="97"/>
      <c r="GP170" s="97"/>
      <c r="GQ170" s="97"/>
      <c r="GR170" s="97"/>
      <c r="GS170" s="97"/>
      <c r="GT170" s="97"/>
      <c r="GU170" s="97"/>
      <c r="GV170" s="97"/>
      <c r="GW170" s="97"/>
      <c r="GX170" s="97"/>
      <c r="GY170" s="97"/>
      <c r="GZ170" s="97"/>
      <c r="HA170" s="97"/>
      <c r="HB170" s="97"/>
      <c r="HC170" s="97"/>
      <c r="HD170" s="97"/>
      <c r="HE170" s="97"/>
      <c r="HF170" s="97"/>
      <c r="HG170" s="97"/>
      <c r="HH170" s="97"/>
      <c r="HI170" s="97"/>
      <c r="HJ170" s="97"/>
      <c r="HK170" s="97"/>
      <c r="HL170" s="97"/>
      <c r="HM170" s="97"/>
      <c r="HN170" s="97"/>
      <c r="HO170" s="97"/>
      <c r="HP170" s="97"/>
      <c r="HQ170" s="97"/>
      <c r="HR170" s="97"/>
      <c r="HS170" s="97"/>
      <c r="HT170" s="97"/>
      <c r="HU170" s="97"/>
      <c r="HV170" s="97"/>
      <c r="HW170" s="97"/>
      <c r="HX170" s="97"/>
      <c r="HY170" s="97"/>
      <c r="HZ170" s="97"/>
      <c r="IA170" s="97"/>
      <c r="IB170" s="97"/>
      <c r="IC170" s="97"/>
      <c r="ID170" s="97"/>
      <c r="IE170" s="97"/>
      <c r="IF170" s="97"/>
      <c r="IG170" s="97"/>
      <c r="IH170" s="97"/>
      <c r="II170" s="97"/>
      <c r="IJ170" s="97"/>
      <c r="IK170" s="97"/>
      <c r="IL170" s="97"/>
      <c r="IM170" s="97"/>
      <c r="IN170" s="97"/>
      <c r="IO170" s="97"/>
      <c r="IP170" s="97"/>
      <c r="IQ170" s="97"/>
      <c r="IR170" s="97"/>
      <c r="IS170" s="97"/>
      <c r="IT170" s="97"/>
      <c r="IU170" s="97"/>
      <c r="IV170" s="97"/>
      <c r="IW170" s="97"/>
    </row>
    <row r="171" spans="1:257" s="154" customFormat="1" ht="18" customHeight="1" x14ac:dyDescent="0.35">
      <c r="A171" s="162">
        <v>156</v>
      </c>
      <c r="B171" s="630"/>
      <c r="C171" s="98"/>
      <c r="D171" s="912" t="s">
        <v>873</v>
      </c>
      <c r="E171" s="105"/>
      <c r="F171" s="105"/>
      <c r="G171" s="631"/>
      <c r="H171" s="191"/>
      <c r="I171" s="524"/>
      <c r="J171" s="524"/>
      <c r="K171" s="524">
        <f>SUM(K169:K170)</f>
        <v>1905</v>
      </c>
      <c r="L171" s="524"/>
      <c r="M171" s="524">
        <f>SUM(M169:M170)</f>
        <v>89059</v>
      </c>
      <c r="N171" s="524"/>
      <c r="O171" s="1252"/>
      <c r="P171" s="919">
        <f>SUM(I171:O171)</f>
        <v>90964</v>
      </c>
      <c r="Q171" s="632"/>
      <c r="R171" s="97"/>
      <c r="S171" s="97"/>
      <c r="T171" s="97"/>
      <c r="U171" s="97"/>
      <c r="V171" s="97"/>
      <c r="W171" s="97"/>
      <c r="X171" s="97"/>
      <c r="Y171" s="97"/>
      <c r="Z171" s="97"/>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7"/>
      <c r="AX171" s="97"/>
      <c r="AY171" s="97"/>
      <c r="AZ171" s="97"/>
      <c r="BA171" s="97"/>
      <c r="BB171" s="97"/>
      <c r="BC171" s="97"/>
      <c r="BD171" s="97"/>
      <c r="BE171" s="97"/>
      <c r="BF171" s="97"/>
      <c r="BG171" s="97"/>
      <c r="BH171" s="97"/>
      <c r="BI171" s="97"/>
      <c r="BJ171" s="97"/>
      <c r="BK171" s="97"/>
      <c r="BL171" s="97"/>
      <c r="BM171" s="97"/>
      <c r="BN171" s="97"/>
      <c r="BO171" s="97"/>
      <c r="BP171" s="97"/>
      <c r="BQ171" s="97"/>
      <c r="BR171" s="97"/>
      <c r="BS171" s="97"/>
      <c r="BT171" s="97"/>
      <c r="BU171" s="97"/>
      <c r="BV171" s="97"/>
      <c r="BW171" s="97"/>
      <c r="BX171" s="97"/>
      <c r="BY171" s="97"/>
      <c r="BZ171" s="97"/>
      <c r="CA171" s="97"/>
      <c r="CB171" s="97"/>
      <c r="CC171" s="97"/>
      <c r="CD171" s="97"/>
      <c r="CE171" s="97"/>
      <c r="CF171" s="97"/>
      <c r="CG171" s="97"/>
      <c r="CH171" s="97"/>
      <c r="CI171" s="97"/>
      <c r="CJ171" s="97"/>
      <c r="CK171" s="97"/>
      <c r="CL171" s="97"/>
      <c r="CM171" s="97"/>
      <c r="CN171" s="97"/>
      <c r="CO171" s="97"/>
      <c r="CP171" s="97"/>
      <c r="CQ171" s="97"/>
      <c r="CR171" s="97"/>
      <c r="CS171" s="97"/>
      <c r="CT171" s="97"/>
      <c r="CU171" s="97"/>
      <c r="CV171" s="97"/>
      <c r="CW171" s="97"/>
      <c r="CX171" s="97"/>
      <c r="CY171" s="97"/>
      <c r="CZ171" s="97"/>
      <c r="DA171" s="97"/>
      <c r="DB171" s="97"/>
      <c r="DC171" s="97"/>
      <c r="DD171" s="97"/>
      <c r="DE171" s="97"/>
      <c r="DF171" s="97"/>
      <c r="DG171" s="97"/>
      <c r="DH171" s="97"/>
      <c r="DI171" s="97"/>
      <c r="DJ171" s="97"/>
      <c r="DK171" s="97"/>
      <c r="DL171" s="97"/>
      <c r="DM171" s="97"/>
      <c r="DN171" s="97"/>
      <c r="DO171" s="97"/>
      <c r="DP171" s="97"/>
      <c r="DQ171" s="97"/>
      <c r="DR171" s="97"/>
      <c r="DS171" s="97"/>
      <c r="DT171" s="97"/>
      <c r="DU171" s="97"/>
      <c r="DV171" s="97"/>
      <c r="DW171" s="97"/>
      <c r="DX171" s="97"/>
      <c r="DY171" s="97"/>
      <c r="DZ171" s="97"/>
      <c r="EA171" s="97"/>
      <c r="EB171" s="97"/>
      <c r="EC171" s="97"/>
      <c r="ED171" s="97"/>
      <c r="EE171" s="97"/>
      <c r="EF171" s="97"/>
      <c r="EG171" s="97"/>
      <c r="EH171" s="97"/>
      <c r="EI171" s="97"/>
      <c r="EJ171" s="97"/>
      <c r="EK171" s="97"/>
      <c r="EL171" s="97"/>
      <c r="EM171" s="97"/>
      <c r="EN171" s="97"/>
      <c r="EO171" s="97"/>
      <c r="EP171" s="97"/>
      <c r="EQ171" s="97"/>
      <c r="ER171" s="97"/>
      <c r="ES171" s="97"/>
      <c r="ET171" s="97"/>
      <c r="EU171" s="97"/>
      <c r="EV171" s="97"/>
      <c r="EW171" s="97"/>
      <c r="EX171" s="97"/>
      <c r="EY171" s="97"/>
      <c r="EZ171" s="97"/>
      <c r="FA171" s="97"/>
      <c r="FB171" s="97"/>
      <c r="FC171" s="97"/>
      <c r="FD171" s="97"/>
      <c r="FE171" s="97"/>
      <c r="FF171" s="97"/>
      <c r="FG171" s="97"/>
      <c r="FH171" s="97"/>
      <c r="FI171" s="97"/>
      <c r="FJ171" s="97"/>
      <c r="FK171" s="97"/>
      <c r="FL171" s="97"/>
      <c r="FM171" s="97"/>
      <c r="FN171" s="97"/>
      <c r="FO171" s="97"/>
      <c r="FP171" s="97"/>
      <c r="FQ171" s="97"/>
      <c r="FR171" s="97"/>
      <c r="FS171" s="97"/>
      <c r="FT171" s="97"/>
      <c r="FU171" s="97"/>
      <c r="FV171" s="97"/>
      <c r="FW171" s="97"/>
      <c r="FX171" s="97"/>
      <c r="FY171" s="97"/>
      <c r="FZ171" s="97"/>
      <c r="GA171" s="97"/>
      <c r="GB171" s="97"/>
      <c r="GC171" s="97"/>
      <c r="GD171" s="97"/>
      <c r="GE171" s="97"/>
      <c r="GF171" s="97"/>
      <c r="GG171" s="97"/>
      <c r="GH171" s="97"/>
      <c r="GI171" s="97"/>
      <c r="GJ171" s="97"/>
      <c r="GK171" s="97"/>
      <c r="GL171" s="97"/>
      <c r="GM171" s="97"/>
      <c r="GN171" s="97"/>
      <c r="GO171" s="97"/>
      <c r="GP171" s="97"/>
      <c r="GQ171" s="97"/>
      <c r="GR171" s="97"/>
      <c r="GS171" s="97"/>
      <c r="GT171" s="97"/>
      <c r="GU171" s="97"/>
      <c r="GV171" s="97"/>
      <c r="GW171" s="97"/>
      <c r="GX171" s="97"/>
      <c r="GY171" s="97"/>
      <c r="GZ171" s="97"/>
      <c r="HA171" s="97"/>
      <c r="HB171" s="97"/>
      <c r="HC171" s="97"/>
      <c r="HD171" s="97"/>
      <c r="HE171" s="97"/>
      <c r="HF171" s="97"/>
      <c r="HG171" s="97"/>
      <c r="HH171" s="97"/>
      <c r="HI171" s="97"/>
      <c r="HJ171" s="97"/>
      <c r="HK171" s="97"/>
      <c r="HL171" s="97"/>
      <c r="HM171" s="97"/>
      <c r="HN171" s="97"/>
      <c r="HO171" s="97"/>
      <c r="HP171" s="97"/>
      <c r="HQ171" s="97"/>
      <c r="HR171" s="97"/>
      <c r="HS171" s="97"/>
      <c r="HT171" s="97"/>
      <c r="HU171" s="97"/>
      <c r="HV171" s="97"/>
      <c r="HW171" s="97"/>
      <c r="HX171" s="97"/>
      <c r="HY171" s="97"/>
      <c r="HZ171" s="97"/>
      <c r="IA171" s="97"/>
      <c r="IB171" s="97"/>
      <c r="IC171" s="97"/>
      <c r="ID171" s="97"/>
      <c r="IE171" s="97"/>
      <c r="IF171" s="97"/>
      <c r="IG171" s="97"/>
      <c r="IH171" s="97"/>
      <c r="II171" s="97"/>
      <c r="IJ171" s="97"/>
      <c r="IK171" s="97"/>
      <c r="IL171" s="97"/>
      <c r="IM171" s="97"/>
      <c r="IN171" s="97"/>
      <c r="IO171" s="97"/>
      <c r="IP171" s="97"/>
      <c r="IQ171" s="97"/>
      <c r="IR171" s="97"/>
      <c r="IS171" s="97"/>
      <c r="IT171" s="97"/>
      <c r="IU171" s="97"/>
      <c r="IV171" s="97"/>
      <c r="IW171" s="97"/>
    </row>
    <row r="172" spans="1:257" s="154" customFormat="1" ht="34.5" customHeight="1" x14ac:dyDescent="0.35">
      <c r="A172" s="162">
        <v>157</v>
      </c>
      <c r="B172" s="630"/>
      <c r="C172" s="98">
        <v>51</v>
      </c>
      <c r="D172" s="627" t="s">
        <v>797</v>
      </c>
      <c r="E172" s="105">
        <f>F172+G172+P175</f>
        <v>498000</v>
      </c>
      <c r="F172" s="105"/>
      <c r="G172" s="631"/>
      <c r="H172" s="191" t="s">
        <v>23</v>
      </c>
      <c r="I172" s="524"/>
      <c r="J172" s="524"/>
      <c r="K172" s="524"/>
      <c r="L172" s="524"/>
      <c r="M172" s="524"/>
      <c r="N172" s="524"/>
      <c r="O172" s="1252"/>
      <c r="P172" s="919"/>
      <c r="Q172" s="632"/>
      <c r="R172" s="97"/>
      <c r="S172" s="97"/>
      <c r="T172" s="97"/>
      <c r="U172" s="97"/>
      <c r="V172" s="97"/>
      <c r="W172" s="97"/>
      <c r="X172" s="97"/>
      <c r="Y172" s="97"/>
      <c r="Z172" s="97"/>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7"/>
      <c r="AX172" s="97"/>
      <c r="AY172" s="97"/>
      <c r="AZ172" s="97"/>
      <c r="BA172" s="97"/>
      <c r="BB172" s="97"/>
      <c r="BC172" s="97"/>
      <c r="BD172" s="97"/>
      <c r="BE172" s="97"/>
      <c r="BF172" s="97"/>
      <c r="BG172" s="97"/>
      <c r="BH172" s="97"/>
      <c r="BI172" s="97"/>
      <c r="BJ172" s="97"/>
      <c r="BK172" s="97"/>
      <c r="BL172" s="97"/>
      <c r="BM172" s="97"/>
      <c r="BN172" s="97"/>
      <c r="BO172" s="97"/>
      <c r="BP172" s="97"/>
      <c r="BQ172" s="97"/>
      <c r="BR172" s="97"/>
      <c r="BS172" s="97"/>
      <c r="BT172" s="97"/>
      <c r="BU172" s="97"/>
      <c r="BV172" s="97"/>
      <c r="BW172" s="97"/>
      <c r="BX172" s="97"/>
      <c r="BY172" s="97"/>
      <c r="BZ172" s="97"/>
      <c r="CA172" s="97"/>
      <c r="CB172" s="97"/>
      <c r="CC172" s="97"/>
      <c r="CD172" s="97"/>
      <c r="CE172" s="97"/>
      <c r="CF172" s="97"/>
      <c r="CG172" s="97"/>
      <c r="CH172" s="97"/>
      <c r="CI172" s="97"/>
      <c r="CJ172" s="97"/>
      <c r="CK172" s="97"/>
      <c r="CL172" s="97"/>
      <c r="CM172" s="97"/>
      <c r="CN172" s="97"/>
      <c r="CO172" s="97"/>
      <c r="CP172" s="97"/>
      <c r="CQ172" s="97"/>
      <c r="CR172" s="97"/>
      <c r="CS172" s="97"/>
      <c r="CT172" s="97"/>
      <c r="CU172" s="97"/>
      <c r="CV172" s="97"/>
      <c r="CW172" s="97"/>
      <c r="CX172" s="97"/>
      <c r="CY172" s="97"/>
      <c r="CZ172" s="97"/>
      <c r="DA172" s="97"/>
      <c r="DB172" s="97"/>
      <c r="DC172" s="97"/>
      <c r="DD172" s="97"/>
      <c r="DE172" s="97"/>
      <c r="DF172" s="97"/>
      <c r="DG172" s="97"/>
      <c r="DH172" s="97"/>
      <c r="DI172" s="97"/>
      <c r="DJ172" s="97"/>
      <c r="DK172" s="97"/>
      <c r="DL172" s="97"/>
      <c r="DM172" s="97"/>
      <c r="DN172" s="97"/>
      <c r="DO172" s="97"/>
      <c r="DP172" s="97"/>
      <c r="DQ172" s="97"/>
      <c r="DR172" s="97"/>
      <c r="DS172" s="97"/>
      <c r="DT172" s="97"/>
      <c r="DU172" s="97"/>
      <c r="DV172" s="97"/>
      <c r="DW172" s="97"/>
      <c r="DX172" s="97"/>
      <c r="DY172" s="97"/>
      <c r="DZ172" s="97"/>
      <c r="EA172" s="97"/>
      <c r="EB172" s="97"/>
      <c r="EC172" s="97"/>
      <c r="ED172" s="97"/>
      <c r="EE172" s="97"/>
      <c r="EF172" s="97"/>
      <c r="EG172" s="97"/>
      <c r="EH172" s="97"/>
      <c r="EI172" s="97"/>
      <c r="EJ172" s="97"/>
      <c r="EK172" s="97"/>
      <c r="EL172" s="97"/>
      <c r="EM172" s="97"/>
      <c r="EN172" s="97"/>
      <c r="EO172" s="97"/>
      <c r="EP172" s="97"/>
      <c r="EQ172" s="97"/>
      <c r="ER172" s="97"/>
      <c r="ES172" s="97"/>
      <c r="ET172" s="97"/>
      <c r="EU172" s="97"/>
      <c r="EV172" s="97"/>
      <c r="EW172" s="97"/>
      <c r="EX172" s="97"/>
      <c r="EY172" s="97"/>
      <c r="EZ172" s="97"/>
      <c r="FA172" s="97"/>
      <c r="FB172" s="97"/>
      <c r="FC172" s="97"/>
      <c r="FD172" s="97"/>
      <c r="FE172" s="97"/>
      <c r="FF172" s="97"/>
      <c r="FG172" s="97"/>
      <c r="FH172" s="97"/>
      <c r="FI172" s="97"/>
      <c r="FJ172" s="97"/>
      <c r="FK172" s="97"/>
      <c r="FL172" s="97"/>
      <c r="FM172" s="97"/>
      <c r="FN172" s="97"/>
      <c r="FO172" s="97"/>
      <c r="FP172" s="97"/>
      <c r="FQ172" s="97"/>
      <c r="FR172" s="97"/>
      <c r="FS172" s="97"/>
      <c r="FT172" s="97"/>
      <c r="FU172" s="97"/>
      <c r="FV172" s="97"/>
      <c r="FW172" s="97"/>
      <c r="FX172" s="97"/>
      <c r="FY172" s="97"/>
      <c r="FZ172" s="97"/>
      <c r="GA172" s="97"/>
      <c r="GB172" s="97"/>
      <c r="GC172" s="97"/>
      <c r="GD172" s="97"/>
      <c r="GE172" s="97"/>
      <c r="GF172" s="97"/>
      <c r="GG172" s="97"/>
      <c r="GH172" s="97"/>
      <c r="GI172" s="97"/>
      <c r="GJ172" s="97"/>
      <c r="GK172" s="97"/>
      <c r="GL172" s="97"/>
      <c r="GM172" s="97"/>
      <c r="GN172" s="97"/>
      <c r="GO172" s="97"/>
      <c r="GP172" s="97"/>
      <c r="GQ172" s="97"/>
      <c r="GR172" s="97"/>
      <c r="GS172" s="97"/>
      <c r="GT172" s="97"/>
      <c r="GU172" s="97"/>
      <c r="GV172" s="97"/>
      <c r="GW172" s="97"/>
      <c r="GX172" s="97"/>
      <c r="GY172" s="97"/>
      <c r="GZ172" s="97"/>
      <c r="HA172" s="97"/>
      <c r="HB172" s="97"/>
      <c r="HC172" s="97"/>
      <c r="HD172" s="97"/>
      <c r="HE172" s="97"/>
      <c r="HF172" s="97"/>
      <c r="HG172" s="97"/>
      <c r="HH172" s="97"/>
      <c r="HI172" s="97"/>
      <c r="HJ172" s="97"/>
      <c r="HK172" s="97"/>
      <c r="HL172" s="97"/>
      <c r="HM172" s="97"/>
      <c r="HN172" s="97"/>
      <c r="HO172" s="97"/>
      <c r="HP172" s="97"/>
      <c r="HQ172" s="97"/>
      <c r="HR172" s="97"/>
      <c r="HS172" s="97"/>
      <c r="HT172" s="97"/>
      <c r="HU172" s="97"/>
      <c r="HV172" s="97"/>
      <c r="HW172" s="97"/>
      <c r="HX172" s="97"/>
      <c r="HY172" s="97"/>
      <c r="HZ172" s="97"/>
      <c r="IA172" s="97"/>
      <c r="IB172" s="97"/>
      <c r="IC172" s="97"/>
      <c r="ID172" s="97"/>
      <c r="IE172" s="97"/>
      <c r="IF172" s="97"/>
      <c r="IG172" s="97"/>
      <c r="IH172" s="97"/>
      <c r="II172" s="97"/>
      <c r="IJ172" s="97"/>
      <c r="IK172" s="97"/>
      <c r="IL172" s="97"/>
      <c r="IM172" s="97"/>
      <c r="IN172" s="97"/>
      <c r="IO172" s="97"/>
      <c r="IP172" s="97"/>
      <c r="IQ172" s="97"/>
      <c r="IR172" s="97"/>
      <c r="IS172" s="97"/>
      <c r="IT172" s="97"/>
      <c r="IU172" s="97"/>
      <c r="IV172" s="97"/>
      <c r="IW172" s="97"/>
    </row>
    <row r="173" spans="1:257" s="154" customFormat="1" ht="18" customHeight="1" x14ac:dyDescent="0.35">
      <c r="A173" s="162">
        <v>158</v>
      </c>
      <c r="B173" s="630"/>
      <c r="C173" s="98"/>
      <c r="D173" s="910" t="s">
        <v>839</v>
      </c>
      <c r="E173" s="105"/>
      <c r="F173" s="105"/>
      <c r="G173" s="631"/>
      <c r="H173" s="191"/>
      <c r="I173" s="524"/>
      <c r="J173" s="524"/>
      <c r="K173" s="524">
        <v>3810</v>
      </c>
      <c r="L173" s="524"/>
      <c r="M173" s="524">
        <v>494190</v>
      </c>
      <c r="N173" s="927"/>
      <c r="O173" s="538"/>
      <c r="P173" s="919">
        <f>SUM(I173:N173)</f>
        <v>498000</v>
      </c>
      <c r="Q173" s="632"/>
      <c r="R173" s="97"/>
      <c r="S173" s="97"/>
      <c r="T173" s="97"/>
      <c r="U173" s="97"/>
      <c r="V173" s="97"/>
      <c r="W173" s="97"/>
      <c r="X173" s="97"/>
      <c r="Y173" s="97"/>
      <c r="Z173" s="97"/>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7"/>
      <c r="AX173" s="97"/>
      <c r="AY173" s="97"/>
      <c r="AZ173" s="97"/>
      <c r="BA173" s="97"/>
      <c r="BB173" s="97"/>
      <c r="BC173" s="97"/>
      <c r="BD173" s="97"/>
      <c r="BE173" s="97"/>
      <c r="BF173" s="97"/>
      <c r="BG173" s="97"/>
      <c r="BH173" s="97"/>
      <c r="BI173" s="97"/>
      <c r="BJ173" s="97"/>
      <c r="BK173" s="97"/>
      <c r="BL173" s="97"/>
      <c r="BM173" s="97"/>
      <c r="BN173" s="97"/>
      <c r="BO173" s="97"/>
      <c r="BP173" s="97"/>
      <c r="BQ173" s="97"/>
      <c r="BR173" s="97"/>
      <c r="BS173" s="97"/>
      <c r="BT173" s="97"/>
      <c r="BU173" s="97"/>
      <c r="BV173" s="97"/>
      <c r="BW173" s="97"/>
      <c r="BX173" s="97"/>
      <c r="BY173" s="97"/>
      <c r="BZ173" s="97"/>
      <c r="CA173" s="97"/>
      <c r="CB173" s="97"/>
      <c r="CC173" s="97"/>
      <c r="CD173" s="97"/>
      <c r="CE173" s="97"/>
      <c r="CF173" s="97"/>
      <c r="CG173" s="97"/>
      <c r="CH173" s="97"/>
      <c r="CI173" s="97"/>
      <c r="CJ173" s="97"/>
      <c r="CK173" s="97"/>
      <c r="CL173" s="97"/>
      <c r="CM173" s="97"/>
      <c r="CN173" s="97"/>
      <c r="CO173" s="97"/>
      <c r="CP173" s="97"/>
      <c r="CQ173" s="97"/>
      <c r="CR173" s="97"/>
      <c r="CS173" s="97"/>
      <c r="CT173" s="97"/>
      <c r="CU173" s="97"/>
      <c r="CV173" s="97"/>
      <c r="CW173" s="97"/>
      <c r="CX173" s="97"/>
      <c r="CY173" s="97"/>
      <c r="CZ173" s="97"/>
      <c r="DA173" s="97"/>
      <c r="DB173" s="97"/>
      <c r="DC173" s="97"/>
      <c r="DD173" s="97"/>
      <c r="DE173" s="97"/>
      <c r="DF173" s="97"/>
      <c r="DG173" s="97"/>
      <c r="DH173" s="97"/>
      <c r="DI173" s="97"/>
      <c r="DJ173" s="97"/>
      <c r="DK173" s="97"/>
      <c r="DL173" s="97"/>
      <c r="DM173" s="97"/>
      <c r="DN173" s="97"/>
      <c r="DO173" s="97"/>
      <c r="DP173" s="97"/>
      <c r="DQ173" s="97"/>
      <c r="DR173" s="97"/>
      <c r="DS173" s="97"/>
      <c r="DT173" s="97"/>
      <c r="DU173" s="97"/>
      <c r="DV173" s="97"/>
      <c r="DW173" s="97"/>
      <c r="DX173" s="97"/>
      <c r="DY173" s="97"/>
      <c r="DZ173" s="97"/>
      <c r="EA173" s="97"/>
      <c r="EB173" s="97"/>
      <c r="EC173" s="97"/>
      <c r="ED173" s="97"/>
      <c r="EE173" s="97"/>
      <c r="EF173" s="97"/>
      <c r="EG173" s="97"/>
      <c r="EH173" s="97"/>
      <c r="EI173" s="97"/>
      <c r="EJ173" s="97"/>
      <c r="EK173" s="97"/>
      <c r="EL173" s="97"/>
      <c r="EM173" s="97"/>
      <c r="EN173" s="97"/>
      <c r="EO173" s="97"/>
      <c r="EP173" s="97"/>
      <c r="EQ173" s="97"/>
      <c r="ER173" s="97"/>
      <c r="ES173" s="97"/>
      <c r="ET173" s="97"/>
      <c r="EU173" s="97"/>
      <c r="EV173" s="97"/>
      <c r="EW173" s="97"/>
      <c r="EX173" s="97"/>
      <c r="EY173" s="97"/>
      <c r="EZ173" s="97"/>
      <c r="FA173" s="97"/>
      <c r="FB173" s="97"/>
      <c r="FC173" s="97"/>
      <c r="FD173" s="97"/>
      <c r="FE173" s="97"/>
      <c r="FF173" s="97"/>
      <c r="FG173" s="97"/>
      <c r="FH173" s="97"/>
      <c r="FI173" s="97"/>
      <c r="FJ173" s="97"/>
      <c r="FK173" s="97"/>
      <c r="FL173" s="97"/>
      <c r="FM173" s="97"/>
      <c r="FN173" s="97"/>
      <c r="FO173" s="97"/>
      <c r="FP173" s="97"/>
      <c r="FQ173" s="97"/>
      <c r="FR173" s="97"/>
      <c r="FS173" s="97"/>
      <c r="FT173" s="97"/>
      <c r="FU173" s="97"/>
      <c r="FV173" s="97"/>
      <c r="FW173" s="97"/>
      <c r="FX173" s="97"/>
      <c r="FY173" s="97"/>
      <c r="FZ173" s="97"/>
      <c r="GA173" s="97"/>
      <c r="GB173" s="97"/>
      <c r="GC173" s="97"/>
      <c r="GD173" s="97"/>
      <c r="GE173" s="97"/>
      <c r="GF173" s="97"/>
      <c r="GG173" s="97"/>
      <c r="GH173" s="97"/>
      <c r="GI173" s="97"/>
      <c r="GJ173" s="97"/>
      <c r="GK173" s="97"/>
      <c r="GL173" s="97"/>
      <c r="GM173" s="97"/>
      <c r="GN173" s="97"/>
      <c r="GO173" s="97"/>
      <c r="GP173" s="97"/>
      <c r="GQ173" s="97"/>
      <c r="GR173" s="97"/>
      <c r="GS173" s="97"/>
      <c r="GT173" s="97"/>
      <c r="GU173" s="97"/>
      <c r="GV173" s="97"/>
      <c r="GW173" s="97"/>
      <c r="GX173" s="97"/>
      <c r="GY173" s="97"/>
      <c r="GZ173" s="97"/>
      <c r="HA173" s="97"/>
      <c r="HB173" s="97"/>
      <c r="HC173" s="97"/>
      <c r="HD173" s="97"/>
      <c r="HE173" s="97"/>
      <c r="HF173" s="97"/>
      <c r="HG173" s="97"/>
      <c r="HH173" s="97"/>
      <c r="HI173" s="97"/>
      <c r="HJ173" s="97"/>
      <c r="HK173" s="97"/>
      <c r="HL173" s="97"/>
      <c r="HM173" s="97"/>
      <c r="HN173" s="97"/>
      <c r="HO173" s="97"/>
      <c r="HP173" s="97"/>
      <c r="HQ173" s="97"/>
      <c r="HR173" s="97"/>
      <c r="HS173" s="97"/>
      <c r="HT173" s="97"/>
      <c r="HU173" s="97"/>
      <c r="HV173" s="97"/>
      <c r="HW173" s="97"/>
      <c r="HX173" s="97"/>
      <c r="HY173" s="97"/>
      <c r="HZ173" s="97"/>
      <c r="IA173" s="97"/>
      <c r="IB173" s="97"/>
      <c r="IC173" s="97"/>
      <c r="ID173" s="97"/>
      <c r="IE173" s="97"/>
      <c r="IF173" s="97"/>
      <c r="IG173" s="97"/>
      <c r="IH173" s="97"/>
      <c r="II173" s="97"/>
      <c r="IJ173" s="97"/>
      <c r="IK173" s="97"/>
      <c r="IL173" s="97"/>
      <c r="IM173" s="97"/>
      <c r="IN173" s="97"/>
      <c r="IO173" s="97"/>
      <c r="IP173" s="97"/>
      <c r="IQ173" s="97"/>
      <c r="IR173" s="97"/>
      <c r="IS173" s="97"/>
      <c r="IT173" s="97"/>
      <c r="IU173" s="97"/>
      <c r="IV173" s="97"/>
      <c r="IW173" s="97"/>
    </row>
    <row r="174" spans="1:257" s="154" customFormat="1" ht="18" customHeight="1" x14ac:dyDescent="0.35">
      <c r="A174" s="162">
        <v>159</v>
      </c>
      <c r="B174" s="630"/>
      <c r="C174" s="98"/>
      <c r="D174" s="909" t="s">
        <v>617</v>
      </c>
      <c r="E174" s="105"/>
      <c r="F174" s="105"/>
      <c r="G174" s="631"/>
      <c r="H174" s="191"/>
      <c r="I174" s="524"/>
      <c r="J174" s="524"/>
      <c r="K174" s="925"/>
      <c r="L174" s="925"/>
      <c r="M174" s="925"/>
      <c r="N174" s="524"/>
      <c r="O174" s="1252"/>
      <c r="P174" s="920">
        <f>SUM(I174:O174)</f>
        <v>0</v>
      </c>
      <c r="Q174" s="632"/>
      <c r="R174" s="97"/>
      <c r="S174" s="97"/>
      <c r="T174" s="97"/>
      <c r="U174" s="97"/>
      <c r="V174" s="97"/>
      <c r="W174" s="97"/>
      <c r="X174" s="97"/>
      <c r="Y174" s="97"/>
      <c r="Z174" s="97"/>
      <c r="AA174" s="97"/>
      <c r="AB174" s="97"/>
      <c r="AC174" s="97"/>
      <c r="AD174" s="97"/>
      <c r="AE174" s="97"/>
      <c r="AF174" s="97"/>
      <c r="AG174" s="97"/>
      <c r="AH174" s="97"/>
      <c r="AI174" s="97"/>
      <c r="AJ174" s="97"/>
      <c r="AK174" s="97"/>
      <c r="AL174" s="97"/>
      <c r="AM174" s="97"/>
      <c r="AN174" s="97"/>
      <c r="AO174" s="97"/>
      <c r="AP174" s="97"/>
      <c r="AQ174" s="97"/>
      <c r="AR174" s="97"/>
      <c r="AS174" s="97"/>
      <c r="AT174" s="97"/>
      <c r="AU174" s="97"/>
      <c r="AV174" s="97"/>
      <c r="AW174" s="97"/>
      <c r="AX174" s="97"/>
      <c r="AY174" s="97"/>
      <c r="AZ174" s="97"/>
      <c r="BA174" s="97"/>
      <c r="BB174" s="97"/>
      <c r="BC174" s="97"/>
      <c r="BD174" s="97"/>
      <c r="BE174" s="97"/>
      <c r="BF174" s="97"/>
      <c r="BG174" s="97"/>
      <c r="BH174" s="97"/>
      <c r="BI174" s="97"/>
      <c r="BJ174" s="97"/>
      <c r="BK174" s="97"/>
      <c r="BL174" s="97"/>
      <c r="BM174" s="97"/>
      <c r="BN174" s="97"/>
      <c r="BO174" s="97"/>
      <c r="BP174" s="97"/>
      <c r="BQ174" s="97"/>
      <c r="BR174" s="97"/>
      <c r="BS174" s="97"/>
      <c r="BT174" s="97"/>
      <c r="BU174" s="97"/>
      <c r="BV174" s="97"/>
      <c r="BW174" s="97"/>
      <c r="BX174" s="97"/>
      <c r="BY174" s="97"/>
      <c r="BZ174" s="97"/>
      <c r="CA174" s="97"/>
      <c r="CB174" s="97"/>
      <c r="CC174" s="97"/>
      <c r="CD174" s="97"/>
      <c r="CE174" s="97"/>
      <c r="CF174" s="97"/>
      <c r="CG174" s="97"/>
      <c r="CH174" s="97"/>
      <c r="CI174" s="97"/>
      <c r="CJ174" s="97"/>
      <c r="CK174" s="97"/>
      <c r="CL174" s="97"/>
      <c r="CM174" s="97"/>
      <c r="CN174" s="97"/>
      <c r="CO174" s="97"/>
      <c r="CP174" s="97"/>
      <c r="CQ174" s="97"/>
      <c r="CR174" s="97"/>
      <c r="CS174" s="97"/>
      <c r="CT174" s="97"/>
      <c r="CU174" s="97"/>
      <c r="CV174" s="97"/>
      <c r="CW174" s="97"/>
      <c r="CX174" s="97"/>
      <c r="CY174" s="97"/>
      <c r="CZ174" s="97"/>
      <c r="DA174" s="97"/>
      <c r="DB174" s="97"/>
      <c r="DC174" s="97"/>
      <c r="DD174" s="97"/>
      <c r="DE174" s="97"/>
      <c r="DF174" s="97"/>
      <c r="DG174" s="97"/>
      <c r="DH174" s="97"/>
      <c r="DI174" s="97"/>
      <c r="DJ174" s="97"/>
      <c r="DK174" s="97"/>
      <c r="DL174" s="97"/>
      <c r="DM174" s="97"/>
      <c r="DN174" s="97"/>
      <c r="DO174" s="97"/>
      <c r="DP174" s="97"/>
      <c r="DQ174" s="97"/>
      <c r="DR174" s="97"/>
      <c r="DS174" s="97"/>
      <c r="DT174" s="97"/>
      <c r="DU174" s="97"/>
      <c r="DV174" s="97"/>
      <c r="DW174" s="97"/>
      <c r="DX174" s="97"/>
      <c r="DY174" s="97"/>
      <c r="DZ174" s="97"/>
      <c r="EA174" s="97"/>
      <c r="EB174" s="97"/>
      <c r="EC174" s="97"/>
      <c r="ED174" s="97"/>
      <c r="EE174" s="97"/>
      <c r="EF174" s="97"/>
      <c r="EG174" s="97"/>
      <c r="EH174" s="97"/>
      <c r="EI174" s="97"/>
      <c r="EJ174" s="97"/>
      <c r="EK174" s="97"/>
      <c r="EL174" s="97"/>
      <c r="EM174" s="97"/>
      <c r="EN174" s="97"/>
      <c r="EO174" s="97"/>
      <c r="EP174" s="97"/>
      <c r="EQ174" s="97"/>
      <c r="ER174" s="97"/>
      <c r="ES174" s="97"/>
      <c r="ET174" s="97"/>
      <c r="EU174" s="97"/>
      <c r="EV174" s="97"/>
      <c r="EW174" s="97"/>
      <c r="EX174" s="97"/>
      <c r="EY174" s="97"/>
      <c r="EZ174" s="97"/>
      <c r="FA174" s="97"/>
      <c r="FB174" s="97"/>
      <c r="FC174" s="97"/>
      <c r="FD174" s="97"/>
      <c r="FE174" s="97"/>
      <c r="FF174" s="97"/>
      <c r="FG174" s="97"/>
      <c r="FH174" s="97"/>
      <c r="FI174" s="97"/>
      <c r="FJ174" s="97"/>
      <c r="FK174" s="97"/>
      <c r="FL174" s="97"/>
      <c r="FM174" s="97"/>
      <c r="FN174" s="97"/>
      <c r="FO174" s="97"/>
      <c r="FP174" s="97"/>
      <c r="FQ174" s="97"/>
      <c r="FR174" s="97"/>
      <c r="FS174" s="97"/>
      <c r="FT174" s="97"/>
      <c r="FU174" s="97"/>
      <c r="FV174" s="97"/>
      <c r="FW174" s="97"/>
      <c r="FX174" s="97"/>
      <c r="FY174" s="97"/>
      <c r="FZ174" s="97"/>
      <c r="GA174" s="97"/>
      <c r="GB174" s="97"/>
      <c r="GC174" s="97"/>
      <c r="GD174" s="97"/>
      <c r="GE174" s="97"/>
      <c r="GF174" s="97"/>
      <c r="GG174" s="97"/>
      <c r="GH174" s="97"/>
      <c r="GI174" s="97"/>
      <c r="GJ174" s="97"/>
      <c r="GK174" s="97"/>
      <c r="GL174" s="97"/>
      <c r="GM174" s="97"/>
      <c r="GN174" s="97"/>
      <c r="GO174" s="97"/>
      <c r="GP174" s="97"/>
      <c r="GQ174" s="97"/>
      <c r="GR174" s="97"/>
      <c r="GS174" s="97"/>
      <c r="GT174" s="97"/>
      <c r="GU174" s="97"/>
      <c r="GV174" s="97"/>
      <c r="GW174" s="97"/>
      <c r="GX174" s="97"/>
      <c r="GY174" s="97"/>
      <c r="GZ174" s="97"/>
      <c r="HA174" s="97"/>
      <c r="HB174" s="97"/>
      <c r="HC174" s="97"/>
      <c r="HD174" s="97"/>
      <c r="HE174" s="97"/>
      <c r="HF174" s="97"/>
      <c r="HG174" s="97"/>
      <c r="HH174" s="97"/>
      <c r="HI174" s="97"/>
      <c r="HJ174" s="97"/>
      <c r="HK174" s="97"/>
      <c r="HL174" s="97"/>
      <c r="HM174" s="97"/>
      <c r="HN174" s="97"/>
      <c r="HO174" s="97"/>
      <c r="HP174" s="97"/>
      <c r="HQ174" s="97"/>
      <c r="HR174" s="97"/>
      <c r="HS174" s="97"/>
      <c r="HT174" s="97"/>
      <c r="HU174" s="97"/>
      <c r="HV174" s="97"/>
      <c r="HW174" s="97"/>
      <c r="HX174" s="97"/>
      <c r="HY174" s="97"/>
      <c r="HZ174" s="97"/>
      <c r="IA174" s="97"/>
      <c r="IB174" s="97"/>
      <c r="IC174" s="97"/>
      <c r="ID174" s="97"/>
      <c r="IE174" s="97"/>
      <c r="IF174" s="97"/>
      <c r="IG174" s="97"/>
      <c r="IH174" s="97"/>
      <c r="II174" s="97"/>
      <c r="IJ174" s="97"/>
      <c r="IK174" s="97"/>
      <c r="IL174" s="97"/>
      <c r="IM174" s="97"/>
      <c r="IN174" s="97"/>
      <c r="IO174" s="97"/>
      <c r="IP174" s="97"/>
      <c r="IQ174" s="97"/>
      <c r="IR174" s="97"/>
      <c r="IS174" s="97"/>
      <c r="IT174" s="97"/>
      <c r="IU174" s="97"/>
      <c r="IV174" s="97"/>
      <c r="IW174" s="97"/>
    </row>
    <row r="175" spans="1:257" s="154" customFormat="1" ht="18" customHeight="1" x14ac:dyDescent="0.35">
      <c r="A175" s="162">
        <v>160</v>
      </c>
      <c r="B175" s="630"/>
      <c r="C175" s="98"/>
      <c r="D175" s="912" t="s">
        <v>873</v>
      </c>
      <c r="E175" s="105"/>
      <c r="F175" s="105"/>
      <c r="G175" s="631"/>
      <c r="H175" s="191"/>
      <c r="I175" s="524"/>
      <c r="J175" s="524"/>
      <c r="K175" s="524">
        <f>SUM(K173:K174)</f>
        <v>3810</v>
      </c>
      <c r="L175" s="524"/>
      <c r="M175" s="524">
        <f>SUM(M173:M174)</f>
        <v>494190</v>
      </c>
      <c r="N175" s="524"/>
      <c r="O175" s="1252"/>
      <c r="P175" s="919">
        <f>SUM(I175:O175)</f>
        <v>498000</v>
      </c>
      <c r="Q175" s="632"/>
      <c r="R175" s="97"/>
      <c r="S175" s="97"/>
      <c r="T175" s="97"/>
      <c r="U175" s="97"/>
      <c r="V175" s="97"/>
      <c r="W175" s="97"/>
      <c r="X175" s="97"/>
      <c r="Y175" s="97"/>
      <c r="Z175" s="97"/>
      <c r="AA175" s="97"/>
      <c r="AB175" s="97"/>
      <c r="AC175" s="97"/>
      <c r="AD175" s="97"/>
      <c r="AE175" s="97"/>
      <c r="AF175" s="97"/>
      <c r="AG175" s="97"/>
      <c r="AH175" s="97"/>
      <c r="AI175" s="97"/>
      <c r="AJ175" s="97"/>
      <c r="AK175" s="97"/>
      <c r="AL175" s="97"/>
      <c r="AM175" s="97"/>
      <c r="AN175" s="97"/>
      <c r="AO175" s="97"/>
      <c r="AP175" s="97"/>
      <c r="AQ175" s="97"/>
      <c r="AR175" s="97"/>
      <c r="AS175" s="97"/>
      <c r="AT175" s="97"/>
      <c r="AU175" s="97"/>
      <c r="AV175" s="97"/>
      <c r="AW175" s="97"/>
      <c r="AX175" s="97"/>
      <c r="AY175" s="97"/>
      <c r="AZ175" s="97"/>
      <c r="BA175" s="97"/>
      <c r="BB175" s="97"/>
      <c r="BC175" s="97"/>
      <c r="BD175" s="97"/>
      <c r="BE175" s="97"/>
      <c r="BF175" s="97"/>
      <c r="BG175" s="97"/>
      <c r="BH175" s="97"/>
      <c r="BI175" s="97"/>
      <c r="BJ175" s="97"/>
      <c r="BK175" s="97"/>
      <c r="BL175" s="97"/>
      <c r="BM175" s="97"/>
      <c r="BN175" s="97"/>
      <c r="BO175" s="97"/>
      <c r="BP175" s="97"/>
      <c r="BQ175" s="97"/>
      <c r="BR175" s="97"/>
      <c r="BS175" s="97"/>
      <c r="BT175" s="97"/>
      <c r="BU175" s="97"/>
      <c r="BV175" s="97"/>
      <c r="BW175" s="97"/>
      <c r="BX175" s="97"/>
      <c r="BY175" s="97"/>
      <c r="BZ175" s="97"/>
      <c r="CA175" s="97"/>
      <c r="CB175" s="97"/>
      <c r="CC175" s="97"/>
      <c r="CD175" s="97"/>
      <c r="CE175" s="97"/>
      <c r="CF175" s="97"/>
      <c r="CG175" s="97"/>
      <c r="CH175" s="97"/>
      <c r="CI175" s="97"/>
      <c r="CJ175" s="97"/>
      <c r="CK175" s="97"/>
      <c r="CL175" s="97"/>
      <c r="CM175" s="97"/>
      <c r="CN175" s="97"/>
      <c r="CO175" s="97"/>
      <c r="CP175" s="97"/>
      <c r="CQ175" s="97"/>
      <c r="CR175" s="97"/>
      <c r="CS175" s="97"/>
      <c r="CT175" s="97"/>
      <c r="CU175" s="97"/>
      <c r="CV175" s="97"/>
      <c r="CW175" s="97"/>
      <c r="CX175" s="97"/>
      <c r="CY175" s="97"/>
      <c r="CZ175" s="97"/>
      <c r="DA175" s="97"/>
      <c r="DB175" s="97"/>
      <c r="DC175" s="97"/>
      <c r="DD175" s="97"/>
      <c r="DE175" s="97"/>
      <c r="DF175" s="97"/>
      <c r="DG175" s="97"/>
      <c r="DH175" s="97"/>
      <c r="DI175" s="97"/>
      <c r="DJ175" s="97"/>
      <c r="DK175" s="97"/>
      <c r="DL175" s="97"/>
      <c r="DM175" s="97"/>
      <c r="DN175" s="97"/>
      <c r="DO175" s="97"/>
      <c r="DP175" s="97"/>
      <c r="DQ175" s="97"/>
      <c r="DR175" s="97"/>
      <c r="DS175" s="97"/>
      <c r="DT175" s="97"/>
      <c r="DU175" s="97"/>
      <c r="DV175" s="97"/>
      <c r="DW175" s="97"/>
      <c r="DX175" s="97"/>
      <c r="DY175" s="97"/>
      <c r="DZ175" s="97"/>
      <c r="EA175" s="97"/>
      <c r="EB175" s="97"/>
      <c r="EC175" s="97"/>
      <c r="ED175" s="97"/>
      <c r="EE175" s="97"/>
      <c r="EF175" s="97"/>
      <c r="EG175" s="97"/>
      <c r="EH175" s="97"/>
      <c r="EI175" s="97"/>
      <c r="EJ175" s="97"/>
      <c r="EK175" s="97"/>
      <c r="EL175" s="97"/>
      <c r="EM175" s="97"/>
      <c r="EN175" s="97"/>
      <c r="EO175" s="97"/>
      <c r="EP175" s="97"/>
      <c r="EQ175" s="97"/>
      <c r="ER175" s="97"/>
      <c r="ES175" s="97"/>
      <c r="ET175" s="97"/>
      <c r="EU175" s="97"/>
      <c r="EV175" s="97"/>
      <c r="EW175" s="97"/>
      <c r="EX175" s="97"/>
      <c r="EY175" s="97"/>
      <c r="EZ175" s="97"/>
      <c r="FA175" s="97"/>
      <c r="FB175" s="97"/>
      <c r="FC175" s="97"/>
      <c r="FD175" s="97"/>
      <c r="FE175" s="97"/>
      <c r="FF175" s="97"/>
      <c r="FG175" s="97"/>
      <c r="FH175" s="97"/>
      <c r="FI175" s="97"/>
      <c r="FJ175" s="97"/>
      <c r="FK175" s="97"/>
      <c r="FL175" s="97"/>
      <c r="FM175" s="97"/>
      <c r="FN175" s="97"/>
      <c r="FO175" s="97"/>
      <c r="FP175" s="97"/>
      <c r="FQ175" s="97"/>
      <c r="FR175" s="97"/>
      <c r="FS175" s="97"/>
      <c r="FT175" s="97"/>
      <c r="FU175" s="97"/>
      <c r="FV175" s="97"/>
      <c r="FW175" s="97"/>
      <c r="FX175" s="97"/>
      <c r="FY175" s="97"/>
      <c r="FZ175" s="97"/>
      <c r="GA175" s="97"/>
      <c r="GB175" s="97"/>
      <c r="GC175" s="97"/>
      <c r="GD175" s="97"/>
      <c r="GE175" s="97"/>
      <c r="GF175" s="97"/>
      <c r="GG175" s="97"/>
      <c r="GH175" s="97"/>
      <c r="GI175" s="97"/>
      <c r="GJ175" s="97"/>
      <c r="GK175" s="97"/>
      <c r="GL175" s="97"/>
      <c r="GM175" s="97"/>
      <c r="GN175" s="97"/>
      <c r="GO175" s="97"/>
      <c r="GP175" s="97"/>
      <c r="GQ175" s="97"/>
      <c r="GR175" s="97"/>
      <c r="GS175" s="97"/>
      <c r="GT175" s="97"/>
      <c r="GU175" s="97"/>
      <c r="GV175" s="97"/>
      <c r="GW175" s="97"/>
      <c r="GX175" s="97"/>
      <c r="GY175" s="97"/>
      <c r="GZ175" s="97"/>
      <c r="HA175" s="97"/>
      <c r="HB175" s="97"/>
      <c r="HC175" s="97"/>
      <c r="HD175" s="97"/>
      <c r="HE175" s="97"/>
      <c r="HF175" s="97"/>
      <c r="HG175" s="97"/>
      <c r="HH175" s="97"/>
      <c r="HI175" s="97"/>
      <c r="HJ175" s="97"/>
      <c r="HK175" s="97"/>
      <c r="HL175" s="97"/>
      <c r="HM175" s="97"/>
      <c r="HN175" s="97"/>
      <c r="HO175" s="97"/>
      <c r="HP175" s="97"/>
      <c r="HQ175" s="97"/>
      <c r="HR175" s="97"/>
      <c r="HS175" s="97"/>
      <c r="HT175" s="97"/>
      <c r="HU175" s="97"/>
      <c r="HV175" s="97"/>
      <c r="HW175" s="97"/>
      <c r="HX175" s="97"/>
      <c r="HY175" s="97"/>
      <c r="HZ175" s="97"/>
      <c r="IA175" s="97"/>
      <c r="IB175" s="97"/>
      <c r="IC175" s="97"/>
      <c r="ID175" s="97"/>
      <c r="IE175" s="97"/>
      <c r="IF175" s="97"/>
      <c r="IG175" s="97"/>
      <c r="IH175" s="97"/>
      <c r="II175" s="97"/>
      <c r="IJ175" s="97"/>
      <c r="IK175" s="97"/>
      <c r="IL175" s="97"/>
      <c r="IM175" s="97"/>
      <c r="IN175" s="97"/>
      <c r="IO175" s="97"/>
      <c r="IP175" s="97"/>
      <c r="IQ175" s="97"/>
      <c r="IR175" s="97"/>
      <c r="IS175" s="97"/>
      <c r="IT175" s="97"/>
      <c r="IU175" s="97"/>
      <c r="IV175" s="97"/>
      <c r="IW175" s="97"/>
    </row>
    <row r="176" spans="1:257" s="154" customFormat="1" ht="35.25" customHeight="1" x14ac:dyDescent="0.35">
      <c r="A176" s="162">
        <v>161</v>
      </c>
      <c r="B176" s="630"/>
      <c r="C176" s="98">
        <v>52</v>
      </c>
      <c r="D176" s="627" t="s">
        <v>816</v>
      </c>
      <c r="E176" s="105">
        <f>F176+G176+P179+9040</f>
        <v>28703</v>
      </c>
      <c r="F176" s="105"/>
      <c r="G176" s="631"/>
      <c r="H176" s="191" t="s">
        <v>23</v>
      </c>
      <c r="I176" s="524"/>
      <c r="J176" s="524"/>
      <c r="K176" s="524"/>
      <c r="L176" s="524"/>
      <c r="M176" s="524"/>
      <c r="N176" s="524"/>
      <c r="O176" s="1252"/>
      <c r="P176" s="919"/>
      <c r="Q176" s="632"/>
      <c r="R176" s="97"/>
      <c r="S176" s="97"/>
      <c r="T176" s="97"/>
      <c r="U176" s="97"/>
      <c r="V176" s="97"/>
      <c r="W176" s="97"/>
      <c r="X176" s="97"/>
      <c r="Y176" s="97"/>
      <c r="Z176" s="97"/>
      <c r="AA176" s="97"/>
      <c r="AB176" s="97"/>
      <c r="AC176" s="97"/>
      <c r="AD176" s="97"/>
      <c r="AE176" s="97"/>
      <c r="AF176" s="97"/>
      <c r="AG176" s="97"/>
      <c r="AH176" s="97"/>
      <c r="AI176" s="97"/>
      <c r="AJ176" s="97"/>
      <c r="AK176" s="97"/>
      <c r="AL176" s="97"/>
      <c r="AM176" s="97"/>
      <c r="AN176" s="97"/>
      <c r="AO176" s="97"/>
      <c r="AP176" s="97"/>
      <c r="AQ176" s="97"/>
      <c r="AR176" s="97"/>
      <c r="AS176" s="97"/>
      <c r="AT176" s="97"/>
      <c r="AU176" s="97"/>
      <c r="AV176" s="97"/>
      <c r="AW176" s="97"/>
      <c r="AX176" s="97"/>
      <c r="AY176" s="97"/>
      <c r="AZ176" s="97"/>
      <c r="BA176" s="97"/>
      <c r="BB176" s="97"/>
      <c r="BC176" s="97"/>
      <c r="BD176" s="97"/>
      <c r="BE176" s="97"/>
      <c r="BF176" s="97"/>
      <c r="BG176" s="97"/>
      <c r="BH176" s="97"/>
      <c r="BI176" s="97"/>
      <c r="BJ176" s="97"/>
      <c r="BK176" s="97"/>
      <c r="BL176" s="97"/>
      <c r="BM176" s="97"/>
      <c r="BN176" s="97"/>
      <c r="BO176" s="97"/>
      <c r="BP176" s="97"/>
      <c r="BQ176" s="97"/>
      <c r="BR176" s="97"/>
      <c r="BS176" s="97"/>
      <c r="BT176" s="97"/>
      <c r="BU176" s="97"/>
      <c r="BV176" s="97"/>
      <c r="BW176" s="97"/>
      <c r="BX176" s="97"/>
      <c r="BY176" s="97"/>
      <c r="BZ176" s="97"/>
      <c r="CA176" s="97"/>
      <c r="CB176" s="97"/>
      <c r="CC176" s="97"/>
      <c r="CD176" s="97"/>
      <c r="CE176" s="97"/>
      <c r="CF176" s="97"/>
      <c r="CG176" s="97"/>
      <c r="CH176" s="97"/>
      <c r="CI176" s="97"/>
      <c r="CJ176" s="97"/>
      <c r="CK176" s="97"/>
      <c r="CL176" s="97"/>
      <c r="CM176" s="97"/>
      <c r="CN176" s="97"/>
      <c r="CO176" s="97"/>
      <c r="CP176" s="97"/>
      <c r="CQ176" s="97"/>
      <c r="CR176" s="97"/>
      <c r="CS176" s="97"/>
      <c r="CT176" s="97"/>
      <c r="CU176" s="97"/>
      <c r="CV176" s="97"/>
      <c r="CW176" s="97"/>
      <c r="CX176" s="97"/>
      <c r="CY176" s="97"/>
      <c r="CZ176" s="97"/>
      <c r="DA176" s="97"/>
      <c r="DB176" s="97"/>
      <c r="DC176" s="97"/>
      <c r="DD176" s="97"/>
      <c r="DE176" s="97"/>
      <c r="DF176" s="97"/>
      <c r="DG176" s="97"/>
      <c r="DH176" s="97"/>
      <c r="DI176" s="97"/>
      <c r="DJ176" s="97"/>
      <c r="DK176" s="97"/>
      <c r="DL176" s="97"/>
      <c r="DM176" s="97"/>
      <c r="DN176" s="97"/>
      <c r="DO176" s="97"/>
      <c r="DP176" s="97"/>
      <c r="DQ176" s="97"/>
      <c r="DR176" s="97"/>
      <c r="DS176" s="97"/>
      <c r="DT176" s="97"/>
      <c r="DU176" s="97"/>
      <c r="DV176" s="97"/>
      <c r="DW176" s="97"/>
      <c r="DX176" s="97"/>
      <c r="DY176" s="97"/>
      <c r="DZ176" s="97"/>
      <c r="EA176" s="97"/>
      <c r="EB176" s="97"/>
      <c r="EC176" s="97"/>
      <c r="ED176" s="97"/>
      <c r="EE176" s="97"/>
      <c r="EF176" s="97"/>
      <c r="EG176" s="97"/>
      <c r="EH176" s="97"/>
      <c r="EI176" s="97"/>
      <c r="EJ176" s="97"/>
      <c r="EK176" s="97"/>
      <c r="EL176" s="97"/>
      <c r="EM176" s="97"/>
      <c r="EN176" s="97"/>
      <c r="EO176" s="97"/>
      <c r="EP176" s="97"/>
      <c r="EQ176" s="97"/>
      <c r="ER176" s="97"/>
      <c r="ES176" s="97"/>
      <c r="ET176" s="97"/>
      <c r="EU176" s="97"/>
      <c r="EV176" s="97"/>
      <c r="EW176" s="97"/>
      <c r="EX176" s="97"/>
      <c r="EY176" s="97"/>
      <c r="EZ176" s="97"/>
      <c r="FA176" s="97"/>
      <c r="FB176" s="97"/>
      <c r="FC176" s="97"/>
      <c r="FD176" s="97"/>
      <c r="FE176" s="97"/>
      <c r="FF176" s="97"/>
      <c r="FG176" s="97"/>
      <c r="FH176" s="97"/>
      <c r="FI176" s="97"/>
      <c r="FJ176" s="97"/>
      <c r="FK176" s="97"/>
      <c r="FL176" s="97"/>
      <c r="FM176" s="97"/>
      <c r="FN176" s="97"/>
      <c r="FO176" s="97"/>
      <c r="FP176" s="97"/>
      <c r="FQ176" s="97"/>
      <c r="FR176" s="97"/>
      <c r="FS176" s="97"/>
      <c r="FT176" s="97"/>
      <c r="FU176" s="97"/>
      <c r="FV176" s="97"/>
      <c r="FW176" s="97"/>
      <c r="FX176" s="97"/>
      <c r="FY176" s="97"/>
      <c r="FZ176" s="97"/>
      <c r="GA176" s="97"/>
      <c r="GB176" s="97"/>
      <c r="GC176" s="97"/>
      <c r="GD176" s="97"/>
      <c r="GE176" s="97"/>
      <c r="GF176" s="97"/>
      <c r="GG176" s="97"/>
      <c r="GH176" s="97"/>
      <c r="GI176" s="97"/>
      <c r="GJ176" s="97"/>
      <c r="GK176" s="97"/>
      <c r="GL176" s="97"/>
      <c r="GM176" s="97"/>
      <c r="GN176" s="97"/>
      <c r="GO176" s="97"/>
      <c r="GP176" s="97"/>
      <c r="GQ176" s="97"/>
      <c r="GR176" s="97"/>
      <c r="GS176" s="97"/>
      <c r="GT176" s="97"/>
      <c r="GU176" s="97"/>
      <c r="GV176" s="97"/>
      <c r="GW176" s="97"/>
      <c r="GX176" s="97"/>
      <c r="GY176" s="97"/>
      <c r="GZ176" s="97"/>
      <c r="HA176" s="97"/>
      <c r="HB176" s="97"/>
      <c r="HC176" s="97"/>
      <c r="HD176" s="97"/>
      <c r="HE176" s="97"/>
      <c r="HF176" s="97"/>
      <c r="HG176" s="97"/>
      <c r="HH176" s="97"/>
      <c r="HI176" s="97"/>
      <c r="HJ176" s="97"/>
      <c r="HK176" s="97"/>
      <c r="HL176" s="97"/>
      <c r="HM176" s="97"/>
      <c r="HN176" s="97"/>
      <c r="HO176" s="97"/>
      <c r="HP176" s="97"/>
      <c r="HQ176" s="97"/>
      <c r="HR176" s="97"/>
      <c r="HS176" s="97"/>
      <c r="HT176" s="97"/>
      <c r="HU176" s="97"/>
      <c r="HV176" s="97"/>
      <c r="HW176" s="97"/>
      <c r="HX176" s="97"/>
      <c r="HY176" s="97"/>
      <c r="HZ176" s="97"/>
      <c r="IA176" s="97"/>
      <c r="IB176" s="97"/>
      <c r="IC176" s="97"/>
      <c r="ID176" s="97"/>
      <c r="IE176" s="97"/>
      <c r="IF176" s="97"/>
      <c r="IG176" s="97"/>
      <c r="IH176" s="97"/>
      <c r="II176" s="97"/>
      <c r="IJ176" s="97"/>
      <c r="IK176" s="97"/>
      <c r="IL176" s="97"/>
      <c r="IM176" s="97"/>
      <c r="IN176" s="97"/>
      <c r="IO176" s="97"/>
      <c r="IP176" s="97"/>
      <c r="IQ176" s="97"/>
      <c r="IR176" s="97"/>
      <c r="IS176" s="97"/>
      <c r="IT176" s="97"/>
      <c r="IU176" s="97"/>
      <c r="IV176" s="97"/>
      <c r="IW176" s="97"/>
    </row>
    <row r="177" spans="1:257" s="154" customFormat="1" ht="18" customHeight="1" x14ac:dyDescent="0.35">
      <c r="A177" s="162">
        <v>162</v>
      </c>
      <c r="B177" s="630"/>
      <c r="C177" s="98"/>
      <c r="D177" s="910" t="s">
        <v>839</v>
      </c>
      <c r="E177" s="105"/>
      <c r="F177" s="105"/>
      <c r="G177" s="631"/>
      <c r="H177" s="191"/>
      <c r="I177" s="524"/>
      <c r="J177" s="524"/>
      <c r="K177" s="524">
        <v>19663</v>
      </c>
      <c r="L177" s="524"/>
      <c r="M177" s="524"/>
      <c r="N177" s="927"/>
      <c r="O177" s="538"/>
      <c r="P177" s="919">
        <f>SUM(I177:N177)</f>
        <v>19663</v>
      </c>
      <c r="Q177" s="632"/>
      <c r="R177" s="97"/>
      <c r="S177" s="97"/>
      <c r="T177" s="97"/>
      <c r="U177" s="97"/>
      <c r="V177" s="97"/>
      <c r="W177" s="97"/>
      <c r="X177" s="97"/>
      <c r="Y177" s="97"/>
      <c r="Z177" s="97"/>
      <c r="AA177" s="97"/>
      <c r="AB177" s="97"/>
      <c r="AC177" s="97"/>
      <c r="AD177" s="97"/>
      <c r="AE177" s="97"/>
      <c r="AF177" s="97"/>
      <c r="AG177" s="97"/>
      <c r="AH177" s="97"/>
      <c r="AI177" s="97"/>
      <c r="AJ177" s="97"/>
      <c r="AK177" s="97"/>
      <c r="AL177" s="97"/>
      <c r="AM177" s="97"/>
      <c r="AN177" s="97"/>
      <c r="AO177" s="97"/>
      <c r="AP177" s="97"/>
      <c r="AQ177" s="97"/>
      <c r="AR177" s="97"/>
      <c r="AS177" s="97"/>
      <c r="AT177" s="97"/>
      <c r="AU177" s="97"/>
      <c r="AV177" s="97"/>
      <c r="AW177" s="97"/>
      <c r="AX177" s="97"/>
      <c r="AY177" s="97"/>
      <c r="AZ177" s="97"/>
      <c r="BA177" s="97"/>
      <c r="BB177" s="97"/>
      <c r="BC177" s="97"/>
      <c r="BD177" s="97"/>
      <c r="BE177" s="97"/>
      <c r="BF177" s="97"/>
      <c r="BG177" s="97"/>
      <c r="BH177" s="97"/>
      <c r="BI177" s="97"/>
      <c r="BJ177" s="97"/>
      <c r="BK177" s="97"/>
      <c r="BL177" s="97"/>
      <c r="BM177" s="97"/>
      <c r="BN177" s="97"/>
      <c r="BO177" s="97"/>
      <c r="BP177" s="97"/>
      <c r="BQ177" s="97"/>
      <c r="BR177" s="97"/>
      <c r="BS177" s="97"/>
      <c r="BT177" s="97"/>
      <c r="BU177" s="97"/>
      <c r="BV177" s="97"/>
      <c r="BW177" s="97"/>
      <c r="BX177" s="97"/>
      <c r="BY177" s="97"/>
      <c r="BZ177" s="97"/>
      <c r="CA177" s="97"/>
      <c r="CB177" s="97"/>
      <c r="CC177" s="97"/>
      <c r="CD177" s="97"/>
      <c r="CE177" s="97"/>
      <c r="CF177" s="97"/>
      <c r="CG177" s="97"/>
      <c r="CH177" s="97"/>
      <c r="CI177" s="97"/>
      <c r="CJ177" s="97"/>
      <c r="CK177" s="97"/>
      <c r="CL177" s="97"/>
      <c r="CM177" s="97"/>
      <c r="CN177" s="97"/>
      <c r="CO177" s="97"/>
      <c r="CP177" s="97"/>
      <c r="CQ177" s="97"/>
      <c r="CR177" s="97"/>
      <c r="CS177" s="97"/>
      <c r="CT177" s="97"/>
      <c r="CU177" s="97"/>
      <c r="CV177" s="97"/>
      <c r="CW177" s="97"/>
      <c r="CX177" s="97"/>
      <c r="CY177" s="97"/>
      <c r="CZ177" s="97"/>
      <c r="DA177" s="97"/>
      <c r="DB177" s="97"/>
      <c r="DC177" s="97"/>
      <c r="DD177" s="97"/>
      <c r="DE177" s="97"/>
      <c r="DF177" s="97"/>
      <c r="DG177" s="97"/>
      <c r="DH177" s="97"/>
      <c r="DI177" s="97"/>
      <c r="DJ177" s="97"/>
      <c r="DK177" s="97"/>
      <c r="DL177" s="97"/>
      <c r="DM177" s="97"/>
      <c r="DN177" s="97"/>
      <c r="DO177" s="97"/>
      <c r="DP177" s="97"/>
      <c r="DQ177" s="97"/>
      <c r="DR177" s="97"/>
      <c r="DS177" s="97"/>
      <c r="DT177" s="97"/>
      <c r="DU177" s="97"/>
      <c r="DV177" s="97"/>
      <c r="DW177" s="97"/>
      <c r="DX177" s="97"/>
      <c r="DY177" s="97"/>
      <c r="DZ177" s="97"/>
      <c r="EA177" s="97"/>
      <c r="EB177" s="97"/>
      <c r="EC177" s="97"/>
      <c r="ED177" s="97"/>
      <c r="EE177" s="97"/>
      <c r="EF177" s="97"/>
      <c r="EG177" s="97"/>
      <c r="EH177" s="97"/>
      <c r="EI177" s="97"/>
      <c r="EJ177" s="97"/>
      <c r="EK177" s="97"/>
      <c r="EL177" s="97"/>
      <c r="EM177" s="97"/>
      <c r="EN177" s="97"/>
      <c r="EO177" s="97"/>
      <c r="EP177" s="97"/>
      <c r="EQ177" s="97"/>
      <c r="ER177" s="97"/>
      <c r="ES177" s="97"/>
      <c r="ET177" s="97"/>
      <c r="EU177" s="97"/>
      <c r="EV177" s="97"/>
      <c r="EW177" s="97"/>
      <c r="EX177" s="97"/>
      <c r="EY177" s="97"/>
      <c r="EZ177" s="97"/>
      <c r="FA177" s="97"/>
      <c r="FB177" s="97"/>
      <c r="FC177" s="97"/>
      <c r="FD177" s="97"/>
      <c r="FE177" s="97"/>
      <c r="FF177" s="97"/>
      <c r="FG177" s="97"/>
      <c r="FH177" s="97"/>
      <c r="FI177" s="97"/>
      <c r="FJ177" s="97"/>
      <c r="FK177" s="97"/>
      <c r="FL177" s="97"/>
      <c r="FM177" s="97"/>
      <c r="FN177" s="97"/>
      <c r="FO177" s="97"/>
      <c r="FP177" s="97"/>
      <c r="FQ177" s="97"/>
      <c r="FR177" s="97"/>
      <c r="FS177" s="97"/>
      <c r="FT177" s="97"/>
      <c r="FU177" s="97"/>
      <c r="FV177" s="97"/>
      <c r="FW177" s="97"/>
      <c r="FX177" s="97"/>
      <c r="FY177" s="97"/>
      <c r="FZ177" s="97"/>
      <c r="GA177" s="97"/>
      <c r="GB177" s="97"/>
      <c r="GC177" s="97"/>
      <c r="GD177" s="97"/>
      <c r="GE177" s="97"/>
      <c r="GF177" s="97"/>
      <c r="GG177" s="97"/>
      <c r="GH177" s="97"/>
      <c r="GI177" s="97"/>
      <c r="GJ177" s="97"/>
      <c r="GK177" s="97"/>
      <c r="GL177" s="97"/>
      <c r="GM177" s="97"/>
      <c r="GN177" s="97"/>
      <c r="GO177" s="97"/>
      <c r="GP177" s="97"/>
      <c r="GQ177" s="97"/>
      <c r="GR177" s="97"/>
      <c r="GS177" s="97"/>
      <c r="GT177" s="97"/>
      <c r="GU177" s="97"/>
      <c r="GV177" s="97"/>
      <c r="GW177" s="97"/>
      <c r="GX177" s="97"/>
      <c r="GY177" s="97"/>
      <c r="GZ177" s="97"/>
      <c r="HA177" s="97"/>
      <c r="HB177" s="97"/>
      <c r="HC177" s="97"/>
      <c r="HD177" s="97"/>
      <c r="HE177" s="97"/>
      <c r="HF177" s="97"/>
      <c r="HG177" s="97"/>
      <c r="HH177" s="97"/>
      <c r="HI177" s="97"/>
      <c r="HJ177" s="97"/>
      <c r="HK177" s="97"/>
      <c r="HL177" s="97"/>
      <c r="HM177" s="97"/>
      <c r="HN177" s="97"/>
      <c r="HO177" s="97"/>
      <c r="HP177" s="97"/>
      <c r="HQ177" s="97"/>
      <c r="HR177" s="97"/>
      <c r="HS177" s="97"/>
      <c r="HT177" s="97"/>
      <c r="HU177" s="97"/>
      <c r="HV177" s="97"/>
      <c r="HW177" s="97"/>
      <c r="HX177" s="97"/>
      <c r="HY177" s="97"/>
      <c r="HZ177" s="97"/>
      <c r="IA177" s="97"/>
      <c r="IB177" s="97"/>
      <c r="IC177" s="97"/>
      <c r="ID177" s="97"/>
      <c r="IE177" s="97"/>
      <c r="IF177" s="97"/>
      <c r="IG177" s="97"/>
      <c r="IH177" s="97"/>
      <c r="II177" s="97"/>
      <c r="IJ177" s="97"/>
      <c r="IK177" s="97"/>
      <c r="IL177" s="97"/>
      <c r="IM177" s="97"/>
      <c r="IN177" s="97"/>
      <c r="IO177" s="97"/>
      <c r="IP177" s="97"/>
      <c r="IQ177" s="97"/>
      <c r="IR177" s="97"/>
      <c r="IS177" s="97"/>
      <c r="IT177" s="97"/>
      <c r="IU177" s="97"/>
      <c r="IV177" s="97"/>
      <c r="IW177" s="97"/>
    </row>
    <row r="178" spans="1:257" s="154" customFormat="1" ht="18" customHeight="1" x14ac:dyDescent="0.35">
      <c r="A178" s="162">
        <v>163</v>
      </c>
      <c r="B178" s="630"/>
      <c r="C178" s="98"/>
      <c r="D178" s="909" t="s">
        <v>617</v>
      </c>
      <c r="E178" s="105"/>
      <c r="F178" s="105"/>
      <c r="G178" s="631"/>
      <c r="H178" s="191"/>
      <c r="I178" s="925"/>
      <c r="J178" s="925"/>
      <c r="K178" s="925"/>
      <c r="L178" s="524"/>
      <c r="M178" s="524"/>
      <c r="N178" s="524"/>
      <c r="O178" s="1252"/>
      <c r="P178" s="920">
        <f>SUM(I178:O178)</f>
        <v>0</v>
      </c>
      <c r="Q178" s="632"/>
      <c r="R178" s="97"/>
      <c r="S178" s="97"/>
      <c r="T178" s="97"/>
      <c r="U178" s="97"/>
      <c r="V178" s="97"/>
      <c r="W178" s="97"/>
      <c r="X178" s="97"/>
      <c r="Y178" s="97"/>
      <c r="Z178" s="97"/>
      <c r="AA178" s="97"/>
      <c r="AB178" s="97"/>
      <c r="AC178" s="97"/>
      <c r="AD178" s="97"/>
      <c r="AE178" s="97"/>
      <c r="AF178" s="97"/>
      <c r="AG178" s="97"/>
      <c r="AH178" s="97"/>
      <c r="AI178" s="97"/>
      <c r="AJ178" s="97"/>
      <c r="AK178" s="97"/>
      <c r="AL178" s="97"/>
      <c r="AM178" s="97"/>
      <c r="AN178" s="97"/>
      <c r="AO178" s="97"/>
      <c r="AP178" s="97"/>
      <c r="AQ178" s="97"/>
      <c r="AR178" s="97"/>
      <c r="AS178" s="97"/>
      <c r="AT178" s="97"/>
      <c r="AU178" s="97"/>
      <c r="AV178" s="97"/>
      <c r="AW178" s="97"/>
      <c r="AX178" s="97"/>
      <c r="AY178" s="97"/>
      <c r="AZ178" s="97"/>
      <c r="BA178" s="97"/>
      <c r="BB178" s="97"/>
      <c r="BC178" s="97"/>
      <c r="BD178" s="97"/>
      <c r="BE178" s="97"/>
      <c r="BF178" s="97"/>
      <c r="BG178" s="97"/>
      <c r="BH178" s="97"/>
      <c r="BI178" s="97"/>
      <c r="BJ178" s="97"/>
      <c r="BK178" s="97"/>
      <c r="BL178" s="97"/>
      <c r="BM178" s="97"/>
      <c r="BN178" s="97"/>
      <c r="BO178" s="97"/>
      <c r="BP178" s="97"/>
      <c r="BQ178" s="97"/>
      <c r="BR178" s="97"/>
      <c r="BS178" s="97"/>
      <c r="BT178" s="97"/>
      <c r="BU178" s="97"/>
      <c r="BV178" s="97"/>
      <c r="BW178" s="97"/>
      <c r="BX178" s="97"/>
      <c r="BY178" s="97"/>
      <c r="BZ178" s="97"/>
      <c r="CA178" s="97"/>
      <c r="CB178" s="97"/>
      <c r="CC178" s="97"/>
      <c r="CD178" s="97"/>
      <c r="CE178" s="97"/>
      <c r="CF178" s="97"/>
      <c r="CG178" s="97"/>
      <c r="CH178" s="97"/>
      <c r="CI178" s="97"/>
      <c r="CJ178" s="97"/>
      <c r="CK178" s="97"/>
      <c r="CL178" s="97"/>
      <c r="CM178" s="97"/>
      <c r="CN178" s="97"/>
      <c r="CO178" s="97"/>
      <c r="CP178" s="97"/>
      <c r="CQ178" s="97"/>
      <c r="CR178" s="97"/>
      <c r="CS178" s="97"/>
      <c r="CT178" s="97"/>
      <c r="CU178" s="97"/>
      <c r="CV178" s="97"/>
      <c r="CW178" s="97"/>
      <c r="CX178" s="97"/>
      <c r="CY178" s="97"/>
      <c r="CZ178" s="97"/>
      <c r="DA178" s="97"/>
      <c r="DB178" s="97"/>
      <c r="DC178" s="97"/>
      <c r="DD178" s="97"/>
      <c r="DE178" s="97"/>
      <c r="DF178" s="97"/>
      <c r="DG178" s="97"/>
      <c r="DH178" s="97"/>
      <c r="DI178" s="97"/>
      <c r="DJ178" s="97"/>
      <c r="DK178" s="97"/>
      <c r="DL178" s="97"/>
      <c r="DM178" s="97"/>
      <c r="DN178" s="97"/>
      <c r="DO178" s="97"/>
      <c r="DP178" s="97"/>
      <c r="DQ178" s="97"/>
      <c r="DR178" s="97"/>
      <c r="DS178" s="97"/>
      <c r="DT178" s="97"/>
      <c r="DU178" s="97"/>
      <c r="DV178" s="97"/>
      <c r="DW178" s="97"/>
      <c r="DX178" s="97"/>
      <c r="DY178" s="97"/>
      <c r="DZ178" s="97"/>
      <c r="EA178" s="97"/>
      <c r="EB178" s="97"/>
      <c r="EC178" s="97"/>
      <c r="ED178" s="97"/>
      <c r="EE178" s="97"/>
      <c r="EF178" s="97"/>
      <c r="EG178" s="97"/>
      <c r="EH178" s="97"/>
      <c r="EI178" s="97"/>
      <c r="EJ178" s="97"/>
      <c r="EK178" s="97"/>
      <c r="EL178" s="97"/>
      <c r="EM178" s="97"/>
      <c r="EN178" s="97"/>
      <c r="EO178" s="97"/>
      <c r="EP178" s="97"/>
      <c r="EQ178" s="97"/>
      <c r="ER178" s="97"/>
      <c r="ES178" s="97"/>
      <c r="ET178" s="97"/>
      <c r="EU178" s="97"/>
      <c r="EV178" s="97"/>
      <c r="EW178" s="97"/>
      <c r="EX178" s="97"/>
      <c r="EY178" s="97"/>
      <c r="EZ178" s="97"/>
      <c r="FA178" s="97"/>
      <c r="FB178" s="97"/>
      <c r="FC178" s="97"/>
      <c r="FD178" s="97"/>
      <c r="FE178" s="97"/>
      <c r="FF178" s="97"/>
      <c r="FG178" s="97"/>
      <c r="FH178" s="97"/>
      <c r="FI178" s="97"/>
      <c r="FJ178" s="97"/>
      <c r="FK178" s="97"/>
      <c r="FL178" s="97"/>
      <c r="FM178" s="97"/>
      <c r="FN178" s="97"/>
      <c r="FO178" s="97"/>
      <c r="FP178" s="97"/>
      <c r="FQ178" s="97"/>
      <c r="FR178" s="97"/>
      <c r="FS178" s="97"/>
      <c r="FT178" s="97"/>
      <c r="FU178" s="97"/>
      <c r="FV178" s="97"/>
      <c r="FW178" s="97"/>
      <c r="FX178" s="97"/>
      <c r="FY178" s="97"/>
      <c r="FZ178" s="97"/>
      <c r="GA178" s="97"/>
      <c r="GB178" s="97"/>
      <c r="GC178" s="97"/>
      <c r="GD178" s="97"/>
      <c r="GE178" s="97"/>
      <c r="GF178" s="97"/>
      <c r="GG178" s="97"/>
      <c r="GH178" s="97"/>
      <c r="GI178" s="97"/>
      <c r="GJ178" s="97"/>
      <c r="GK178" s="97"/>
      <c r="GL178" s="97"/>
      <c r="GM178" s="97"/>
      <c r="GN178" s="97"/>
      <c r="GO178" s="97"/>
      <c r="GP178" s="97"/>
      <c r="GQ178" s="97"/>
      <c r="GR178" s="97"/>
      <c r="GS178" s="97"/>
      <c r="GT178" s="97"/>
      <c r="GU178" s="97"/>
      <c r="GV178" s="97"/>
      <c r="GW178" s="97"/>
      <c r="GX178" s="97"/>
      <c r="GY178" s="97"/>
      <c r="GZ178" s="97"/>
      <c r="HA178" s="97"/>
      <c r="HB178" s="97"/>
      <c r="HC178" s="97"/>
      <c r="HD178" s="97"/>
      <c r="HE178" s="97"/>
      <c r="HF178" s="97"/>
      <c r="HG178" s="97"/>
      <c r="HH178" s="97"/>
      <c r="HI178" s="97"/>
      <c r="HJ178" s="97"/>
      <c r="HK178" s="97"/>
      <c r="HL178" s="97"/>
      <c r="HM178" s="97"/>
      <c r="HN178" s="97"/>
      <c r="HO178" s="97"/>
      <c r="HP178" s="97"/>
      <c r="HQ178" s="97"/>
      <c r="HR178" s="97"/>
      <c r="HS178" s="97"/>
      <c r="HT178" s="97"/>
      <c r="HU178" s="97"/>
      <c r="HV178" s="97"/>
      <c r="HW178" s="97"/>
      <c r="HX178" s="97"/>
      <c r="HY178" s="97"/>
      <c r="HZ178" s="97"/>
      <c r="IA178" s="97"/>
      <c r="IB178" s="97"/>
      <c r="IC178" s="97"/>
      <c r="ID178" s="97"/>
      <c r="IE178" s="97"/>
      <c r="IF178" s="97"/>
      <c r="IG178" s="97"/>
      <c r="IH178" s="97"/>
      <c r="II178" s="97"/>
      <c r="IJ178" s="97"/>
      <c r="IK178" s="97"/>
      <c r="IL178" s="97"/>
      <c r="IM178" s="97"/>
      <c r="IN178" s="97"/>
      <c r="IO178" s="97"/>
      <c r="IP178" s="97"/>
      <c r="IQ178" s="97"/>
      <c r="IR178" s="97"/>
      <c r="IS178" s="97"/>
      <c r="IT178" s="97"/>
      <c r="IU178" s="97"/>
      <c r="IV178" s="97"/>
      <c r="IW178" s="97"/>
    </row>
    <row r="179" spans="1:257" s="154" customFormat="1" ht="18" customHeight="1" x14ac:dyDescent="0.35">
      <c r="A179" s="162">
        <v>164</v>
      </c>
      <c r="B179" s="630"/>
      <c r="C179" s="98"/>
      <c r="D179" s="912" t="s">
        <v>873</v>
      </c>
      <c r="E179" s="105"/>
      <c r="F179" s="105"/>
      <c r="G179" s="631"/>
      <c r="H179" s="191"/>
      <c r="I179" s="524"/>
      <c r="J179" s="524"/>
      <c r="K179" s="524">
        <f>SUM(K177:K178)</f>
        <v>19663</v>
      </c>
      <c r="L179" s="524"/>
      <c r="M179" s="524"/>
      <c r="N179" s="524"/>
      <c r="O179" s="1252"/>
      <c r="P179" s="919">
        <f>SUM(I179:O179)</f>
        <v>19663</v>
      </c>
      <c r="Q179" s="632"/>
      <c r="R179" s="97"/>
      <c r="S179" s="97"/>
      <c r="T179" s="97"/>
      <c r="U179" s="97"/>
      <c r="V179" s="97"/>
      <c r="W179" s="97"/>
      <c r="X179" s="97"/>
      <c r="Y179" s="97"/>
      <c r="Z179" s="97"/>
      <c r="AA179" s="97"/>
      <c r="AB179" s="97"/>
      <c r="AC179" s="97"/>
      <c r="AD179" s="97"/>
      <c r="AE179" s="97"/>
      <c r="AF179" s="97"/>
      <c r="AG179" s="97"/>
      <c r="AH179" s="97"/>
      <c r="AI179" s="97"/>
      <c r="AJ179" s="97"/>
      <c r="AK179" s="97"/>
      <c r="AL179" s="97"/>
      <c r="AM179" s="97"/>
      <c r="AN179" s="97"/>
      <c r="AO179" s="97"/>
      <c r="AP179" s="97"/>
      <c r="AQ179" s="97"/>
      <c r="AR179" s="97"/>
      <c r="AS179" s="97"/>
      <c r="AT179" s="97"/>
      <c r="AU179" s="97"/>
      <c r="AV179" s="97"/>
      <c r="AW179" s="97"/>
      <c r="AX179" s="97"/>
      <c r="AY179" s="97"/>
      <c r="AZ179" s="97"/>
      <c r="BA179" s="97"/>
      <c r="BB179" s="97"/>
      <c r="BC179" s="97"/>
      <c r="BD179" s="97"/>
      <c r="BE179" s="97"/>
      <c r="BF179" s="97"/>
      <c r="BG179" s="97"/>
      <c r="BH179" s="97"/>
      <c r="BI179" s="97"/>
      <c r="BJ179" s="97"/>
      <c r="BK179" s="97"/>
      <c r="BL179" s="97"/>
      <c r="BM179" s="97"/>
      <c r="BN179" s="97"/>
      <c r="BO179" s="97"/>
      <c r="BP179" s="97"/>
      <c r="BQ179" s="97"/>
      <c r="BR179" s="97"/>
      <c r="BS179" s="97"/>
      <c r="BT179" s="97"/>
      <c r="BU179" s="97"/>
      <c r="BV179" s="97"/>
      <c r="BW179" s="97"/>
      <c r="BX179" s="97"/>
      <c r="BY179" s="97"/>
      <c r="BZ179" s="97"/>
      <c r="CA179" s="97"/>
      <c r="CB179" s="97"/>
      <c r="CC179" s="97"/>
      <c r="CD179" s="97"/>
      <c r="CE179" s="97"/>
      <c r="CF179" s="97"/>
      <c r="CG179" s="97"/>
      <c r="CH179" s="97"/>
      <c r="CI179" s="97"/>
      <c r="CJ179" s="97"/>
      <c r="CK179" s="97"/>
      <c r="CL179" s="97"/>
      <c r="CM179" s="97"/>
      <c r="CN179" s="97"/>
      <c r="CO179" s="97"/>
      <c r="CP179" s="97"/>
      <c r="CQ179" s="97"/>
      <c r="CR179" s="97"/>
      <c r="CS179" s="97"/>
      <c r="CT179" s="97"/>
      <c r="CU179" s="97"/>
      <c r="CV179" s="97"/>
      <c r="CW179" s="97"/>
      <c r="CX179" s="97"/>
      <c r="CY179" s="97"/>
      <c r="CZ179" s="97"/>
      <c r="DA179" s="97"/>
      <c r="DB179" s="97"/>
      <c r="DC179" s="97"/>
      <c r="DD179" s="97"/>
      <c r="DE179" s="97"/>
      <c r="DF179" s="97"/>
      <c r="DG179" s="97"/>
      <c r="DH179" s="97"/>
      <c r="DI179" s="97"/>
      <c r="DJ179" s="97"/>
      <c r="DK179" s="97"/>
      <c r="DL179" s="97"/>
      <c r="DM179" s="97"/>
      <c r="DN179" s="97"/>
      <c r="DO179" s="97"/>
      <c r="DP179" s="97"/>
      <c r="DQ179" s="97"/>
      <c r="DR179" s="97"/>
      <c r="DS179" s="97"/>
      <c r="DT179" s="97"/>
      <c r="DU179" s="97"/>
      <c r="DV179" s="97"/>
      <c r="DW179" s="97"/>
      <c r="DX179" s="97"/>
      <c r="DY179" s="97"/>
      <c r="DZ179" s="97"/>
      <c r="EA179" s="97"/>
      <c r="EB179" s="97"/>
      <c r="EC179" s="97"/>
      <c r="ED179" s="97"/>
      <c r="EE179" s="97"/>
      <c r="EF179" s="97"/>
      <c r="EG179" s="97"/>
      <c r="EH179" s="97"/>
      <c r="EI179" s="97"/>
      <c r="EJ179" s="97"/>
      <c r="EK179" s="97"/>
      <c r="EL179" s="97"/>
      <c r="EM179" s="97"/>
      <c r="EN179" s="97"/>
      <c r="EO179" s="97"/>
      <c r="EP179" s="97"/>
      <c r="EQ179" s="97"/>
      <c r="ER179" s="97"/>
      <c r="ES179" s="97"/>
      <c r="ET179" s="97"/>
      <c r="EU179" s="97"/>
      <c r="EV179" s="97"/>
      <c r="EW179" s="97"/>
      <c r="EX179" s="97"/>
      <c r="EY179" s="97"/>
      <c r="EZ179" s="97"/>
      <c r="FA179" s="97"/>
      <c r="FB179" s="97"/>
      <c r="FC179" s="97"/>
      <c r="FD179" s="97"/>
      <c r="FE179" s="97"/>
      <c r="FF179" s="97"/>
      <c r="FG179" s="97"/>
      <c r="FH179" s="97"/>
      <c r="FI179" s="97"/>
      <c r="FJ179" s="97"/>
      <c r="FK179" s="97"/>
      <c r="FL179" s="97"/>
      <c r="FM179" s="97"/>
      <c r="FN179" s="97"/>
      <c r="FO179" s="97"/>
      <c r="FP179" s="97"/>
      <c r="FQ179" s="97"/>
      <c r="FR179" s="97"/>
      <c r="FS179" s="97"/>
      <c r="FT179" s="97"/>
      <c r="FU179" s="97"/>
      <c r="FV179" s="97"/>
      <c r="FW179" s="97"/>
      <c r="FX179" s="97"/>
      <c r="FY179" s="97"/>
      <c r="FZ179" s="97"/>
      <c r="GA179" s="97"/>
      <c r="GB179" s="97"/>
      <c r="GC179" s="97"/>
      <c r="GD179" s="97"/>
      <c r="GE179" s="97"/>
      <c r="GF179" s="97"/>
      <c r="GG179" s="97"/>
      <c r="GH179" s="97"/>
      <c r="GI179" s="97"/>
      <c r="GJ179" s="97"/>
      <c r="GK179" s="97"/>
      <c r="GL179" s="97"/>
      <c r="GM179" s="97"/>
      <c r="GN179" s="97"/>
      <c r="GO179" s="97"/>
      <c r="GP179" s="97"/>
      <c r="GQ179" s="97"/>
      <c r="GR179" s="97"/>
      <c r="GS179" s="97"/>
      <c r="GT179" s="97"/>
      <c r="GU179" s="97"/>
      <c r="GV179" s="97"/>
      <c r="GW179" s="97"/>
      <c r="GX179" s="97"/>
      <c r="GY179" s="97"/>
      <c r="GZ179" s="97"/>
      <c r="HA179" s="97"/>
      <c r="HB179" s="97"/>
      <c r="HC179" s="97"/>
      <c r="HD179" s="97"/>
      <c r="HE179" s="97"/>
      <c r="HF179" s="97"/>
      <c r="HG179" s="97"/>
      <c r="HH179" s="97"/>
      <c r="HI179" s="97"/>
      <c r="HJ179" s="97"/>
      <c r="HK179" s="97"/>
      <c r="HL179" s="97"/>
      <c r="HM179" s="97"/>
      <c r="HN179" s="97"/>
      <c r="HO179" s="97"/>
      <c r="HP179" s="97"/>
      <c r="HQ179" s="97"/>
      <c r="HR179" s="97"/>
      <c r="HS179" s="97"/>
      <c r="HT179" s="97"/>
      <c r="HU179" s="97"/>
      <c r="HV179" s="97"/>
      <c r="HW179" s="97"/>
      <c r="HX179" s="97"/>
      <c r="HY179" s="97"/>
      <c r="HZ179" s="97"/>
      <c r="IA179" s="97"/>
      <c r="IB179" s="97"/>
      <c r="IC179" s="97"/>
      <c r="ID179" s="97"/>
      <c r="IE179" s="97"/>
      <c r="IF179" s="97"/>
      <c r="IG179" s="97"/>
      <c r="IH179" s="97"/>
      <c r="II179" s="97"/>
      <c r="IJ179" s="97"/>
      <c r="IK179" s="97"/>
      <c r="IL179" s="97"/>
      <c r="IM179" s="97"/>
      <c r="IN179" s="97"/>
      <c r="IO179" s="97"/>
      <c r="IP179" s="97"/>
      <c r="IQ179" s="97"/>
      <c r="IR179" s="97"/>
      <c r="IS179" s="97"/>
      <c r="IT179" s="97"/>
      <c r="IU179" s="97"/>
      <c r="IV179" s="97"/>
      <c r="IW179" s="97"/>
    </row>
    <row r="180" spans="1:257" s="154" customFormat="1" ht="51.75" customHeight="1" x14ac:dyDescent="0.35">
      <c r="A180" s="162">
        <v>165</v>
      </c>
      <c r="B180" s="630"/>
      <c r="C180" s="98">
        <v>53</v>
      </c>
      <c r="D180" s="627" t="s">
        <v>798</v>
      </c>
      <c r="E180" s="105">
        <f>F180+G180+P183</f>
        <v>303610</v>
      </c>
      <c r="F180" s="105"/>
      <c r="G180" s="631"/>
      <c r="H180" s="191" t="s">
        <v>23</v>
      </c>
      <c r="I180" s="524"/>
      <c r="J180" s="524"/>
      <c r="K180" s="524"/>
      <c r="L180" s="524"/>
      <c r="M180" s="524"/>
      <c r="N180" s="524"/>
      <c r="O180" s="1252"/>
      <c r="P180" s="919"/>
      <c r="Q180" s="632"/>
      <c r="R180" s="1253"/>
      <c r="S180" s="97"/>
      <c r="T180" s="97"/>
      <c r="U180" s="97"/>
      <c r="V180" s="97"/>
      <c r="W180" s="97"/>
      <c r="X180" s="97"/>
      <c r="Y180" s="97"/>
      <c r="Z180" s="97"/>
      <c r="AA180" s="97"/>
      <c r="AB180" s="97"/>
      <c r="AC180" s="97"/>
      <c r="AD180" s="97"/>
      <c r="AE180" s="97"/>
      <c r="AF180" s="97"/>
      <c r="AG180" s="97"/>
      <c r="AH180" s="97"/>
      <c r="AI180" s="97"/>
      <c r="AJ180" s="97"/>
      <c r="AK180" s="97"/>
      <c r="AL180" s="97"/>
      <c r="AM180" s="97"/>
      <c r="AN180" s="97"/>
      <c r="AO180" s="97"/>
      <c r="AP180" s="97"/>
      <c r="AQ180" s="97"/>
      <c r="AR180" s="97"/>
      <c r="AS180" s="97"/>
      <c r="AT180" s="97"/>
      <c r="AU180" s="97"/>
      <c r="AV180" s="97"/>
      <c r="AW180" s="97"/>
      <c r="AX180" s="97"/>
      <c r="AY180" s="97"/>
      <c r="AZ180" s="97"/>
      <c r="BA180" s="97"/>
      <c r="BB180" s="97"/>
      <c r="BC180" s="97"/>
      <c r="BD180" s="97"/>
      <c r="BE180" s="97"/>
      <c r="BF180" s="97"/>
      <c r="BG180" s="97"/>
      <c r="BH180" s="97"/>
      <c r="BI180" s="97"/>
      <c r="BJ180" s="97"/>
      <c r="BK180" s="97"/>
      <c r="BL180" s="97"/>
      <c r="BM180" s="97"/>
      <c r="BN180" s="97"/>
      <c r="BO180" s="97"/>
      <c r="BP180" s="97"/>
      <c r="BQ180" s="97"/>
      <c r="BR180" s="97"/>
      <c r="BS180" s="97"/>
      <c r="BT180" s="97"/>
      <c r="BU180" s="97"/>
      <c r="BV180" s="97"/>
      <c r="BW180" s="97"/>
      <c r="BX180" s="97"/>
      <c r="BY180" s="97"/>
      <c r="BZ180" s="97"/>
      <c r="CA180" s="97"/>
      <c r="CB180" s="97"/>
      <c r="CC180" s="97"/>
      <c r="CD180" s="97"/>
      <c r="CE180" s="97"/>
      <c r="CF180" s="97"/>
      <c r="CG180" s="97"/>
      <c r="CH180" s="97"/>
      <c r="CI180" s="97"/>
      <c r="CJ180" s="97"/>
      <c r="CK180" s="97"/>
      <c r="CL180" s="97"/>
      <c r="CM180" s="97"/>
      <c r="CN180" s="97"/>
      <c r="CO180" s="97"/>
      <c r="CP180" s="97"/>
      <c r="CQ180" s="97"/>
      <c r="CR180" s="97"/>
      <c r="CS180" s="97"/>
      <c r="CT180" s="97"/>
      <c r="CU180" s="97"/>
      <c r="CV180" s="97"/>
      <c r="CW180" s="97"/>
      <c r="CX180" s="97"/>
      <c r="CY180" s="97"/>
      <c r="CZ180" s="97"/>
      <c r="DA180" s="97"/>
      <c r="DB180" s="97"/>
      <c r="DC180" s="97"/>
      <c r="DD180" s="97"/>
      <c r="DE180" s="97"/>
      <c r="DF180" s="97"/>
      <c r="DG180" s="97"/>
      <c r="DH180" s="97"/>
      <c r="DI180" s="97"/>
      <c r="DJ180" s="97"/>
      <c r="DK180" s="97"/>
      <c r="DL180" s="97"/>
      <c r="DM180" s="97"/>
      <c r="DN180" s="97"/>
      <c r="DO180" s="97"/>
      <c r="DP180" s="97"/>
      <c r="DQ180" s="97"/>
      <c r="DR180" s="97"/>
      <c r="DS180" s="97"/>
      <c r="DT180" s="97"/>
      <c r="DU180" s="97"/>
      <c r="DV180" s="97"/>
      <c r="DW180" s="97"/>
      <c r="DX180" s="97"/>
      <c r="DY180" s="97"/>
      <c r="DZ180" s="97"/>
      <c r="EA180" s="97"/>
      <c r="EB180" s="97"/>
      <c r="EC180" s="97"/>
      <c r="ED180" s="97"/>
      <c r="EE180" s="97"/>
      <c r="EF180" s="97"/>
      <c r="EG180" s="97"/>
      <c r="EH180" s="97"/>
      <c r="EI180" s="97"/>
      <c r="EJ180" s="97"/>
      <c r="EK180" s="97"/>
      <c r="EL180" s="97"/>
      <c r="EM180" s="97"/>
      <c r="EN180" s="97"/>
      <c r="EO180" s="97"/>
      <c r="EP180" s="97"/>
      <c r="EQ180" s="97"/>
      <c r="ER180" s="97"/>
      <c r="ES180" s="97"/>
      <c r="ET180" s="97"/>
      <c r="EU180" s="97"/>
      <c r="EV180" s="97"/>
      <c r="EW180" s="97"/>
      <c r="EX180" s="97"/>
      <c r="EY180" s="97"/>
      <c r="EZ180" s="97"/>
      <c r="FA180" s="97"/>
      <c r="FB180" s="97"/>
      <c r="FC180" s="97"/>
      <c r="FD180" s="97"/>
      <c r="FE180" s="97"/>
      <c r="FF180" s="97"/>
      <c r="FG180" s="97"/>
      <c r="FH180" s="97"/>
      <c r="FI180" s="97"/>
      <c r="FJ180" s="97"/>
      <c r="FK180" s="97"/>
      <c r="FL180" s="97"/>
      <c r="FM180" s="97"/>
      <c r="FN180" s="97"/>
      <c r="FO180" s="97"/>
      <c r="FP180" s="97"/>
      <c r="FQ180" s="97"/>
      <c r="FR180" s="97"/>
      <c r="FS180" s="97"/>
      <c r="FT180" s="97"/>
      <c r="FU180" s="97"/>
      <c r="FV180" s="97"/>
      <c r="FW180" s="97"/>
      <c r="FX180" s="97"/>
      <c r="FY180" s="97"/>
      <c r="FZ180" s="97"/>
      <c r="GA180" s="97"/>
      <c r="GB180" s="97"/>
      <c r="GC180" s="97"/>
      <c r="GD180" s="97"/>
      <c r="GE180" s="97"/>
      <c r="GF180" s="97"/>
      <c r="GG180" s="97"/>
      <c r="GH180" s="97"/>
      <c r="GI180" s="97"/>
      <c r="GJ180" s="97"/>
      <c r="GK180" s="97"/>
      <c r="GL180" s="97"/>
      <c r="GM180" s="97"/>
      <c r="GN180" s="97"/>
      <c r="GO180" s="97"/>
      <c r="GP180" s="97"/>
      <c r="GQ180" s="97"/>
      <c r="GR180" s="97"/>
      <c r="GS180" s="97"/>
      <c r="GT180" s="97"/>
      <c r="GU180" s="97"/>
      <c r="GV180" s="97"/>
      <c r="GW180" s="97"/>
      <c r="GX180" s="97"/>
      <c r="GY180" s="97"/>
      <c r="GZ180" s="97"/>
      <c r="HA180" s="97"/>
      <c r="HB180" s="97"/>
      <c r="HC180" s="97"/>
      <c r="HD180" s="97"/>
      <c r="HE180" s="97"/>
      <c r="HF180" s="97"/>
      <c r="HG180" s="97"/>
      <c r="HH180" s="97"/>
      <c r="HI180" s="97"/>
      <c r="HJ180" s="97"/>
      <c r="HK180" s="97"/>
      <c r="HL180" s="97"/>
      <c r="HM180" s="97"/>
      <c r="HN180" s="97"/>
      <c r="HO180" s="97"/>
      <c r="HP180" s="97"/>
      <c r="HQ180" s="97"/>
      <c r="HR180" s="97"/>
      <c r="HS180" s="97"/>
      <c r="HT180" s="97"/>
      <c r="HU180" s="97"/>
      <c r="HV180" s="97"/>
      <c r="HW180" s="97"/>
      <c r="HX180" s="97"/>
      <c r="HY180" s="97"/>
      <c r="HZ180" s="97"/>
      <c r="IA180" s="97"/>
      <c r="IB180" s="97"/>
      <c r="IC180" s="97"/>
      <c r="ID180" s="97"/>
      <c r="IE180" s="97"/>
      <c r="IF180" s="97"/>
      <c r="IG180" s="97"/>
      <c r="IH180" s="97"/>
      <c r="II180" s="97"/>
      <c r="IJ180" s="97"/>
      <c r="IK180" s="97"/>
      <c r="IL180" s="97"/>
      <c r="IM180" s="97"/>
      <c r="IN180" s="97"/>
      <c r="IO180" s="97"/>
      <c r="IP180" s="97"/>
      <c r="IQ180" s="97"/>
      <c r="IR180" s="97"/>
      <c r="IS180" s="97"/>
      <c r="IT180" s="97"/>
      <c r="IU180" s="97"/>
      <c r="IV180" s="97"/>
      <c r="IW180" s="97"/>
    </row>
    <row r="181" spans="1:257" s="154" customFormat="1" ht="18" customHeight="1" x14ac:dyDescent="0.35">
      <c r="A181" s="162">
        <v>166</v>
      </c>
      <c r="B181" s="630"/>
      <c r="C181" s="98"/>
      <c r="D181" s="910" t="s">
        <v>839</v>
      </c>
      <c r="E181" s="105"/>
      <c r="F181" s="105"/>
      <c r="G181" s="631"/>
      <c r="H181" s="191"/>
      <c r="I181" s="524"/>
      <c r="J181" s="524"/>
      <c r="K181" s="524">
        <v>12249</v>
      </c>
      <c r="L181" s="524"/>
      <c r="M181" s="524">
        <v>291361</v>
      </c>
      <c r="N181" s="927"/>
      <c r="O181" s="538"/>
      <c r="P181" s="919">
        <f>SUM(I181:N181)</f>
        <v>303610</v>
      </c>
      <c r="Q181" s="632"/>
      <c r="R181" s="97"/>
      <c r="S181" s="97"/>
      <c r="T181" s="97"/>
      <c r="U181" s="97"/>
      <c r="V181" s="97"/>
      <c r="W181" s="97"/>
      <c r="X181" s="97"/>
      <c r="Y181" s="97"/>
      <c r="Z181" s="97"/>
      <c r="AA181" s="97"/>
      <c r="AB181" s="97"/>
      <c r="AC181" s="97"/>
      <c r="AD181" s="97"/>
      <c r="AE181" s="97"/>
      <c r="AF181" s="97"/>
      <c r="AG181" s="97"/>
      <c r="AH181" s="97"/>
      <c r="AI181" s="97"/>
      <c r="AJ181" s="97"/>
      <c r="AK181" s="97"/>
      <c r="AL181" s="97"/>
      <c r="AM181" s="97"/>
      <c r="AN181" s="97"/>
      <c r="AO181" s="97"/>
      <c r="AP181" s="97"/>
      <c r="AQ181" s="97"/>
      <c r="AR181" s="97"/>
      <c r="AS181" s="97"/>
      <c r="AT181" s="97"/>
      <c r="AU181" s="97"/>
      <c r="AV181" s="97"/>
      <c r="AW181" s="97"/>
      <c r="AX181" s="97"/>
      <c r="AY181" s="97"/>
      <c r="AZ181" s="97"/>
      <c r="BA181" s="97"/>
      <c r="BB181" s="97"/>
      <c r="BC181" s="97"/>
      <c r="BD181" s="97"/>
      <c r="BE181" s="97"/>
      <c r="BF181" s="97"/>
      <c r="BG181" s="97"/>
      <c r="BH181" s="97"/>
      <c r="BI181" s="97"/>
      <c r="BJ181" s="97"/>
      <c r="BK181" s="97"/>
      <c r="BL181" s="97"/>
      <c r="BM181" s="97"/>
      <c r="BN181" s="97"/>
      <c r="BO181" s="97"/>
      <c r="BP181" s="97"/>
      <c r="BQ181" s="97"/>
      <c r="BR181" s="97"/>
      <c r="BS181" s="97"/>
      <c r="BT181" s="97"/>
      <c r="BU181" s="97"/>
      <c r="BV181" s="97"/>
      <c r="BW181" s="97"/>
      <c r="BX181" s="97"/>
      <c r="BY181" s="97"/>
      <c r="BZ181" s="97"/>
      <c r="CA181" s="97"/>
      <c r="CB181" s="97"/>
      <c r="CC181" s="97"/>
      <c r="CD181" s="97"/>
      <c r="CE181" s="97"/>
      <c r="CF181" s="97"/>
      <c r="CG181" s="97"/>
      <c r="CH181" s="97"/>
      <c r="CI181" s="97"/>
      <c r="CJ181" s="97"/>
      <c r="CK181" s="97"/>
      <c r="CL181" s="97"/>
      <c r="CM181" s="97"/>
      <c r="CN181" s="97"/>
      <c r="CO181" s="97"/>
      <c r="CP181" s="97"/>
      <c r="CQ181" s="97"/>
      <c r="CR181" s="97"/>
      <c r="CS181" s="97"/>
      <c r="CT181" s="97"/>
      <c r="CU181" s="97"/>
      <c r="CV181" s="97"/>
      <c r="CW181" s="97"/>
      <c r="CX181" s="97"/>
      <c r="CY181" s="97"/>
      <c r="CZ181" s="97"/>
      <c r="DA181" s="97"/>
      <c r="DB181" s="97"/>
      <c r="DC181" s="97"/>
      <c r="DD181" s="97"/>
      <c r="DE181" s="97"/>
      <c r="DF181" s="97"/>
      <c r="DG181" s="97"/>
      <c r="DH181" s="97"/>
      <c r="DI181" s="97"/>
      <c r="DJ181" s="97"/>
      <c r="DK181" s="97"/>
      <c r="DL181" s="97"/>
      <c r="DM181" s="97"/>
      <c r="DN181" s="97"/>
      <c r="DO181" s="97"/>
      <c r="DP181" s="97"/>
      <c r="DQ181" s="97"/>
      <c r="DR181" s="97"/>
      <c r="DS181" s="97"/>
      <c r="DT181" s="97"/>
      <c r="DU181" s="97"/>
      <c r="DV181" s="97"/>
      <c r="DW181" s="97"/>
      <c r="DX181" s="97"/>
      <c r="DY181" s="97"/>
      <c r="DZ181" s="97"/>
      <c r="EA181" s="97"/>
      <c r="EB181" s="97"/>
      <c r="EC181" s="97"/>
      <c r="ED181" s="97"/>
      <c r="EE181" s="97"/>
      <c r="EF181" s="97"/>
      <c r="EG181" s="97"/>
      <c r="EH181" s="97"/>
      <c r="EI181" s="97"/>
      <c r="EJ181" s="97"/>
      <c r="EK181" s="97"/>
      <c r="EL181" s="97"/>
      <c r="EM181" s="97"/>
      <c r="EN181" s="97"/>
      <c r="EO181" s="97"/>
      <c r="EP181" s="97"/>
      <c r="EQ181" s="97"/>
      <c r="ER181" s="97"/>
      <c r="ES181" s="97"/>
      <c r="ET181" s="97"/>
      <c r="EU181" s="97"/>
      <c r="EV181" s="97"/>
      <c r="EW181" s="97"/>
      <c r="EX181" s="97"/>
      <c r="EY181" s="97"/>
      <c r="EZ181" s="97"/>
      <c r="FA181" s="97"/>
      <c r="FB181" s="97"/>
      <c r="FC181" s="97"/>
      <c r="FD181" s="97"/>
      <c r="FE181" s="97"/>
      <c r="FF181" s="97"/>
      <c r="FG181" s="97"/>
      <c r="FH181" s="97"/>
      <c r="FI181" s="97"/>
      <c r="FJ181" s="97"/>
      <c r="FK181" s="97"/>
      <c r="FL181" s="97"/>
      <c r="FM181" s="97"/>
      <c r="FN181" s="97"/>
      <c r="FO181" s="97"/>
      <c r="FP181" s="97"/>
      <c r="FQ181" s="97"/>
      <c r="FR181" s="97"/>
      <c r="FS181" s="97"/>
      <c r="FT181" s="97"/>
      <c r="FU181" s="97"/>
      <c r="FV181" s="97"/>
      <c r="FW181" s="97"/>
      <c r="FX181" s="97"/>
      <c r="FY181" s="97"/>
      <c r="FZ181" s="97"/>
      <c r="GA181" s="97"/>
      <c r="GB181" s="97"/>
      <c r="GC181" s="97"/>
      <c r="GD181" s="97"/>
      <c r="GE181" s="97"/>
      <c r="GF181" s="97"/>
      <c r="GG181" s="97"/>
      <c r="GH181" s="97"/>
      <c r="GI181" s="97"/>
      <c r="GJ181" s="97"/>
      <c r="GK181" s="97"/>
      <c r="GL181" s="97"/>
      <c r="GM181" s="97"/>
      <c r="GN181" s="97"/>
      <c r="GO181" s="97"/>
      <c r="GP181" s="97"/>
      <c r="GQ181" s="97"/>
      <c r="GR181" s="97"/>
      <c r="GS181" s="97"/>
      <c r="GT181" s="97"/>
      <c r="GU181" s="97"/>
      <c r="GV181" s="97"/>
      <c r="GW181" s="97"/>
      <c r="GX181" s="97"/>
      <c r="GY181" s="97"/>
      <c r="GZ181" s="97"/>
      <c r="HA181" s="97"/>
      <c r="HB181" s="97"/>
      <c r="HC181" s="97"/>
      <c r="HD181" s="97"/>
      <c r="HE181" s="97"/>
      <c r="HF181" s="97"/>
      <c r="HG181" s="97"/>
      <c r="HH181" s="97"/>
      <c r="HI181" s="97"/>
      <c r="HJ181" s="97"/>
      <c r="HK181" s="97"/>
      <c r="HL181" s="97"/>
      <c r="HM181" s="97"/>
      <c r="HN181" s="97"/>
      <c r="HO181" s="97"/>
      <c r="HP181" s="97"/>
      <c r="HQ181" s="97"/>
      <c r="HR181" s="97"/>
      <c r="HS181" s="97"/>
      <c r="HT181" s="97"/>
      <c r="HU181" s="97"/>
      <c r="HV181" s="97"/>
      <c r="HW181" s="97"/>
      <c r="HX181" s="97"/>
      <c r="HY181" s="97"/>
      <c r="HZ181" s="97"/>
      <c r="IA181" s="97"/>
      <c r="IB181" s="97"/>
      <c r="IC181" s="97"/>
      <c r="ID181" s="97"/>
      <c r="IE181" s="97"/>
      <c r="IF181" s="97"/>
      <c r="IG181" s="97"/>
      <c r="IH181" s="97"/>
      <c r="II181" s="97"/>
      <c r="IJ181" s="97"/>
      <c r="IK181" s="97"/>
      <c r="IL181" s="97"/>
      <c r="IM181" s="97"/>
      <c r="IN181" s="97"/>
      <c r="IO181" s="97"/>
      <c r="IP181" s="97"/>
      <c r="IQ181" s="97"/>
      <c r="IR181" s="97"/>
      <c r="IS181" s="97"/>
      <c r="IT181" s="97"/>
      <c r="IU181" s="97"/>
      <c r="IV181" s="97"/>
      <c r="IW181" s="97"/>
    </row>
    <row r="182" spans="1:257" s="154" customFormat="1" ht="18" customHeight="1" x14ac:dyDescent="0.35">
      <c r="A182" s="162">
        <v>167</v>
      </c>
      <c r="B182" s="630"/>
      <c r="C182" s="98"/>
      <c r="D182" s="909" t="s">
        <v>617</v>
      </c>
      <c r="E182" s="105"/>
      <c r="F182" s="105"/>
      <c r="G182" s="631"/>
      <c r="H182" s="191"/>
      <c r="I182" s="524"/>
      <c r="J182" s="524"/>
      <c r="K182" s="925"/>
      <c r="L182" s="925"/>
      <c r="M182" s="925"/>
      <c r="N182" s="524"/>
      <c r="O182" s="1252"/>
      <c r="P182" s="920">
        <f>SUM(I182:O182)</f>
        <v>0</v>
      </c>
      <c r="Q182" s="632"/>
      <c r="R182" s="97"/>
      <c r="S182" s="97"/>
      <c r="T182" s="97"/>
      <c r="U182" s="97"/>
      <c r="V182" s="97"/>
      <c r="W182" s="97"/>
      <c r="X182" s="97"/>
      <c r="Y182" s="97"/>
      <c r="Z182" s="97"/>
      <c r="AA182" s="97"/>
      <c r="AB182" s="97"/>
      <c r="AC182" s="97"/>
      <c r="AD182" s="97"/>
      <c r="AE182" s="97"/>
      <c r="AF182" s="97"/>
      <c r="AG182" s="97"/>
      <c r="AH182" s="97"/>
      <c r="AI182" s="97"/>
      <c r="AJ182" s="97"/>
      <c r="AK182" s="97"/>
      <c r="AL182" s="97"/>
      <c r="AM182" s="97"/>
      <c r="AN182" s="97"/>
      <c r="AO182" s="97"/>
      <c r="AP182" s="97"/>
      <c r="AQ182" s="97"/>
      <c r="AR182" s="97"/>
      <c r="AS182" s="97"/>
      <c r="AT182" s="97"/>
      <c r="AU182" s="97"/>
      <c r="AV182" s="97"/>
      <c r="AW182" s="97"/>
      <c r="AX182" s="97"/>
      <c r="AY182" s="97"/>
      <c r="AZ182" s="97"/>
      <c r="BA182" s="97"/>
      <c r="BB182" s="97"/>
      <c r="BC182" s="97"/>
      <c r="BD182" s="97"/>
      <c r="BE182" s="97"/>
      <c r="BF182" s="97"/>
      <c r="BG182" s="97"/>
      <c r="BH182" s="97"/>
      <c r="BI182" s="97"/>
      <c r="BJ182" s="97"/>
      <c r="BK182" s="97"/>
      <c r="BL182" s="97"/>
      <c r="BM182" s="97"/>
      <c r="BN182" s="97"/>
      <c r="BO182" s="97"/>
      <c r="BP182" s="97"/>
      <c r="BQ182" s="97"/>
      <c r="BR182" s="97"/>
      <c r="BS182" s="97"/>
      <c r="BT182" s="97"/>
      <c r="BU182" s="97"/>
      <c r="BV182" s="97"/>
      <c r="BW182" s="97"/>
      <c r="BX182" s="97"/>
      <c r="BY182" s="97"/>
      <c r="BZ182" s="97"/>
      <c r="CA182" s="97"/>
      <c r="CB182" s="97"/>
      <c r="CC182" s="97"/>
      <c r="CD182" s="97"/>
      <c r="CE182" s="97"/>
      <c r="CF182" s="97"/>
      <c r="CG182" s="97"/>
      <c r="CH182" s="97"/>
      <c r="CI182" s="97"/>
      <c r="CJ182" s="97"/>
      <c r="CK182" s="97"/>
      <c r="CL182" s="97"/>
      <c r="CM182" s="97"/>
      <c r="CN182" s="97"/>
      <c r="CO182" s="97"/>
      <c r="CP182" s="97"/>
      <c r="CQ182" s="97"/>
      <c r="CR182" s="97"/>
      <c r="CS182" s="97"/>
      <c r="CT182" s="97"/>
      <c r="CU182" s="97"/>
      <c r="CV182" s="97"/>
      <c r="CW182" s="97"/>
      <c r="CX182" s="97"/>
      <c r="CY182" s="97"/>
      <c r="CZ182" s="97"/>
      <c r="DA182" s="97"/>
      <c r="DB182" s="97"/>
      <c r="DC182" s="97"/>
      <c r="DD182" s="97"/>
      <c r="DE182" s="97"/>
      <c r="DF182" s="97"/>
      <c r="DG182" s="97"/>
      <c r="DH182" s="97"/>
      <c r="DI182" s="97"/>
      <c r="DJ182" s="97"/>
      <c r="DK182" s="97"/>
      <c r="DL182" s="97"/>
      <c r="DM182" s="97"/>
      <c r="DN182" s="97"/>
      <c r="DO182" s="97"/>
      <c r="DP182" s="97"/>
      <c r="DQ182" s="97"/>
      <c r="DR182" s="97"/>
      <c r="DS182" s="97"/>
      <c r="DT182" s="97"/>
      <c r="DU182" s="97"/>
      <c r="DV182" s="97"/>
      <c r="DW182" s="97"/>
      <c r="DX182" s="97"/>
      <c r="DY182" s="97"/>
      <c r="DZ182" s="97"/>
      <c r="EA182" s="97"/>
      <c r="EB182" s="97"/>
      <c r="EC182" s="97"/>
      <c r="ED182" s="97"/>
      <c r="EE182" s="97"/>
      <c r="EF182" s="97"/>
      <c r="EG182" s="97"/>
      <c r="EH182" s="97"/>
      <c r="EI182" s="97"/>
      <c r="EJ182" s="97"/>
      <c r="EK182" s="97"/>
      <c r="EL182" s="97"/>
      <c r="EM182" s="97"/>
      <c r="EN182" s="97"/>
      <c r="EO182" s="97"/>
      <c r="EP182" s="97"/>
      <c r="EQ182" s="97"/>
      <c r="ER182" s="97"/>
      <c r="ES182" s="97"/>
      <c r="ET182" s="97"/>
      <c r="EU182" s="97"/>
      <c r="EV182" s="97"/>
      <c r="EW182" s="97"/>
      <c r="EX182" s="97"/>
      <c r="EY182" s="97"/>
      <c r="EZ182" s="97"/>
      <c r="FA182" s="97"/>
      <c r="FB182" s="97"/>
      <c r="FC182" s="97"/>
      <c r="FD182" s="97"/>
      <c r="FE182" s="97"/>
      <c r="FF182" s="97"/>
      <c r="FG182" s="97"/>
      <c r="FH182" s="97"/>
      <c r="FI182" s="97"/>
      <c r="FJ182" s="97"/>
      <c r="FK182" s="97"/>
      <c r="FL182" s="97"/>
      <c r="FM182" s="97"/>
      <c r="FN182" s="97"/>
      <c r="FO182" s="97"/>
      <c r="FP182" s="97"/>
      <c r="FQ182" s="97"/>
      <c r="FR182" s="97"/>
      <c r="FS182" s="97"/>
      <c r="FT182" s="97"/>
      <c r="FU182" s="97"/>
      <c r="FV182" s="97"/>
      <c r="FW182" s="97"/>
      <c r="FX182" s="97"/>
      <c r="FY182" s="97"/>
      <c r="FZ182" s="97"/>
      <c r="GA182" s="97"/>
      <c r="GB182" s="97"/>
      <c r="GC182" s="97"/>
      <c r="GD182" s="97"/>
      <c r="GE182" s="97"/>
      <c r="GF182" s="97"/>
      <c r="GG182" s="97"/>
      <c r="GH182" s="97"/>
      <c r="GI182" s="97"/>
      <c r="GJ182" s="97"/>
      <c r="GK182" s="97"/>
      <c r="GL182" s="97"/>
      <c r="GM182" s="97"/>
      <c r="GN182" s="97"/>
      <c r="GO182" s="97"/>
      <c r="GP182" s="97"/>
      <c r="GQ182" s="97"/>
      <c r="GR182" s="97"/>
      <c r="GS182" s="97"/>
      <c r="GT182" s="97"/>
      <c r="GU182" s="97"/>
      <c r="GV182" s="97"/>
      <c r="GW182" s="97"/>
      <c r="GX182" s="97"/>
      <c r="GY182" s="97"/>
      <c r="GZ182" s="97"/>
      <c r="HA182" s="97"/>
      <c r="HB182" s="97"/>
      <c r="HC182" s="97"/>
      <c r="HD182" s="97"/>
      <c r="HE182" s="97"/>
      <c r="HF182" s="97"/>
      <c r="HG182" s="97"/>
      <c r="HH182" s="97"/>
      <c r="HI182" s="97"/>
      <c r="HJ182" s="97"/>
      <c r="HK182" s="97"/>
      <c r="HL182" s="97"/>
      <c r="HM182" s="97"/>
      <c r="HN182" s="97"/>
      <c r="HO182" s="97"/>
      <c r="HP182" s="97"/>
      <c r="HQ182" s="97"/>
      <c r="HR182" s="97"/>
      <c r="HS182" s="97"/>
      <c r="HT182" s="97"/>
      <c r="HU182" s="97"/>
      <c r="HV182" s="97"/>
      <c r="HW182" s="97"/>
      <c r="HX182" s="97"/>
      <c r="HY182" s="97"/>
      <c r="HZ182" s="97"/>
      <c r="IA182" s="97"/>
      <c r="IB182" s="97"/>
      <c r="IC182" s="97"/>
      <c r="ID182" s="97"/>
      <c r="IE182" s="97"/>
      <c r="IF182" s="97"/>
      <c r="IG182" s="97"/>
      <c r="IH182" s="97"/>
      <c r="II182" s="97"/>
      <c r="IJ182" s="97"/>
      <c r="IK182" s="97"/>
      <c r="IL182" s="97"/>
      <c r="IM182" s="97"/>
      <c r="IN182" s="97"/>
      <c r="IO182" s="97"/>
      <c r="IP182" s="97"/>
      <c r="IQ182" s="97"/>
      <c r="IR182" s="97"/>
      <c r="IS182" s="97"/>
      <c r="IT182" s="97"/>
      <c r="IU182" s="97"/>
      <c r="IV182" s="97"/>
      <c r="IW182" s="97"/>
    </row>
    <row r="183" spans="1:257" s="154" customFormat="1" ht="18" customHeight="1" x14ac:dyDescent="0.35">
      <c r="A183" s="162">
        <v>168</v>
      </c>
      <c r="B183" s="537"/>
      <c r="C183" s="513"/>
      <c r="D183" s="912" t="s">
        <v>873</v>
      </c>
      <c r="E183" s="205"/>
      <c r="F183" s="205"/>
      <c r="G183" s="538"/>
      <c r="H183" s="207"/>
      <c r="I183" s="914"/>
      <c r="J183" s="914"/>
      <c r="K183" s="914">
        <f>SUM(K181:K182)</f>
        <v>12249</v>
      </c>
      <c r="L183" s="914"/>
      <c r="M183" s="914">
        <f>SUM(M181:M182)</f>
        <v>291361</v>
      </c>
      <c r="N183" s="914"/>
      <c r="O183" s="1241"/>
      <c r="P183" s="919">
        <f>SUM(I183:O183)</f>
        <v>303610</v>
      </c>
      <c r="Q183" s="894"/>
      <c r="R183" s="97"/>
      <c r="S183" s="97"/>
      <c r="T183" s="97"/>
      <c r="U183" s="97"/>
      <c r="V183" s="97"/>
      <c r="W183" s="97"/>
      <c r="X183" s="97"/>
      <c r="Y183" s="97"/>
      <c r="Z183" s="97"/>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7"/>
      <c r="AX183" s="97"/>
      <c r="AY183" s="97"/>
      <c r="AZ183" s="97"/>
      <c r="BA183" s="97"/>
      <c r="BB183" s="97"/>
      <c r="BC183" s="97"/>
      <c r="BD183" s="97"/>
      <c r="BE183" s="97"/>
      <c r="BF183" s="97"/>
      <c r="BG183" s="97"/>
      <c r="BH183" s="97"/>
      <c r="BI183" s="97"/>
      <c r="BJ183" s="97"/>
      <c r="BK183" s="97"/>
      <c r="BL183" s="97"/>
      <c r="BM183" s="97"/>
      <c r="BN183" s="97"/>
      <c r="BO183" s="97"/>
      <c r="BP183" s="97"/>
      <c r="BQ183" s="97"/>
      <c r="BR183" s="97"/>
      <c r="BS183" s="97"/>
      <c r="BT183" s="97"/>
      <c r="BU183" s="97"/>
      <c r="BV183" s="97"/>
      <c r="BW183" s="97"/>
      <c r="BX183" s="97"/>
      <c r="BY183" s="97"/>
      <c r="BZ183" s="97"/>
      <c r="CA183" s="97"/>
      <c r="CB183" s="97"/>
      <c r="CC183" s="97"/>
      <c r="CD183" s="97"/>
      <c r="CE183" s="97"/>
      <c r="CF183" s="97"/>
      <c r="CG183" s="97"/>
      <c r="CH183" s="97"/>
      <c r="CI183" s="97"/>
      <c r="CJ183" s="97"/>
      <c r="CK183" s="97"/>
      <c r="CL183" s="97"/>
      <c r="CM183" s="97"/>
      <c r="CN183" s="97"/>
      <c r="CO183" s="97"/>
      <c r="CP183" s="97"/>
      <c r="CQ183" s="97"/>
      <c r="CR183" s="97"/>
      <c r="CS183" s="97"/>
      <c r="CT183" s="97"/>
      <c r="CU183" s="97"/>
      <c r="CV183" s="97"/>
      <c r="CW183" s="97"/>
      <c r="CX183" s="97"/>
      <c r="CY183" s="97"/>
      <c r="CZ183" s="97"/>
      <c r="DA183" s="97"/>
      <c r="DB183" s="97"/>
      <c r="DC183" s="97"/>
      <c r="DD183" s="97"/>
      <c r="DE183" s="97"/>
      <c r="DF183" s="97"/>
      <c r="DG183" s="97"/>
      <c r="DH183" s="97"/>
      <c r="DI183" s="97"/>
      <c r="DJ183" s="97"/>
      <c r="DK183" s="97"/>
      <c r="DL183" s="97"/>
      <c r="DM183" s="97"/>
      <c r="DN183" s="97"/>
      <c r="DO183" s="97"/>
      <c r="DP183" s="97"/>
      <c r="DQ183" s="97"/>
      <c r="DR183" s="97"/>
      <c r="DS183" s="97"/>
      <c r="DT183" s="97"/>
      <c r="DU183" s="97"/>
      <c r="DV183" s="97"/>
      <c r="DW183" s="97"/>
      <c r="DX183" s="97"/>
      <c r="DY183" s="97"/>
      <c r="DZ183" s="97"/>
      <c r="EA183" s="97"/>
      <c r="EB183" s="97"/>
      <c r="EC183" s="97"/>
      <c r="ED183" s="97"/>
      <c r="EE183" s="97"/>
      <c r="EF183" s="97"/>
      <c r="EG183" s="97"/>
      <c r="EH183" s="97"/>
      <c r="EI183" s="97"/>
      <c r="EJ183" s="97"/>
      <c r="EK183" s="97"/>
      <c r="EL183" s="97"/>
      <c r="EM183" s="97"/>
      <c r="EN183" s="97"/>
      <c r="EO183" s="97"/>
      <c r="EP183" s="97"/>
      <c r="EQ183" s="97"/>
      <c r="ER183" s="97"/>
      <c r="ES183" s="97"/>
      <c r="ET183" s="97"/>
      <c r="EU183" s="97"/>
      <c r="EV183" s="97"/>
      <c r="EW183" s="97"/>
      <c r="EX183" s="97"/>
      <c r="EY183" s="97"/>
      <c r="EZ183" s="97"/>
      <c r="FA183" s="97"/>
      <c r="FB183" s="97"/>
      <c r="FC183" s="97"/>
      <c r="FD183" s="97"/>
      <c r="FE183" s="97"/>
      <c r="FF183" s="97"/>
      <c r="FG183" s="97"/>
      <c r="FH183" s="97"/>
      <c r="FI183" s="97"/>
      <c r="FJ183" s="97"/>
      <c r="FK183" s="97"/>
      <c r="FL183" s="97"/>
      <c r="FM183" s="97"/>
      <c r="FN183" s="97"/>
      <c r="FO183" s="97"/>
      <c r="FP183" s="97"/>
      <c r="FQ183" s="97"/>
      <c r="FR183" s="97"/>
      <c r="FS183" s="97"/>
      <c r="FT183" s="97"/>
      <c r="FU183" s="97"/>
      <c r="FV183" s="97"/>
      <c r="FW183" s="97"/>
      <c r="FX183" s="97"/>
      <c r="FY183" s="97"/>
      <c r="FZ183" s="97"/>
      <c r="GA183" s="97"/>
      <c r="GB183" s="97"/>
      <c r="GC183" s="97"/>
      <c r="GD183" s="97"/>
      <c r="GE183" s="97"/>
      <c r="GF183" s="97"/>
      <c r="GG183" s="97"/>
      <c r="GH183" s="97"/>
      <c r="GI183" s="97"/>
      <c r="GJ183" s="97"/>
      <c r="GK183" s="97"/>
      <c r="GL183" s="97"/>
      <c r="GM183" s="97"/>
      <c r="GN183" s="97"/>
      <c r="GO183" s="97"/>
      <c r="GP183" s="97"/>
      <c r="GQ183" s="97"/>
      <c r="GR183" s="97"/>
      <c r="GS183" s="97"/>
      <c r="GT183" s="97"/>
      <c r="GU183" s="97"/>
      <c r="GV183" s="97"/>
      <c r="GW183" s="97"/>
      <c r="GX183" s="97"/>
      <c r="GY183" s="97"/>
      <c r="GZ183" s="97"/>
      <c r="HA183" s="97"/>
      <c r="HB183" s="97"/>
      <c r="HC183" s="97"/>
      <c r="HD183" s="97"/>
      <c r="HE183" s="97"/>
      <c r="HF183" s="97"/>
      <c r="HG183" s="97"/>
      <c r="HH183" s="97"/>
      <c r="HI183" s="97"/>
      <c r="HJ183" s="97"/>
      <c r="HK183" s="97"/>
      <c r="HL183" s="97"/>
      <c r="HM183" s="97"/>
      <c r="HN183" s="97"/>
      <c r="HO183" s="97"/>
      <c r="HP183" s="97"/>
      <c r="HQ183" s="97"/>
      <c r="HR183" s="97"/>
      <c r="HS183" s="97"/>
      <c r="HT183" s="97"/>
      <c r="HU183" s="97"/>
      <c r="HV183" s="97"/>
      <c r="HW183" s="97"/>
      <c r="HX183" s="97"/>
      <c r="HY183" s="97"/>
      <c r="HZ183" s="97"/>
      <c r="IA183" s="97"/>
      <c r="IB183" s="97"/>
      <c r="IC183" s="97"/>
      <c r="ID183" s="97"/>
      <c r="IE183" s="97"/>
      <c r="IF183" s="97"/>
      <c r="IG183" s="97"/>
      <c r="IH183" s="97"/>
      <c r="II183" s="97"/>
      <c r="IJ183" s="97"/>
      <c r="IK183" s="97"/>
      <c r="IL183" s="97"/>
      <c r="IM183" s="97"/>
      <c r="IN183" s="97"/>
      <c r="IO183" s="97"/>
      <c r="IP183" s="97"/>
      <c r="IQ183" s="97"/>
      <c r="IR183" s="97"/>
      <c r="IS183" s="97"/>
      <c r="IT183" s="97"/>
      <c r="IU183" s="97"/>
      <c r="IV183" s="97"/>
      <c r="IW183" s="97"/>
    </row>
    <row r="184" spans="1:257" s="154" customFormat="1" ht="40.5" customHeight="1" x14ac:dyDescent="0.35">
      <c r="A184" s="162">
        <v>169</v>
      </c>
      <c r="B184" s="630"/>
      <c r="C184" s="98">
        <v>54</v>
      </c>
      <c r="D184" s="627" t="s">
        <v>821</v>
      </c>
      <c r="E184" s="105">
        <f>F184+G184+P187</f>
        <v>2335276</v>
      </c>
      <c r="F184" s="105"/>
      <c r="G184" s="631"/>
      <c r="H184" s="191" t="s">
        <v>23</v>
      </c>
      <c r="I184" s="524"/>
      <c r="J184" s="524"/>
      <c r="K184" s="524"/>
      <c r="L184" s="524"/>
      <c r="M184" s="524"/>
      <c r="N184" s="524"/>
      <c r="O184" s="1252"/>
      <c r="P184" s="916"/>
      <c r="Q184" s="632"/>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c r="AX184" s="97"/>
      <c r="AY184" s="97"/>
      <c r="AZ184" s="97"/>
      <c r="BA184" s="97"/>
      <c r="BB184" s="97"/>
      <c r="BC184" s="97"/>
      <c r="BD184" s="97"/>
      <c r="BE184" s="97"/>
      <c r="BF184" s="97"/>
      <c r="BG184" s="97"/>
      <c r="BH184" s="97"/>
      <c r="BI184" s="97"/>
      <c r="BJ184" s="97"/>
      <c r="BK184" s="97"/>
      <c r="BL184" s="97"/>
      <c r="BM184" s="97"/>
      <c r="BN184" s="97"/>
      <c r="BO184" s="97"/>
      <c r="BP184" s="97"/>
      <c r="BQ184" s="97"/>
      <c r="BR184" s="97"/>
      <c r="BS184" s="97"/>
      <c r="BT184" s="97"/>
      <c r="BU184" s="97"/>
      <c r="BV184" s="97"/>
      <c r="BW184" s="97"/>
      <c r="BX184" s="97"/>
      <c r="BY184" s="97"/>
      <c r="BZ184" s="97"/>
      <c r="CA184" s="97"/>
      <c r="CB184" s="97"/>
      <c r="CC184" s="97"/>
      <c r="CD184" s="97"/>
      <c r="CE184" s="97"/>
      <c r="CF184" s="97"/>
      <c r="CG184" s="97"/>
      <c r="CH184" s="97"/>
      <c r="CI184" s="97"/>
      <c r="CJ184" s="97"/>
      <c r="CK184" s="97"/>
      <c r="CL184" s="97"/>
      <c r="CM184" s="97"/>
      <c r="CN184" s="97"/>
      <c r="CO184" s="97"/>
      <c r="CP184" s="97"/>
      <c r="CQ184" s="97"/>
      <c r="CR184" s="97"/>
      <c r="CS184" s="97"/>
      <c r="CT184" s="97"/>
      <c r="CU184" s="97"/>
      <c r="CV184" s="97"/>
      <c r="CW184" s="97"/>
      <c r="CX184" s="97"/>
      <c r="CY184" s="97"/>
      <c r="CZ184" s="97"/>
      <c r="DA184" s="97"/>
      <c r="DB184" s="97"/>
      <c r="DC184" s="97"/>
      <c r="DD184" s="97"/>
      <c r="DE184" s="97"/>
      <c r="DF184" s="97"/>
      <c r="DG184" s="97"/>
      <c r="DH184" s="97"/>
      <c r="DI184" s="97"/>
      <c r="DJ184" s="97"/>
      <c r="DK184" s="97"/>
      <c r="DL184" s="97"/>
      <c r="DM184" s="97"/>
      <c r="DN184" s="97"/>
      <c r="DO184" s="97"/>
      <c r="DP184" s="97"/>
      <c r="DQ184" s="97"/>
      <c r="DR184" s="97"/>
      <c r="DS184" s="97"/>
      <c r="DT184" s="97"/>
      <c r="DU184" s="97"/>
      <c r="DV184" s="97"/>
      <c r="DW184" s="97"/>
      <c r="DX184" s="97"/>
      <c r="DY184" s="97"/>
      <c r="DZ184" s="97"/>
      <c r="EA184" s="97"/>
      <c r="EB184" s="97"/>
      <c r="EC184" s="97"/>
      <c r="ED184" s="97"/>
      <c r="EE184" s="97"/>
      <c r="EF184" s="97"/>
      <c r="EG184" s="97"/>
      <c r="EH184" s="97"/>
      <c r="EI184" s="97"/>
      <c r="EJ184" s="97"/>
      <c r="EK184" s="97"/>
      <c r="EL184" s="97"/>
      <c r="EM184" s="97"/>
      <c r="EN184" s="97"/>
      <c r="EO184" s="97"/>
      <c r="EP184" s="97"/>
      <c r="EQ184" s="97"/>
      <c r="ER184" s="97"/>
      <c r="ES184" s="97"/>
      <c r="ET184" s="97"/>
      <c r="EU184" s="97"/>
      <c r="EV184" s="97"/>
      <c r="EW184" s="97"/>
      <c r="EX184" s="97"/>
      <c r="EY184" s="97"/>
      <c r="EZ184" s="97"/>
      <c r="FA184" s="97"/>
      <c r="FB184" s="97"/>
      <c r="FC184" s="97"/>
      <c r="FD184" s="97"/>
      <c r="FE184" s="97"/>
      <c r="FF184" s="97"/>
      <c r="FG184" s="97"/>
      <c r="FH184" s="97"/>
      <c r="FI184" s="97"/>
      <c r="FJ184" s="97"/>
      <c r="FK184" s="97"/>
      <c r="FL184" s="97"/>
      <c r="FM184" s="97"/>
      <c r="FN184" s="97"/>
      <c r="FO184" s="97"/>
      <c r="FP184" s="97"/>
      <c r="FQ184" s="97"/>
      <c r="FR184" s="97"/>
      <c r="FS184" s="97"/>
      <c r="FT184" s="97"/>
      <c r="FU184" s="97"/>
      <c r="FV184" s="97"/>
      <c r="FW184" s="97"/>
      <c r="FX184" s="97"/>
      <c r="FY184" s="97"/>
      <c r="FZ184" s="97"/>
      <c r="GA184" s="97"/>
      <c r="GB184" s="97"/>
      <c r="GC184" s="97"/>
      <c r="GD184" s="97"/>
      <c r="GE184" s="97"/>
      <c r="GF184" s="97"/>
      <c r="GG184" s="97"/>
      <c r="GH184" s="97"/>
      <c r="GI184" s="97"/>
      <c r="GJ184" s="97"/>
      <c r="GK184" s="97"/>
      <c r="GL184" s="97"/>
      <c r="GM184" s="97"/>
      <c r="GN184" s="97"/>
      <c r="GO184" s="97"/>
      <c r="GP184" s="97"/>
      <c r="GQ184" s="97"/>
      <c r="GR184" s="97"/>
      <c r="GS184" s="97"/>
      <c r="GT184" s="97"/>
      <c r="GU184" s="97"/>
      <c r="GV184" s="97"/>
      <c r="GW184" s="97"/>
      <c r="GX184" s="97"/>
      <c r="GY184" s="97"/>
      <c r="GZ184" s="97"/>
      <c r="HA184" s="97"/>
      <c r="HB184" s="97"/>
      <c r="HC184" s="97"/>
      <c r="HD184" s="97"/>
      <c r="HE184" s="97"/>
      <c r="HF184" s="97"/>
      <c r="HG184" s="97"/>
      <c r="HH184" s="97"/>
      <c r="HI184" s="97"/>
      <c r="HJ184" s="97"/>
      <c r="HK184" s="97"/>
      <c r="HL184" s="97"/>
      <c r="HM184" s="97"/>
      <c r="HN184" s="97"/>
      <c r="HO184" s="97"/>
      <c r="HP184" s="97"/>
      <c r="HQ184" s="97"/>
      <c r="HR184" s="97"/>
      <c r="HS184" s="97"/>
      <c r="HT184" s="97"/>
      <c r="HU184" s="97"/>
      <c r="HV184" s="97"/>
      <c r="HW184" s="97"/>
      <c r="HX184" s="97"/>
      <c r="HY184" s="97"/>
      <c r="HZ184" s="97"/>
      <c r="IA184" s="97"/>
      <c r="IB184" s="97"/>
      <c r="IC184" s="97"/>
      <c r="ID184" s="97"/>
      <c r="IE184" s="97"/>
      <c r="IF184" s="97"/>
      <c r="IG184" s="97"/>
      <c r="IH184" s="97"/>
      <c r="II184" s="97"/>
      <c r="IJ184" s="97"/>
      <c r="IK184" s="97"/>
      <c r="IL184" s="97"/>
      <c r="IM184" s="97"/>
      <c r="IN184" s="97"/>
      <c r="IO184" s="97"/>
      <c r="IP184" s="97"/>
      <c r="IQ184" s="97"/>
      <c r="IR184" s="97"/>
      <c r="IS184" s="97"/>
      <c r="IT184" s="97"/>
      <c r="IU184" s="97"/>
      <c r="IV184" s="97"/>
      <c r="IW184" s="97"/>
    </row>
    <row r="185" spans="1:257" s="154" customFormat="1" ht="18" customHeight="1" x14ac:dyDescent="0.35">
      <c r="A185" s="162">
        <v>170</v>
      </c>
      <c r="B185" s="630"/>
      <c r="C185" s="98"/>
      <c r="D185" s="910" t="s">
        <v>839</v>
      </c>
      <c r="E185" s="105"/>
      <c r="F185" s="105"/>
      <c r="G185" s="631"/>
      <c r="H185" s="191"/>
      <c r="I185" s="524"/>
      <c r="J185" s="524"/>
      <c r="K185" s="524">
        <v>91236</v>
      </c>
      <c r="L185" s="524"/>
      <c r="M185" s="524">
        <v>2244040</v>
      </c>
      <c r="N185" s="524"/>
      <c r="O185" s="1252"/>
      <c r="P185" s="919">
        <f>SUM(I185:O185)</f>
        <v>2335276</v>
      </c>
      <c r="Q185" s="632"/>
      <c r="R185" s="97"/>
      <c r="S185" s="97"/>
      <c r="T185" s="97"/>
      <c r="U185" s="97"/>
      <c r="V185" s="97"/>
      <c r="W185" s="97"/>
      <c r="X185" s="97"/>
      <c r="Y185" s="97"/>
      <c r="Z185" s="97"/>
      <c r="AA185" s="97"/>
      <c r="AB185" s="97"/>
      <c r="AC185" s="97"/>
      <c r="AD185" s="97"/>
      <c r="AE185" s="97"/>
      <c r="AF185" s="97"/>
      <c r="AG185" s="97"/>
      <c r="AH185" s="97"/>
      <c r="AI185" s="97"/>
      <c r="AJ185" s="97"/>
      <c r="AK185" s="97"/>
      <c r="AL185" s="97"/>
      <c r="AM185" s="97"/>
      <c r="AN185" s="97"/>
      <c r="AO185" s="97"/>
      <c r="AP185" s="97"/>
      <c r="AQ185" s="97"/>
      <c r="AR185" s="97"/>
      <c r="AS185" s="97"/>
      <c r="AT185" s="97"/>
      <c r="AU185" s="97"/>
      <c r="AV185" s="97"/>
      <c r="AW185" s="97"/>
      <c r="AX185" s="97"/>
      <c r="AY185" s="97"/>
      <c r="AZ185" s="97"/>
      <c r="BA185" s="97"/>
      <c r="BB185" s="97"/>
      <c r="BC185" s="97"/>
      <c r="BD185" s="97"/>
      <c r="BE185" s="97"/>
      <c r="BF185" s="97"/>
      <c r="BG185" s="97"/>
      <c r="BH185" s="97"/>
      <c r="BI185" s="97"/>
      <c r="BJ185" s="97"/>
      <c r="BK185" s="97"/>
      <c r="BL185" s="97"/>
      <c r="BM185" s="97"/>
      <c r="BN185" s="97"/>
      <c r="BO185" s="97"/>
      <c r="BP185" s="97"/>
      <c r="BQ185" s="97"/>
      <c r="BR185" s="97"/>
      <c r="BS185" s="97"/>
      <c r="BT185" s="97"/>
      <c r="BU185" s="97"/>
      <c r="BV185" s="97"/>
      <c r="BW185" s="97"/>
      <c r="BX185" s="97"/>
      <c r="BY185" s="97"/>
      <c r="BZ185" s="97"/>
      <c r="CA185" s="97"/>
      <c r="CB185" s="97"/>
      <c r="CC185" s="97"/>
      <c r="CD185" s="97"/>
      <c r="CE185" s="97"/>
      <c r="CF185" s="97"/>
      <c r="CG185" s="97"/>
      <c r="CH185" s="97"/>
      <c r="CI185" s="97"/>
      <c r="CJ185" s="97"/>
      <c r="CK185" s="97"/>
      <c r="CL185" s="97"/>
      <c r="CM185" s="97"/>
      <c r="CN185" s="97"/>
      <c r="CO185" s="97"/>
      <c r="CP185" s="97"/>
      <c r="CQ185" s="97"/>
      <c r="CR185" s="97"/>
      <c r="CS185" s="97"/>
      <c r="CT185" s="97"/>
      <c r="CU185" s="97"/>
      <c r="CV185" s="97"/>
      <c r="CW185" s="97"/>
      <c r="CX185" s="97"/>
      <c r="CY185" s="97"/>
      <c r="CZ185" s="97"/>
      <c r="DA185" s="97"/>
      <c r="DB185" s="97"/>
      <c r="DC185" s="97"/>
      <c r="DD185" s="97"/>
      <c r="DE185" s="97"/>
      <c r="DF185" s="97"/>
      <c r="DG185" s="97"/>
      <c r="DH185" s="97"/>
      <c r="DI185" s="97"/>
      <c r="DJ185" s="97"/>
      <c r="DK185" s="97"/>
      <c r="DL185" s="97"/>
      <c r="DM185" s="97"/>
      <c r="DN185" s="97"/>
      <c r="DO185" s="97"/>
      <c r="DP185" s="97"/>
      <c r="DQ185" s="97"/>
      <c r="DR185" s="97"/>
      <c r="DS185" s="97"/>
      <c r="DT185" s="97"/>
      <c r="DU185" s="97"/>
      <c r="DV185" s="97"/>
      <c r="DW185" s="97"/>
      <c r="DX185" s="97"/>
      <c r="DY185" s="97"/>
      <c r="DZ185" s="97"/>
      <c r="EA185" s="97"/>
      <c r="EB185" s="97"/>
      <c r="EC185" s="97"/>
      <c r="ED185" s="97"/>
      <c r="EE185" s="97"/>
      <c r="EF185" s="97"/>
      <c r="EG185" s="97"/>
      <c r="EH185" s="97"/>
      <c r="EI185" s="97"/>
      <c r="EJ185" s="97"/>
      <c r="EK185" s="97"/>
      <c r="EL185" s="97"/>
      <c r="EM185" s="97"/>
      <c r="EN185" s="97"/>
      <c r="EO185" s="97"/>
      <c r="EP185" s="97"/>
      <c r="EQ185" s="97"/>
      <c r="ER185" s="97"/>
      <c r="ES185" s="97"/>
      <c r="ET185" s="97"/>
      <c r="EU185" s="97"/>
      <c r="EV185" s="97"/>
      <c r="EW185" s="97"/>
      <c r="EX185" s="97"/>
      <c r="EY185" s="97"/>
      <c r="EZ185" s="97"/>
      <c r="FA185" s="97"/>
      <c r="FB185" s="97"/>
      <c r="FC185" s="97"/>
      <c r="FD185" s="97"/>
      <c r="FE185" s="97"/>
      <c r="FF185" s="97"/>
      <c r="FG185" s="97"/>
      <c r="FH185" s="97"/>
      <c r="FI185" s="97"/>
      <c r="FJ185" s="97"/>
      <c r="FK185" s="97"/>
      <c r="FL185" s="97"/>
      <c r="FM185" s="97"/>
      <c r="FN185" s="97"/>
      <c r="FO185" s="97"/>
      <c r="FP185" s="97"/>
      <c r="FQ185" s="97"/>
      <c r="FR185" s="97"/>
      <c r="FS185" s="97"/>
      <c r="FT185" s="97"/>
      <c r="FU185" s="97"/>
      <c r="FV185" s="97"/>
      <c r="FW185" s="97"/>
      <c r="FX185" s="97"/>
      <c r="FY185" s="97"/>
      <c r="FZ185" s="97"/>
      <c r="GA185" s="97"/>
      <c r="GB185" s="97"/>
      <c r="GC185" s="97"/>
      <c r="GD185" s="97"/>
      <c r="GE185" s="97"/>
      <c r="GF185" s="97"/>
      <c r="GG185" s="97"/>
      <c r="GH185" s="97"/>
      <c r="GI185" s="97"/>
      <c r="GJ185" s="97"/>
      <c r="GK185" s="97"/>
      <c r="GL185" s="97"/>
      <c r="GM185" s="97"/>
      <c r="GN185" s="97"/>
      <c r="GO185" s="97"/>
      <c r="GP185" s="97"/>
      <c r="GQ185" s="97"/>
      <c r="GR185" s="97"/>
      <c r="GS185" s="97"/>
      <c r="GT185" s="97"/>
      <c r="GU185" s="97"/>
      <c r="GV185" s="97"/>
      <c r="GW185" s="97"/>
      <c r="GX185" s="97"/>
      <c r="GY185" s="97"/>
      <c r="GZ185" s="97"/>
      <c r="HA185" s="97"/>
      <c r="HB185" s="97"/>
      <c r="HC185" s="97"/>
      <c r="HD185" s="97"/>
      <c r="HE185" s="97"/>
      <c r="HF185" s="97"/>
      <c r="HG185" s="97"/>
      <c r="HH185" s="97"/>
      <c r="HI185" s="97"/>
      <c r="HJ185" s="97"/>
      <c r="HK185" s="97"/>
      <c r="HL185" s="97"/>
      <c r="HM185" s="97"/>
      <c r="HN185" s="97"/>
      <c r="HO185" s="97"/>
      <c r="HP185" s="97"/>
      <c r="HQ185" s="97"/>
      <c r="HR185" s="97"/>
      <c r="HS185" s="97"/>
      <c r="HT185" s="97"/>
      <c r="HU185" s="97"/>
      <c r="HV185" s="97"/>
      <c r="HW185" s="97"/>
      <c r="HX185" s="97"/>
      <c r="HY185" s="97"/>
      <c r="HZ185" s="97"/>
      <c r="IA185" s="97"/>
      <c r="IB185" s="97"/>
      <c r="IC185" s="97"/>
      <c r="ID185" s="97"/>
      <c r="IE185" s="97"/>
      <c r="IF185" s="97"/>
      <c r="IG185" s="97"/>
      <c r="IH185" s="97"/>
      <c r="II185" s="97"/>
      <c r="IJ185" s="97"/>
      <c r="IK185" s="97"/>
      <c r="IL185" s="97"/>
      <c r="IM185" s="97"/>
      <c r="IN185" s="97"/>
      <c r="IO185" s="97"/>
      <c r="IP185" s="97"/>
      <c r="IQ185" s="97"/>
      <c r="IR185" s="97"/>
      <c r="IS185" s="97"/>
      <c r="IT185" s="97"/>
      <c r="IU185" s="97"/>
      <c r="IV185" s="97"/>
      <c r="IW185" s="97"/>
    </row>
    <row r="186" spans="1:257" s="154" customFormat="1" ht="18" customHeight="1" x14ac:dyDescent="0.35">
      <c r="A186" s="162">
        <v>171</v>
      </c>
      <c r="B186" s="630"/>
      <c r="C186" s="98"/>
      <c r="D186" s="909" t="s">
        <v>617</v>
      </c>
      <c r="E186" s="105"/>
      <c r="F186" s="105"/>
      <c r="G186" s="631"/>
      <c r="H186" s="191"/>
      <c r="I186" s="524"/>
      <c r="J186" s="524"/>
      <c r="K186" s="925"/>
      <c r="L186" s="925"/>
      <c r="M186" s="925"/>
      <c r="N186" s="524"/>
      <c r="O186" s="1252"/>
      <c r="P186" s="920">
        <f>SUM(I186:O186)</f>
        <v>0</v>
      </c>
      <c r="Q186" s="632"/>
      <c r="R186" s="97"/>
      <c r="S186" s="97"/>
      <c r="T186" s="97"/>
      <c r="U186" s="97"/>
      <c r="V186" s="97"/>
      <c r="W186" s="97"/>
      <c r="X186" s="97"/>
      <c r="Y186" s="97"/>
      <c r="Z186" s="97"/>
      <c r="AA186" s="97"/>
      <c r="AB186" s="97"/>
      <c r="AC186" s="97"/>
      <c r="AD186" s="97"/>
      <c r="AE186" s="97"/>
      <c r="AF186" s="97"/>
      <c r="AG186" s="97"/>
      <c r="AH186" s="97"/>
      <c r="AI186" s="97"/>
      <c r="AJ186" s="97"/>
      <c r="AK186" s="97"/>
      <c r="AL186" s="97"/>
      <c r="AM186" s="97"/>
      <c r="AN186" s="97"/>
      <c r="AO186" s="97"/>
      <c r="AP186" s="97"/>
      <c r="AQ186" s="97"/>
      <c r="AR186" s="97"/>
      <c r="AS186" s="97"/>
      <c r="AT186" s="97"/>
      <c r="AU186" s="97"/>
      <c r="AV186" s="97"/>
      <c r="AW186" s="97"/>
      <c r="AX186" s="97"/>
      <c r="AY186" s="97"/>
      <c r="AZ186" s="97"/>
      <c r="BA186" s="97"/>
      <c r="BB186" s="97"/>
      <c r="BC186" s="97"/>
      <c r="BD186" s="97"/>
      <c r="BE186" s="97"/>
      <c r="BF186" s="97"/>
      <c r="BG186" s="97"/>
      <c r="BH186" s="97"/>
      <c r="BI186" s="97"/>
      <c r="BJ186" s="97"/>
      <c r="BK186" s="97"/>
      <c r="BL186" s="97"/>
      <c r="BM186" s="97"/>
      <c r="BN186" s="97"/>
      <c r="BO186" s="97"/>
      <c r="BP186" s="97"/>
      <c r="BQ186" s="97"/>
      <c r="BR186" s="97"/>
      <c r="BS186" s="97"/>
      <c r="BT186" s="97"/>
      <c r="BU186" s="97"/>
      <c r="BV186" s="97"/>
      <c r="BW186" s="97"/>
      <c r="BX186" s="97"/>
      <c r="BY186" s="97"/>
      <c r="BZ186" s="97"/>
      <c r="CA186" s="97"/>
      <c r="CB186" s="97"/>
      <c r="CC186" s="97"/>
      <c r="CD186" s="97"/>
      <c r="CE186" s="97"/>
      <c r="CF186" s="97"/>
      <c r="CG186" s="97"/>
      <c r="CH186" s="97"/>
      <c r="CI186" s="97"/>
      <c r="CJ186" s="97"/>
      <c r="CK186" s="97"/>
      <c r="CL186" s="97"/>
      <c r="CM186" s="97"/>
      <c r="CN186" s="97"/>
      <c r="CO186" s="97"/>
      <c r="CP186" s="97"/>
      <c r="CQ186" s="97"/>
      <c r="CR186" s="97"/>
      <c r="CS186" s="97"/>
      <c r="CT186" s="97"/>
      <c r="CU186" s="97"/>
      <c r="CV186" s="97"/>
      <c r="CW186" s="97"/>
      <c r="CX186" s="97"/>
      <c r="CY186" s="97"/>
      <c r="CZ186" s="97"/>
      <c r="DA186" s="97"/>
      <c r="DB186" s="97"/>
      <c r="DC186" s="97"/>
      <c r="DD186" s="97"/>
      <c r="DE186" s="97"/>
      <c r="DF186" s="97"/>
      <c r="DG186" s="97"/>
      <c r="DH186" s="97"/>
      <c r="DI186" s="97"/>
      <c r="DJ186" s="97"/>
      <c r="DK186" s="97"/>
      <c r="DL186" s="97"/>
      <c r="DM186" s="97"/>
      <c r="DN186" s="97"/>
      <c r="DO186" s="97"/>
      <c r="DP186" s="97"/>
      <c r="DQ186" s="97"/>
      <c r="DR186" s="97"/>
      <c r="DS186" s="97"/>
      <c r="DT186" s="97"/>
      <c r="DU186" s="97"/>
      <c r="DV186" s="97"/>
      <c r="DW186" s="97"/>
      <c r="DX186" s="97"/>
      <c r="DY186" s="97"/>
      <c r="DZ186" s="97"/>
      <c r="EA186" s="97"/>
      <c r="EB186" s="97"/>
      <c r="EC186" s="97"/>
      <c r="ED186" s="97"/>
      <c r="EE186" s="97"/>
      <c r="EF186" s="97"/>
      <c r="EG186" s="97"/>
      <c r="EH186" s="97"/>
      <c r="EI186" s="97"/>
      <c r="EJ186" s="97"/>
      <c r="EK186" s="97"/>
      <c r="EL186" s="97"/>
      <c r="EM186" s="97"/>
      <c r="EN186" s="97"/>
      <c r="EO186" s="97"/>
      <c r="EP186" s="97"/>
      <c r="EQ186" s="97"/>
      <c r="ER186" s="97"/>
      <c r="ES186" s="97"/>
      <c r="ET186" s="97"/>
      <c r="EU186" s="97"/>
      <c r="EV186" s="97"/>
      <c r="EW186" s="97"/>
      <c r="EX186" s="97"/>
      <c r="EY186" s="97"/>
      <c r="EZ186" s="97"/>
      <c r="FA186" s="97"/>
      <c r="FB186" s="97"/>
      <c r="FC186" s="97"/>
      <c r="FD186" s="97"/>
      <c r="FE186" s="97"/>
      <c r="FF186" s="97"/>
      <c r="FG186" s="97"/>
      <c r="FH186" s="97"/>
      <c r="FI186" s="97"/>
      <c r="FJ186" s="97"/>
      <c r="FK186" s="97"/>
      <c r="FL186" s="97"/>
      <c r="FM186" s="97"/>
      <c r="FN186" s="97"/>
      <c r="FO186" s="97"/>
      <c r="FP186" s="97"/>
      <c r="FQ186" s="97"/>
      <c r="FR186" s="97"/>
      <c r="FS186" s="97"/>
      <c r="FT186" s="97"/>
      <c r="FU186" s="97"/>
      <c r="FV186" s="97"/>
      <c r="FW186" s="97"/>
      <c r="FX186" s="97"/>
      <c r="FY186" s="97"/>
      <c r="FZ186" s="97"/>
      <c r="GA186" s="97"/>
      <c r="GB186" s="97"/>
      <c r="GC186" s="97"/>
      <c r="GD186" s="97"/>
      <c r="GE186" s="97"/>
      <c r="GF186" s="97"/>
      <c r="GG186" s="97"/>
      <c r="GH186" s="97"/>
      <c r="GI186" s="97"/>
      <c r="GJ186" s="97"/>
      <c r="GK186" s="97"/>
      <c r="GL186" s="97"/>
      <c r="GM186" s="97"/>
      <c r="GN186" s="97"/>
      <c r="GO186" s="97"/>
      <c r="GP186" s="97"/>
      <c r="GQ186" s="97"/>
      <c r="GR186" s="97"/>
      <c r="GS186" s="97"/>
      <c r="GT186" s="97"/>
      <c r="GU186" s="97"/>
      <c r="GV186" s="97"/>
      <c r="GW186" s="97"/>
      <c r="GX186" s="97"/>
      <c r="GY186" s="97"/>
      <c r="GZ186" s="97"/>
      <c r="HA186" s="97"/>
      <c r="HB186" s="97"/>
      <c r="HC186" s="97"/>
      <c r="HD186" s="97"/>
      <c r="HE186" s="97"/>
      <c r="HF186" s="97"/>
      <c r="HG186" s="97"/>
      <c r="HH186" s="97"/>
      <c r="HI186" s="97"/>
      <c r="HJ186" s="97"/>
      <c r="HK186" s="97"/>
      <c r="HL186" s="97"/>
      <c r="HM186" s="97"/>
      <c r="HN186" s="97"/>
      <c r="HO186" s="97"/>
      <c r="HP186" s="97"/>
      <c r="HQ186" s="97"/>
      <c r="HR186" s="97"/>
      <c r="HS186" s="97"/>
      <c r="HT186" s="97"/>
      <c r="HU186" s="97"/>
      <c r="HV186" s="97"/>
      <c r="HW186" s="97"/>
      <c r="HX186" s="97"/>
      <c r="HY186" s="97"/>
      <c r="HZ186" s="97"/>
      <c r="IA186" s="97"/>
      <c r="IB186" s="97"/>
      <c r="IC186" s="97"/>
      <c r="ID186" s="97"/>
      <c r="IE186" s="97"/>
      <c r="IF186" s="97"/>
      <c r="IG186" s="97"/>
      <c r="IH186" s="97"/>
      <c r="II186" s="97"/>
      <c r="IJ186" s="97"/>
      <c r="IK186" s="97"/>
      <c r="IL186" s="97"/>
      <c r="IM186" s="97"/>
      <c r="IN186" s="97"/>
      <c r="IO186" s="97"/>
      <c r="IP186" s="97"/>
      <c r="IQ186" s="97"/>
      <c r="IR186" s="97"/>
      <c r="IS186" s="97"/>
      <c r="IT186" s="97"/>
      <c r="IU186" s="97"/>
      <c r="IV186" s="97"/>
      <c r="IW186" s="97"/>
    </row>
    <row r="187" spans="1:257" s="154" customFormat="1" ht="18" customHeight="1" x14ac:dyDescent="0.35">
      <c r="A187" s="162">
        <v>172</v>
      </c>
      <c r="B187" s="630"/>
      <c r="C187" s="98"/>
      <c r="D187" s="912" t="s">
        <v>873</v>
      </c>
      <c r="E187" s="105"/>
      <c r="F187" s="105"/>
      <c r="G187" s="631"/>
      <c r="H187" s="191"/>
      <c r="I187" s="524"/>
      <c r="J187" s="524"/>
      <c r="K187" s="524">
        <f>SUM(K185:K186)</f>
        <v>91236</v>
      </c>
      <c r="L187" s="524"/>
      <c r="M187" s="524">
        <f>SUM(M185:M186)</f>
        <v>2244040</v>
      </c>
      <c r="N187" s="524"/>
      <c r="O187" s="1252"/>
      <c r="P187" s="919">
        <f>SUM(I187:O187)</f>
        <v>2335276</v>
      </c>
      <c r="Q187" s="632"/>
      <c r="R187" s="97"/>
      <c r="S187" s="97"/>
      <c r="T187" s="97"/>
      <c r="U187" s="97"/>
      <c r="V187" s="97"/>
      <c r="W187" s="97"/>
      <c r="X187" s="97"/>
      <c r="Y187" s="97"/>
      <c r="Z187" s="97"/>
      <c r="AA187" s="97"/>
      <c r="AB187" s="97"/>
      <c r="AC187" s="97"/>
      <c r="AD187" s="97"/>
      <c r="AE187" s="97"/>
      <c r="AF187" s="97"/>
      <c r="AG187" s="97"/>
      <c r="AH187" s="97"/>
      <c r="AI187" s="97"/>
      <c r="AJ187" s="97"/>
      <c r="AK187" s="97"/>
      <c r="AL187" s="97"/>
      <c r="AM187" s="97"/>
      <c r="AN187" s="97"/>
      <c r="AO187" s="97"/>
      <c r="AP187" s="97"/>
      <c r="AQ187" s="97"/>
      <c r="AR187" s="97"/>
      <c r="AS187" s="97"/>
      <c r="AT187" s="97"/>
      <c r="AU187" s="97"/>
      <c r="AV187" s="97"/>
      <c r="AW187" s="97"/>
      <c r="AX187" s="97"/>
      <c r="AY187" s="97"/>
      <c r="AZ187" s="97"/>
      <c r="BA187" s="97"/>
      <c r="BB187" s="97"/>
      <c r="BC187" s="97"/>
      <c r="BD187" s="97"/>
      <c r="BE187" s="97"/>
      <c r="BF187" s="97"/>
      <c r="BG187" s="97"/>
      <c r="BH187" s="97"/>
      <c r="BI187" s="97"/>
      <c r="BJ187" s="97"/>
      <c r="BK187" s="97"/>
      <c r="BL187" s="97"/>
      <c r="BM187" s="97"/>
      <c r="BN187" s="97"/>
      <c r="BO187" s="97"/>
      <c r="BP187" s="97"/>
      <c r="BQ187" s="97"/>
      <c r="BR187" s="97"/>
      <c r="BS187" s="97"/>
      <c r="BT187" s="97"/>
      <c r="BU187" s="97"/>
      <c r="BV187" s="97"/>
      <c r="BW187" s="97"/>
      <c r="BX187" s="97"/>
      <c r="BY187" s="97"/>
      <c r="BZ187" s="97"/>
      <c r="CA187" s="97"/>
      <c r="CB187" s="97"/>
      <c r="CC187" s="97"/>
      <c r="CD187" s="97"/>
      <c r="CE187" s="97"/>
      <c r="CF187" s="97"/>
      <c r="CG187" s="97"/>
      <c r="CH187" s="97"/>
      <c r="CI187" s="97"/>
      <c r="CJ187" s="97"/>
      <c r="CK187" s="97"/>
      <c r="CL187" s="97"/>
      <c r="CM187" s="97"/>
      <c r="CN187" s="97"/>
      <c r="CO187" s="97"/>
      <c r="CP187" s="97"/>
      <c r="CQ187" s="97"/>
      <c r="CR187" s="97"/>
      <c r="CS187" s="97"/>
      <c r="CT187" s="97"/>
      <c r="CU187" s="97"/>
      <c r="CV187" s="97"/>
      <c r="CW187" s="97"/>
      <c r="CX187" s="97"/>
      <c r="CY187" s="97"/>
      <c r="CZ187" s="97"/>
      <c r="DA187" s="97"/>
      <c r="DB187" s="97"/>
      <c r="DC187" s="97"/>
      <c r="DD187" s="97"/>
      <c r="DE187" s="97"/>
      <c r="DF187" s="97"/>
      <c r="DG187" s="97"/>
      <c r="DH187" s="97"/>
      <c r="DI187" s="97"/>
      <c r="DJ187" s="97"/>
      <c r="DK187" s="97"/>
      <c r="DL187" s="97"/>
      <c r="DM187" s="97"/>
      <c r="DN187" s="97"/>
      <c r="DO187" s="97"/>
      <c r="DP187" s="97"/>
      <c r="DQ187" s="97"/>
      <c r="DR187" s="97"/>
      <c r="DS187" s="97"/>
      <c r="DT187" s="97"/>
      <c r="DU187" s="97"/>
      <c r="DV187" s="97"/>
      <c r="DW187" s="97"/>
      <c r="DX187" s="97"/>
      <c r="DY187" s="97"/>
      <c r="DZ187" s="97"/>
      <c r="EA187" s="97"/>
      <c r="EB187" s="97"/>
      <c r="EC187" s="97"/>
      <c r="ED187" s="97"/>
      <c r="EE187" s="97"/>
      <c r="EF187" s="97"/>
      <c r="EG187" s="97"/>
      <c r="EH187" s="97"/>
      <c r="EI187" s="97"/>
      <c r="EJ187" s="97"/>
      <c r="EK187" s="97"/>
      <c r="EL187" s="97"/>
      <c r="EM187" s="97"/>
      <c r="EN187" s="97"/>
      <c r="EO187" s="97"/>
      <c r="EP187" s="97"/>
      <c r="EQ187" s="97"/>
      <c r="ER187" s="97"/>
      <c r="ES187" s="97"/>
      <c r="ET187" s="97"/>
      <c r="EU187" s="97"/>
      <c r="EV187" s="97"/>
      <c r="EW187" s="97"/>
      <c r="EX187" s="97"/>
      <c r="EY187" s="97"/>
      <c r="EZ187" s="97"/>
      <c r="FA187" s="97"/>
      <c r="FB187" s="97"/>
      <c r="FC187" s="97"/>
      <c r="FD187" s="97"/>
      <c r="FE187" s="97"/>
      <c r="FF187" s="97"/>
      <c r="FG187" s="97"/>
      <c r="FH187" s="97"/>
      <c r="FI187" s="97"/>
      <c r="FJ187" s="97"/>
      <c r="FK187" s="97"/>
      <c r="FL187" s="97"/>
      <c r="FM187" s="97"/>
      <c r="FN187" s="97"/>
      <c r="FO187" s="97"/>
      <c r="FP187" s="97"/>
      <c r="FQ187" s="97"/>
      <c r="FR187" s="97"/>
      <c r="FS187" s="97"/>
      <c r="FT187" s="97"/>
      <c r="FU187" s="97"/>
      <c r="FV187" s="97"/>
      <c r="FW187" s="97"/>
      <c r="FX187" s="97"/>
      <c r="FY187" s="97"/>
      <c r="FZ187" s="97"/>
      <c r="GA187" s="97"/>
      <c r="GB187" s="97"/>
      <c r="GC187" s="97"/>
      <c r="GD187" s="97"/>
      <c r="GE187" s="97"/>
      <c r="GF187" s="97"/>
      <c r="GG187" s="97"/>
      <c r="GH187" s="97"/>
      <c r="GI187" s="97"/>
      <c r="GJ187" s="97"/>
      <c r="GK187" s="97"/>
      <c r="GL187" s="97"/>
      <c r="GM187" s="97"/>
      <c r="GN187" s="97"/>
      <c r="GO187" s="97"/>
      <c r="GP187" s="97"/>
      <c r="GQ187" s="97"/>
      <c r="GR187" s="97"/>
      <c r="GS187" s="97"/>
      <c r="GT187" s="97"/>
      <c r="GU187" s="97"/>
      <c r="GV187" s="97"/>
      <c r="GW187" s="97"/>
      <c r="GX187" s="97"/>
      <c r="GY187" s="97"/>
      <c r="GZ187" s="97"/>
      <c r="HA187" s="97"/>
      <c r="HB187" s="97"/>
      <c r="HC187" s="97"/>
      <c r="HD187" s="97"/>
      <c r="HE187" s="97"/>
      <c r="HF187" s="97"/>
      <c r="HG187" s="97"/>
      <c r="HH187" s="97"/>
      <c r="HI187" s="97"/>
      <c r="HJ187" s="97"/>
      <c r="HK187" s="97"/>
      <c r="HL187" s="97"/>
      <c r="HM187" s="97"/>
      <c r="HN187" s="97"/>
      <c r="HO187" s="97"/>
      <c r="HP187" s="97"/>
      <c r="HQ187" s="97"/>
      <c r="HR187" s="97"/>
      <c r="HS187" s="97"/>
      <c r="HT187" s="97"/>
      <c r="HU187" s="97"/>
      <c r="HV187" s="97"/>
      <c r="HW187" s="97"/>
      <c r="HX187" s="97"/>
      <c r="HY187" s="97"/>
      <c r="HZ187" s="97"/>
      <c r="IA187" s="97"/>
      <c r="IB187" s="97"/>
      <c r="IC187" s="97"/>
      <c r="ID187" s="97"/>
      <c r="IE187" s="97"/>
      <c r="IF187" s="97"/>
      <c r="IG187" s="97"/>
      <c r="IH187" s="97"/>
      <c r="II187" s="97"/>
      <c r="IJ187" s="97"/>
      <c r="IK187" s="97"/>
      <c r="IL187" s="97"/>
      <c r="IM187" s="97"/>
      <c r="IN187" s="97"/>
      <c r="IO187" s="97"/>
      <c r="IP187" s="97"/>
      <c r="IQ187" s="97"/>
      <c r="IR187" s="97"/>
      <c r="IS187" s="97"/>
      <c r="IT187" s="97"/>
      <c r="IU187" s="97"/>
      <c r="IV187" s="97"/>
      <c r="IW187" s="97"/>
    </row>
    <row r="188" spans="1:257" s="154" customFormat="1" ht="36.75" customHeight="1" x14ac:dyDescent="0.35">
      <c r="A188" s="162">
        <v>173</v>
      </c>
      <c r="B188" s="630"/>
      <c r="C188" s="98">
        <v>55</v>
      </c>
      <c r="D188" s="627" t="s">
        <v>822</v>
      </c>
      <c r="E188" s="105">
        <f>F188+G188+P191+10872+1413</f>
        <v>194924</v>
      </c>
      <c r="F188" s="105"/>
      <c r="G188" s="631"/>
      <c r="H188" s="191" t="s">
        <v>23</v>
      </c>
      <c r="I188" s="524"/>
      <c r="J188" s="524"/>
      <c r="K188" s="524"/>
      <c r="L188" s="524"/>
      <c r="M188" s="524"/>
      <c r="N188" s="524"/>
      <c r="O188" s="1252"/>
      <c r="P188" s="919"/>
      <c r="Q188" s="632"/>
      <c r="R188" s="97"/>
      <c r="S188" s="97"/>
      <c r="T188" s="97"/>
      <c r="U188" s="97"/>
      <c r="V188" s="97"/>
      <c r="W188" s="97"/>
      <c r="X188" s="97"/>
      <c r="Y188" s="97"/>
      <c r="Z188" s="97"/>
      <c r="AA188" s="97"/>
      <c r="AB188" s="97"/>
      <c r="AC188" s="97"/>
      <c r="AD188" s="97"/>
      <c r="AE188" s="97"/>
      <c r="AF188" s="97"/>
      <c r="AG188" s="97"/>
      <c r="AH188" s="97"/>
      <c r="AI188" s="97"/>
      <c r="AJ188" s="97"/>
      <c r="AK188" s="97"/>
      <c r="AL188" s="97"/>
      <c r="AM188" s="97"/>
      <c r="AN188" s="97"/>
      <c r="AO188" s="97"/>
      <c r="AP188" s="97"/>
      <c r="AQ188" s="97"/>
      <c r="AR188" s="97"/>
      <c r="AS188" s="97"/>
      <c r="AT188" s="97"/>
      <c r="AU188" s="97"/>
      <c r="AV188" s="97"/>
      <c r="AW188" s="97"/>
      <c r="AX188" s="97"/>
      <c r="AY188" s="97"/>
      <c r="AZ188" s="97"/>
      <c r="BA188" s="97"/>
      <c r="BB188" s="97"/>
      <c r="BC188" s="97"/>
      <c r="BD188" s="97"/>
      <c r="BE188" s="97"/>
      <c r="BF188" s="97"/>
      <c r="BG188" s="97"/>
      <c r="BH188" s="97"/>
      <c r="BI188" s="97"/>
      <c r="BJ188" s="97"/>
      <c r="BK188" s="97"/>
      <c r="BL188" s="97"/>
      <c r="BM188" s="97"/>
      <c r="BN188" s="97"/>
      <c r="BO188" s="97"/>
      <c r="BP188" s="97"/>
      <c r="BQ188" s="97"/>
      <c r="BR188" s="97"/>
      <c r="BS188" s="97"/>
      <c r="BT188" s="97"/>
      <c r="BU188" s="97"/>
      <c r="BV188" s="97"/>
      <c r="BW188" s="97"/>
      <c r="BX188" s="97"/>
      <c r="BY188" s="97"/>
      <c r="BZ188" s="97"/>
      <c r="CA188" s="97"/>
      <c r="CB188" s="97"/>
      <c r="CC188" s="97"/>
      <c r="CD188" s="97"/>
      <c r="CE188" s="97"/>
      <c r="CF188" s="97"/>
      <c r="CG188" s="97"/>
      <c r="CH188" s="97"/>
      <c r="CI188" s="97"/>
      <c r="CJ188" s="97"/>
      <c r="CK188" s="97"/>
      <c r="CL188" s="97"/>
      <c r="CM188" s="97"/>
      <c r="CN188" s="97"/>
      <c r="CO188" s="97"/>
      <c r="CP188" s="97"/>
      <c r="CQ188" s="97"/>
      <c r="CR188" s="97"/>
      <c r="CS188" s="97"/>
      <c r="CT188" s="97"/>
      <c r="CU188" s="97"/>
      <c r="CV188" s="97"/>
      <c r="CW188" s="97"/>
      <c r="CX188" s="97"/>
      <c r="CY188" s="97"/>
      <c r="CZ188" s="97"/>
      <c r="DA188" s="97"/>
      <c r="DB188" s="97"/>
      <c r="DC188" s="97"/>
      <c r="DD188" s="97"/>
      <c r="DE188" s="97"/>
      <c r="DF188" s="97"/>
      <c r="DG188" s="97"/>
      <c r="DH188" s="97"/>
      <c r="DI188" s="97"/>
      <c r="DJ188" s="97"/>
      <c r="DK188" s="97"/>
      <c r="DL188" s="97"/>
      <c r="DM188" s="97"/>
      <c r="DN188" s="97"/>
      <c r="DO188" s="97"/>
      <c r="DP188" s="97"/>
      <c r="DQ188" s="97"/>
      <c r="DR188" s="97"/>
      <c r="DS188" s="97"/>
      <c r="DT188" s="97"/>
      <c r="DU188" s="97"/>
      <c r="DV188" s="97"/>
      <c r="DW188" s="97"/>
      <c r="DX188" s="97"/>
      <c r="DY188" s="97"/>
      <c r="DZ188" s="97"/>
      <c r="EA188" s="97"/>
      <c r="EB188" s="97"/>
      <c r="EC188" s="97"/>
      <c r="ED188" s="97"/>
      <c r="EE188" s="97"/>
      <c r="EF188" s="97"/>
      <c r="EG188" s="97"/>
      <c r="EH188" s="97"/>
      <c r="EI188" s="97"/>
      <c r="EJ188" s="97"/>
      <c r="EK188" s="97"/>
      <c r="EL188" s="97"/>
      <c r="EM188" s="97"/>
      <c r="EN188" s="97"/>
      <c r="EO188" s="97"/>
      <c r="EP188" s="97"/>
      <c r="EQ188" s="97"/>
      <c r="ER188" s="97"/>
      <c r="ES188" s="97"/>
      <c r="ET188" s="97"/>
      <c r="EU188" s="97"/>
      <c r="EV188" s="97"/>
      <c r="EW188" s="97"/>
      <c r="EX188" s="97"/>
      <c r="EY188" s="97"/>
      <c r="EZ188" s="97"/>
      <c r="FA188" s="97"/>
      <c r="FB188" s="97"/>
      <c r="FC188" s="97"/>
      <c r="FD188" s="97"/>
      <c r="FE188" s="97"/>
      <c r="FF188" s="97"/>
      <c r="FG188" s="97"/>
      <c r="FH188" s="97"/>
      <c r="FI188" s="97"/>
      <c r="FJ188" s="97"/>
      <c r="FK188" s="97"/>
      <c r="FL188" s="97"/>
      <c r="FM188" s="97"/>
      <c r="FN188" s="97"/>
      <c r="FO188" s="97"/>
      <c r="FP188" s="97"/>
      <c r="FQ188" s="97"/>
      <c r="FR188" s="97"/>
      <c r="FS188" s="97"/>
      <c r="FT188" s="97"/>
      <c r="FU188" s="97"/>
      <c r="FV188" s="97"/>
      <c r="FW188" s="97"/>
      <c r="FX188" s="97"/>
      <c r="FY188" s="97"/>
      <c r="FZ188" s="97"/>
      <c r="GA188" s="97"/>
      <c r="GB188" s="97"/>
      <c r="GC188" s="97"/>
      <c r="GD188" s="97"/>
      <c r="GE188" s="97"/>
      <c r="GF188" s="97"/>
      <c r="GG188" s="97"/>
      <c r="GH188" s="97"/>
      <c r="GI188" s="97"/>
      <c r="GJ188" s="97"/>
      <c r="GK188" s="97"/>
      <c r="GL188" s="97"/>
      <c r="GM188" s="97"/>
      <c r="GN188" s="97"/>
      <c r="GO188" s="97"/>
      <c r="GP188" s="97"/>
      <c r="GQ188" s="97"/>
      <c r="GR188" s="97"/>
      <c r="GS188" s="97"/>
      <c r="GT188" s="97"/>
      <c r="GU188" s="97"/>
      <c r="GV188" s="97"/>
      <c r="GW188" s="97"/>
      <c r="GX188" s="97"/>
      <c r="GY188" s="97"/>
      <c r="GZ188" s="97"/>
      <c r="HA188" s="97"/>
      <c r="HB188" s="97"/>
      <c r="HC188" s="97"/>
      <c r="HD188" s="97"/>
      <c r="HE188" s="97"/>
      <c r="HF188" s="97"/>
      <c r="HG188" s="97"/>
      <c r="HH188" s="97"/>
      <c r="HI188" s="97"/>
      <c r="HJ188" s="97"/>
      <c r="HK188" s="97"/>
      <c r="HL188" s="97"/>
      <c r="HM188" s="97"/>
      <c r="HN188" s="97"/>
      <c r="HO188" s="97"/>
      <c r="HP188" s="97"/>
      <c r="HQ188" s="97"/>
      <c r="HR188" s="97"/>
      <c r="HS188" s="97"/>
      <c r="HT188" s="97"/>
      <c r="HU188" s="97"/>
      <c r="HV188" s="97"/>
      <c r="HW188" s="97"/>
      <c r="HX188" s="97"/>
      <c r="HY188" s="97"/>
      <c r="HZ188" s="97"/>
      <c r="IA188" s="97"/>
      <c r="IB188" s="97"/>
      <c r="IC188" s="97"/>
      <c r="ID188" s="97"/>
      <c r="IE188" s="97"/>
      <c r="IF188" s="97"/>
      <c r="IG188" s="97"/>
      <c r="IH188" s="97"/>
      <c r="II188" s="97"/>
      <c r="IJ188" s="97"/>
      <c r="IK188" s="97"/>
      <c r="IL188" s="97"/>
      <c r="IM188" s="97"/>
      <c r="IN188" s="97"/>
      <c r="IO188" s="97"/>
      <c r="IP188" s="97"/>
      <c r="IQ188" s="97"/>
      <c r="IR188" s="97"/>
      <c r="IS188" s="97"/>
      <c r="IT188" s="97"/>
      <c r="IU188" s="97"/>
      <c r="IV188" s="97"/>
      <c r="IW188" s="97"/>
    </row>
    <row r="189" spans="1:257" s="154" customFormat="1" ht="18" customHeight="1" x14ac:dyDescent="0.35">
      <c r="A189" s="162">
        <v>174</v>
      </c>
      <c r="B189" s="630"/>
      <c r="C189" s="98"/>
      <c r="D189" s="910" t="s">
        <v>839</v>
      </c>
      <c r="E189" s="105"/>
      <c r="F189" s="105"/>
      <c r="G189" s="631"/>
      <c r="H189" s="191"/>
      <c r="I189" s="524"/>
      <c r="J189" s="524"/>
      <c r="K189" s="524"/>
      <c r="L189" s="524"/>
      <c r="M189" s="524">
        <v>182639</v>
      </c>
      <c r="N189" s="524"/>
      <c r="O189" s="1252"/>
      <c r="P189" s="919">
        <f>SUM(I189:O189)</f>
        <v>182639</v>
      </c>
      <c r="Q189" s="632"/>
      <c r="R189" s="97"/>
      <c r="S189" s="97"/>
      <c r="T189" s="97"/>
      <c r="U189" s="97"/>
      <c r="V189" s="97"/>
      <c r="W189" s="97"/>
      <c r="X189" s="97"/>
      <c r="Y189" s="97"/>
      <c r="Z189" s="97"/>
      <c r="AA189" s="97"/>
      <c r="AB189" s="97"/>
      <c r="AC189" s="97"/>
      <c r="AD189" s="97"/>
      <c r="AE189" s="97"/>
      <c r="AF189" s="97"/>
      <c r="AG189" s="97"/>
      <c r="AH189" s="97"/>
      <c r="AI189" s="97"/>
      <c r="AJ189" s="97"/>
      <c r="AK189" s="97"/>
      <c r="AL189" s="97"/>
      <c r="AM189" s="97"/>
      <c r="AN189" s="97"/>
      <c r="AO189" s="97"/>
      <c r="AP189" s="97"/>
      <c r="AQ189" s="97"/>
      <c r="AR189" s="97"/>
      <c r="AS189" s="97"/>
      <c r="AT189" s="97"/>
      <c r="AU189" s="97"/>
      <c r="AV189" s="97"/>
      <c r="AW189" s="97"/>
      <c r="AX189" s="97"/>
      <c r="AY189" s="97"/>
      <c r="AZ189" s="97"/>
      <c r="BA189" s="97"/>
      <c r="BB189" s="97"/>
      <c r="BC189" s="97"/>
      <c r="BD189" s="97"/>
      <c r="BE189" s="97"/>
      <c r="BF189" s="97"/>
      <c r="BG189" s="97"/>
      <c r="BH189" s="97"/>
      <c r="BI189" s="97"/>
      <c r="BJ189" s="97"/>
      <c r="BK189" s="97"/>
      <c r="BL189" s="97"/>
      <c r="BM189" s="97"/>
      <c r="BN189" s="97"/>
      <c r="BO189" s="97"/>
      <c r="BP189" s="97"/>
      <c r="BQ189" s="97"/>
      <c r="BR189" s="97"/>
      <c r="BS189" s="97"/>
      <c r="BT189" s="97"/>
      <c r="BU189" s="97"/>
      <c r="BV189" s="97"/>
      <c r="BW189" s="97"/>
      <c r="BX189" s="97"/>
      <c r="BY189" s="97"/>
      <c r="BZ189" s="97"/>
      <c r="CA189" s="97"/>
      <c r="CB189" s="97"/>
      <c r="CC189" s="97"/>
      <c r="CD189" s="97"/>
      <c r="CE189" s="97"/>
      <c r="CF189" s="97"/>
      <c r="CG189" s="97"/>
      <c r="CH189" s="97"/>
      <c r="CI189" s="97"/>
      <c r="CJ189" s="97"/>
      <c r="CK189" s="97"/>
      <c r="CL189" s="97"/>
      <c r="CM189" s="97"/>
      <c r="CN189" s="97"/>
      <c r="CO189" s="97"/>
      <c r="CP189" s="97"/>
      <c r="CQ189" s="97"/>
      <c r="CR189" s="97"/>
      <c r="CS189" s="97"/>
      <c r="CT189" s="97"/>
      <c r="CU189" s="97"/>
      <c r="CV189" s="97"/>
      <c r="CW189" s="97"/>
      <c r="CX189" s="97"/>
      <c r="CY189" s="97"/>
      <c r="CZ189" s="97"/>
      <c r="DA189" s="97"/>
      <c r="DB189" s="97"/>
      <c r="DC189" s="97"/>
      <c r="DD189" s="97"/>
      <c r="DE189" s="97"/>
      <c r="DF189" s="97"/>
      <c r="DG189" s="97"/>
      <c r="DH189" s="97"/>
      <c r="DI189" s="97"/>
      <c r="DJ189" s="97"/>
      <c r="DK189" s="97"/>
      <c r="DL189" s="97"/>
      <c r="DM189" s="97"/>
      <c r="DN189" s="97"/>
      <c r="DO189" s="97"/>
      <c r="DP189" s="97"/>
      <c r="DQ189" s="97"/>
      <c r="DR189" s="97"/>
      <c r="DS189" s="97"/>
      <c r="DT189" s="97"/>
      <c r="DU189" s="97"/>
      <c r="DV189" s="97"/>
      <c r="DW189" s="97"/>
      <c r="DX189" s="97"/>
      <c r="DY189" s="97"/>
      <c r="DZ189" s="97"/>
      <c r="EA189" s="97"/>
      <c r="EB189" s="97"/>
      <c r="EC189" s="97"/>
      <c r="ED189" s="97"/>
      <c r="EE189" s="97"/>
      <c r="EF189" s="97"/>
      <c r="EG189" s="97"/>
      <c r="EH189" s="97"/>
      <c r="EI189" s="97"/>
      <c r="EJ189" s="97"/>
      <c r="EK189" s="97"/>
      <c r="EL189" s="97"/>
      <c r="EM189" s="97"/>
      <c r="EN189" s="97"/>
      <c r="EO189" s="97"/>
      <c r="EP189" s="97"/>
      <c r="EQ189" s="97"/>
      <c r="ER189" s="97"/>
      <c r="ES189" s="97"/>
      <c r="ET189" s="97"/>
      <c r="EU189" s="97"/>
      <c r="EV189" s="97"/>
      <c r="EW189" s="97"/>
      <c r="EX189" s="97"/>
      <c r="EY189" s="97"/>
      <c r="EZ189" s="97"/>
      <c r="FA189" s="97"/>
      <c r="FB189" s="97"/>
      <c r="FC189" s="97"/>
      <c r="FD189" s="97"/>
      <c r="FE189" s="97"/>
      <c r="FF189" s="97"/>
      <c r="FG189" s="97"/>
      <c r="FH189" s="97"/>
      <c r="FI189" s="97"/>
      <c r="FJ189" s="97"/>
      <c r="FK189" s="97"/>
      <c r="FL189" s="97"/>
      <c r="FM189" s="97"/>
      <c r="FN189" s="97"/>
      <c r="FO189" s="97"/>
      <c r="FP189" s="97"/>
      <c r="FQ189" s="97"/>
      <c r="FR189" s="97"/>
      <c r="FS189" s="97"/>
      <c r="FT189" s="97"/>
      <c r="FU189" s="97"/>
      <c r="FV189" s="97"/>
      <c r="FW189" s="97"/>
      <c r="FX189" s="97"/>
      <c r="FY189" s="97"/>
      <c r="FZ189" s="97"/>
      <c r="GA189" s="97"/>
      <c r="GB189" s="97"/>
      <c r="GC189" s="97"/>
      <c r="GD189" s="97"/>
      <c r="GE189" s="97"/>
      <c r="GF189" s="97"/>
      <c r="GG189" s="97"/>
      <c r="GH189" s="97"/>
      <c r="GI189" s="97"/>
      <c r="GJ189" s="97"/>
      <c r="GK189" s="97"/>
      <c r="GL189" s="97"/>
      <c r="GM189" s="97"/>
      <c r="GN189" s="97"/>
      <c r="GO189" s="97"/>
      <c r="GP189" s="97"/>
      <c r="GQ189" s="97"/>
      <c r="GR189" s="97"/>
      <c r="GS189" s="97"/>
      <c r="GT189" s="97"/>
      <c r="GU189" s="97"/>
      <c r="GV189" s="97"/>
      <c r="GW189" s="97"/>
      <c r="GX189" s="97"/>
      <c r="GY189" s="97"/>
      <c r="GZ189" s="97"/>
      <c r="HA189" s="97"/>
      <c r="HB189" s="97"/>
      <c r="HC189" s="97"/>
      <c r="HD189" s="97"/>
      <c r="HE189" s="97"/>
      <c r="HF189" s="97"/>
      <c r="HG189" s="97"/>
      <c r="HH189" s="97"/>
      <c r="HI189" s="97"/>
      <c r="HJ189" s="97"/>
      <c r="HK189" s="97"/>
      <c r="HL189" s="97"/>
      <c r="HM189" s="97"/>
      <c r="HN189" s="97"/>
      <c r="HO189" s="97"/>
      <c r="HP189" s="97"/>
      <c r="HQ189" s="97"/>
      <c r="HR189" s="97"/>
      <c r="HS189" s="97"/>
      <c r="HT189" s="97"/>
      <c r="HU189" s="97"/>
      <c r="HV189" s="97"/>
      <c r="HW189" s="97"/>
      <c r="HX189" s="97"/>
      <c r="HY189" s="97"/>
      <c r="HZ189" s="97"/>
      <c r="IA189" s="97"/>
      <c r="IB189" s="97"/>
      <c r="IC189" s="97"/>
      <c r="ID189" s="97"/>
      <c r="IE189" s="97"/>
      <c r="IF189" s="97"/>
      <c r="IG189" s="97"/>
      <c r="IH189" s="97"/>
      <c r="II189" s="97"/>
      <c r="IJ189" s="97"/>
      <c r="IK189" s="97"/>
      <c r="IL189" s="97"/>
      <c r="IM189" s="97"/>
      <c r="IN189" s="97"/>
      <c r="IO189" s="97"/>
      <c r="IP189" s="97"/>
      <c r="IQ189" s="97"/>
      <c r="IR189" s="97"/>
      <c r="IS189" s="97"/>
      <c r="IT189" s="97"/>
      <c r="IU189" s="97"/>
      <c r="IV189" s="97"/>
      <c r="IW189" s="97"/>
    </row>
    <row r="190" spans="1:257" s="154" customFormat="1" ht="18" customHeight="1" x14ac:dyDescent="0.35">
      <c r="A190" s="162">
        <v>175</v>
      </c>
      <c r="B190" s="630"/>
      <c r="C190" s="98"/>
      <c r="D190" s="909" t="s">
        <v>617</v>
      </c>
      <c r="E190" s="105"/>
      <c r="F190" s="105"/>
      <c r="G190" s="631"/>
      <c r="H190" s="191"/>
      <c r="I190" s="524"/>
      <c r="J190" s="524"/>
      <c r="K190" s="524"/>
      <c r="L190" s="524"/>
      <c r="M190" s="925"/>
      <c r="N190" s="524"/>
      <c r="O190" s="1252"/>
      <c r="P190" s="920">
        <f>SUM(I190:O190)</f>
        <v>0</v>
      </c>
      <c r="Q190" s="632"/>
      <c r="R190" s="97"/>
      <c r="S190" s="97"/>
      <c r="T190" s="97"/>
      <c r="U190" s="97"/>
      <c r="V190" s="97"/>
      <c r="W190" s="97"/>
      <c r="X190" s="97"/>
      <c r="Y190" s="97"/>
      <c r="Z190" s="97"/>
      <c r="AA190" s="97"/>
      <c r="AB190" s="97"/>
      <c r="AC190" s="97"/>
      <c r="AD190" s="97"/>
      <c r="AE190" s="97"/>
      <c r="AF190" s="97"/>
      <c r="AG190" s="97"/>
      <c r="AH190" s="97"/>
      <c r="AI190" s="97"/>
      <c r="AJ190" s="97"/>
      <c r="AK190" s="97"/>
      <c r="AL190" s="97"/>
      <c r="AM190" s="97"/>
      <c r="AN190" s="97"/>
      <c r="AO190" s="97"/>
      <c r="AP190" s="97"/>
      <c r="AQ190" s="97"/>
      <c r="AR190" s="97"/>
      <c r="AS190" s="97"/>
      <c r="AT190" s="97"/>
      <c r="AU190" s="97"/>
      <c r="AV190" s="97"/>
      <c r="AW190" s="97"/>
      <c r="AX190" s="97"/>
      <c r="AY190" s="97"/>
      <c r="AZ190" s="97"/>
      <c r="BA190" s="97"/>
      <c r="BB190" s="97"/>
      <c r="BC190" s="97"/>
      <c r="BD190" s="97"/>
      <c r="BE190" s="97"/>
      <c r="BF190" s="97"/>
      <c r="BG190" s="97"/>
      <c r="BH190" s="97"/>
      <c r="BI190" s="97"/>
      <c r="BJ190" s="97"/>
      <c r="BK190" s="97"/>
      <c r="BL190" s="97"/>
      <c r="BM190" s="97"/>
      <c r="BN190" s="97"/>
      <c r="BO190" s="97"/>
      <c r="BP190" s="97"/>
      <c r="BQ190" s="97"/>
      <c r="BR190" s="97"/>
      <c r="BS190" s="97"/>
      <c r="BT190" s="97"/>
      <c r="BU190" s="97"/>
      <c r="BV190" s="97"/>
      <c r="BW190" s="97"/>
      <c r="BX190" s="97"/>
      <c r="BY190" s="97"/>
      <c r="BZ190" s="97"/>
      <c r="CA190" s="97"/>
      <c r="CB190" s="97"/>
      <c r="CC190" s="97"/>
      <c r="CD190" s="97"/>
      <c r="CE190" s="97"/>
      <c r="CF190" s="97"/>
      <c r="CG190" s="97"/>
      <c r="CH190" s="97"/>
      <c r="CI190" s="97"/>
      <c r="CJ190" s="97"/>
      <c r="CK190" s="97"/>
      <c r="CL190" s="97"/>
      <c r="CM190" s="97"/>
      <c r="CN190" s="97"/>
      <c r="CO190" s="97"/>
      <c r="CP190" s="97"/>
      <c r="CQ190" s="97"/>
      <c r="CR190" s="97"/>
      <c r="CS190" s="97"/>
      <c r="CT190" s="97"/>
      <c r="CU190" s="97"/>
      <c r="CV190" s="97"/>
      <c r="CW190" s="97"/>
      <c r="CX190" s="97"/>
      <c r="CY190" s="97"/>
      <c r="CZ190" s="97"/>
      <c r="DA190" s="97"/>
      <c r="DB190" s="97"/>
      <c r="DC190" s="97"/>
      <c r="DD190" s="97"/>
      <c r="DE190" s="97"/>
      <c r="DF190" s="97"/>
      <c r="DG190" s="97"/>
      <c r="DH190" s="97"/>
      <c r="DI190" s="97"/>
      <c r="DJ190" s="97"/>
      <c r="DK190" s="97"/>
      <c r="DL190" s="97"/>
      <c r="DM190" s="97"/>
      <c r="DN190" s="97"/>
      <c r="DO190" s="97"/>
      <c r="DP190" s="97"/>
      <c r="DQ190" s="97"/>
      <c r="DR190" s="97"/>
      <c r="DS190" s="97"/>
      <c r="DT190" s="97"/>
      <c r="DU190" s="97"/>
      <c r="DV190" s="97"/>
      <c r="DW190" s="97"/>
      <c r="DX190" s="97"/>
      <c r="DY190" s="97"/>
      <c r="DZ190" s="97"/>
      <c r="EA190" s="97"/>
      <c r="EB190" s="97"/>
      <c r="EC190" s="97"/>
      <c r="ED190" s="97"/>
      <c r="EE190" s="97"/>
      <c r="EF190" s="97"/>
      <c r="EG190" s="97"/>
      <c r="EH190" s="97"/>
      <c r="EI190" s="97"/>
      <c r="EJ190" s="97"/>
      <c r="EK190" s="97"/>
      <c r="EL190" s="97"/>
      <c r="EM190" s="97"/>
      <c r="EN190" s="97"/>
      <c r="EO190" s="97"/>
      <c r="EP190" s="97"/>
      <c r="EQ190" s="97"/>
      <c r="ER190" s="97"/>
      <c r="ES190" s="97"/>
      <c r="ET190" s="97"/>
      <c r="EU190" s="97"/>
      <c r="EV190" s="97"/>
      <c r="EW190" s="97"/>
      <c r="EX190" s="97"/>
      <c r="EY190" s="97"/>
      <c r="EZ190" s="97"/>
      <c r="FA190" s="97"/>
      <c r="FB190" s="97"/>
      <c r="FC190" s="97"/>
      <c r="FD190" s="97"/>
      <c r="FE190" s="97"/>
      <c r="FF190" s="97"/>
      <c r="FG190" s="97"/>
      <c r="FH190" s="97"/>
      <c r="FI190" s="97"/>
      <c r="FJ190" s="97"/>
      <c r="FK190" s="97"/>
      <c r="FL190" s="97"/>
      <c r="FM190" s="97"/>
      <c r="FN190" s="97"/>
      <c r="FO190" s="97"/>
      <c r="FP190" s="97"/>
      <c r="FQ190" s="97"/>
      <c r="FR190" s="97"/>
      <c r="FS190" s="97"/>
      <c r="FT190" s="97"/>
      <c r="FU190" s="97"/>
      <c r="FV190" s="97"/>
      <c r="FW190" s="97"/>
      <c r="FX190" s="97"/>
      <c r="FY190" s="97"/>
      <c r="FZ190" s="97"/>
      <c r="GA190" s="97"/>
      <c r="GB190" s="97"/>
      <c r="GC190" s="97"/>
      <c r="GD190" s="97"/>
      <c r="GE190" s="97"/>
      <c r="GF190" s="97"/>
      <c r="GG190" s="97"/>
      <c r="GH190" s="97"/>
      <c r="GI190" s="97"/>
      <c r="GJ190" s="97"/>
      <c r="GK190" s="97"/>
      <c r="GL190" s="97"/>
      <c r="GM190" s="97"/>
      <c r="GN190" s="97"/>
      <c r="GO190" s="97"/>
      <c r="GP190" s="97"/>
      <c r="GQ190" s="97"/>
      <c r="GR190" s="97"/>
      <c r="GS190" s="97"/>
      <c r="GT190" s="97"/>
      <c r="GU190" s="97"/>
      <c r="GV190" s="97"/>
      <c r="GW190" s="97"/>
      <c r="GX190" s="97"/>
      <c r="GY190" s="97"/>
      <c r="GZ190" s="97"/>
      <c r="HA190" s="97"/>
      <c r="HB190" s="97"/>
      <c r="HC190" s="97"/>
      <c r="HD190" s="97"/>
      <c r="HE190" s="97"/>
      <c r="HF190" s="97"/>
      <c r="HG190" s="97"/>
      <c r="HH190" s="97"/>
      <c r="HI190" s="97"/>
      <c r="HJ190" s="97"/>
      <c r="HK190" s="97"/>
      <c r="HL190" s="97"/>
      <c r="HM190" s="97"/>
      <c r="HN190" s="97"/>
      <c r="HO190" s="97"/>
      <c r="HP190" s="97"/>
      <c r="HQ190" s="97"/>
      <c r="HR190" s="97"/>
      <c r="HS190" s="97"/>
      <c r="HT190" s="97"/>
      <c r="HU190" s="97"/>
      <c r="HV190" s="97"/>
      <c r="HW190" s="97"/>
      <c r="HX190" s="97"/>
      <c r="HY190" s="97"/>
      <c r="HZ190" s="97"/>
      <c r="IA190" s="97"/>
      <c r="IB190" s="97"/>
      <c r="IC190" s="97"/>
      <c r="ID190" s="97"/>
      <c r="IE190" s="97"/>
      <c r="IF190" s="97"/>
      <c r="IG190" s="97"/>
      <c r="IH190" s="97"/>
      <c r="II190" s="97"/>
      <c r="IJ190" s="97"/>
      <c r="IK190" s="97"/>
      <c r="IL190" s="97"/>
      <c r="IM190" s="97"/>
      <c r="IN190" s="97"/>
      <c r="IO190" s="97"/>
      <c r="IP190" s="97"/>
      <c r="IQ190" s="97"/>
      <c r="IR190" s="97"/>
      <c r="IS190" s="97"/>
      <c r="IT190" s="97"/>
      <c r="IU190" s="97"/>
      <c r="IV190" s="97"/>
      <c r="IW190" s="97"/>
    </row>
    <row r="191" spans="1:257" s="154" customFormat="1" ht="18" customHeight="1" x14ac:dyDescent="0.35">
      <c r="A191" s="162">
        <v>176</v>
      </c>
      <c r="B191" s="630"/>
      <c r="C191" s="98"/>
      <c r="D191" s="912" t="s">
        <v>873</v>
      </c>
      <c r="E191" s="105"/>
      <c r="F191" s="105"/>
      <c r="G191" s="631"/>
      <c r="H191" s="191"/>
      <c r="I191" s="524"/>
      <c r="J191" s="524"/>
      <c r="K191" s="524"/>
      <c r="L191" s="524"/>
      <c r="M191" s="524">
        <f>SUM(M189:M190)</f>
        <v>182639</v>
      </c>
      <c r="N191" s="524"/>
      <c r="O191" s="1252"/>
      <c r="P191" s="919">
        <f>SUM(I191:O191)</f>
        <v>182639</v>
      </c>
      <c r="Q191" s="632"/>
      <c r="R191" s="97"/>
      <c r="S191" s="97"/>
      <c r="T191" s="97"/>
      <c r="U191" s="97"/>
      <c r="V191" s="97"/>
      <c r="W191" s="97"/>
      <c r="X191" s="97"/>
      <c r="Y191" s="97"/>
      <c r="Z191" s="97"/>
      <c r="AA191" s="97"/>
      <c r="AB191" s="97"/>
      <c r="AC191" s="97"/>
      <c r="AD191" s="97"/>
      <c r="AE191" s="97"/>
      <c r="AF191" s="97"/>
      <c r="AG191" s="97"/>
      <c r="AH191" s="97"/>
      <c r="AI191" s="97"/>
      <c r="AJ191" s="97"/>
      <c r="AK191" s="97"/>
      <c r="AL191" s="97"/>
      <c r="AM191" s="97"/>
      <c r="AN191" s="97"/>
      <c r="AO191" s="97"/>
      <c r="AP191" s="97"/>
      <c r="AQ191" s="97"/>
      <c r="AR191" s="97"/>
      <c r="AS191" s="97"/>
      <c r="AT191" s="97"/>
      <c r="AU191" s="97"/>
      <c r="AV191" s="97"/>
      <c r="AW191" s="97"/>
      <c r="AX191" s="97"/>
      <c r="AY191" s="97"/>
      <c r="AZ191" s="97"/>
      <c r="BA191" s="97"/>
      <c r="BB191" s="97"/>
      <c r="BC191" s="97"/>
      <c r="BD191" s="97"/>
      <c r="BE191" s="97"/>
      <c r="BF191" s="97"/>
      <c r="BG191" s="97"/>
      <c r="BH191" s="97"/>
      <c r="BI191" s="97"/>
      <c r="BJ191" s="97"/>
      <c r="BK191" s="97"/>
      <c r="BL191" s="97"/>
      <c r="BM191" s="97"/>
      <c r="BN191" s="97"/>
      <c r="BO191" s="97"/>
      <c r="BP191" s="97"/>
      <c r="BQ191" s="97"/>
      <c r="BR191" s="97"/>
      <c r="BS191" s="97"/>
      <c r="BT191" s="97"/>
      <c r="BU191" s="97"/>
      <c r="BV191" s="97"/>
      <c r="BW191" s="97"/>
      <c r="BX191" s="97"/>
      <c r="BY191" s="97"/>
      <c r="BZ191" s="97"/>
      <c r="CA191" s="97"/>
      <c r="CB191" s="97"/>
      <c r="CC191" s="97"/>
      <c r="CD191" s="97"/>
      <c r="CE191" s="97"/>
      <c r="CF191" s="97"/>
      <c r="CG191" s="97"/>
      <c r="CH191" s="97"/>
      <c r="CI191" s="97"/>
      <c r="CJ191" s="97"/>
      <c r="CK191" s="97"/>
      <c r="CL191" s="97"/>
      <c r="CM191" s="97"/>
      <c r="CN191" s="97"/>
      <c r="CO191" s="97"/>
      <c r="CP191" s="97"/>
      <c r="CQ191" s="97"/>
      <c r="CR191" s="97"/>
      <c r="CS191" s="97"/>
      <c r="CT191" s="97"/>
      <c r="CU191" s="97"/>
      <c r="CV191" s="97"/>
      <c r="CW191" s="97"/>
      <c r="CX191" s="97"/>
      <c r="CY191" s="97"/>
      <c r="CZ191" s="97"/>
      <c r="DA191" s="97"/>
      <c r="DB191" s="97"/>
      <c r="DC191" s="97"/>
      <c r="DD191" s="97"/>
      <c r="DE191" s="97"/>
      <c r="DF191" s="97"/>
      <c r="DG191" s="97"/>
      <c r="DH191" s="97"/>
      <c r="DI191" s="97"/>
      <c r="DJ191" s="97"/>
      <c r="DK191" s="97"/>
      <c r="DL191" s="97"/>
      <c r="DM191" s="97"/>
      <c r="DN191" s="97"/>
      <c r="DO191" s="97"/>
      <c r="DP191" s="97"/>
      <c r="DQ191" s="97"/>
      <c r="DR191" s="97"/>
      <c r="DS191" s="97"/>
      <c r="DT191" s="97"/>
      <c r="DU191" s="97"/>
      <c r="DV191" s="97"/>
      <c r="DW191" s="97"/>
      <c r="DX191" s="97"/>
      <c r="DY191" s="97"/>
      <c r="DZ191" s="97"/>
      <c r="EA191" s="97"/>
      <c r="EB191" s="97"/>
      <c r="EC191" s="97"/>
      <c r="ED191" s="97"/>
      <c r="EE191" s="97"/>
      <c r="EF191" s="97"/>
      <c r="EG191" s="97"/>
      <c r="EH191" s="97"/>
      <c r="EI191" s="97"/>
      <c r="EJ191" s="97"/>
      <c r="EK191" s="97"/>
      <c r="EL191" s="97"/>
      <c r="EM191" s="97"/>
      <c r="EN191" s="97"/>
      <c r="EO191" s="97"/>
      <c r="EP191" s="97"/>
      <c r="EQ191" s="97"/>
      <c r="ER191" s="97"/>
      <c r="ES191" s="97"/>
      <c r="ET191" s="97"/>
      <c r="EU191" s="97"/>
      <c r="EV191" s="97"/>
      <c r="EW191" s="97"/>
      <c r="EX191" s="97"/>
      <c r="EY191" s="97"/>
      <c r="EZ191" s="97"/>
      <c r="FA191" s="97"/>
      <c r="FB191" s="97"/>
      <c r="FC191" s="97"/>
      <c r="FD191" s="97"/>
      <c r="FE191" s="97"/>
      <c r="FF191" s="97"/>
      <c r="FG191" s="97"/>
      <c r="FH191" s="97"/>
      <c r="FI191" s="97"/>
      <c r="FJ191" s="97"/>
      <c r="FK191" s="97"/>
      <c r="FL191" s="97"/>
      <c r="FM191" s="97"/>
      <c r="FN191" s="97"/>
      <c r="FO191" s="97"/>
      <c r="FP191" s="97"/>
      <c r="FQ191" s="97"/>
      <c r="FR191" s="97"/>
      <c r="FS191" s="97"/>
      <c r="FT191" s="97"/>
      <c r="FU191" s="97"/>
      <c r="FV191" s="97"/>
      <c r="FW191" s="97"/>
      <c r="FX191" s="97"/>
      <c r="FY191" s="97"/>
      <c r="FZ191" s="97"/>
      <c r="GA191" s="97"/>
      <c r="GB191" s="97"/>
      <c r="GC191" s="97"/>
      <c r="GD191" s="97"/>
      <c r="GE191" s="97"/>
      <c r="GF191" s="97"/>
      <c r="GG191" s="97"/>
      <c r="GH191" s="97"/>
      <c r="GI191" s="97"/>
      <c r="GJ191" s="97"/>
      <c r="GK191" s="97"/>
      <c r="GL191" s="97"/>
      <c r="GM191" s="97"/>
      <c r="GN191" s="97"/>
      <c r="GO191" s="97"/>
      <c r="GP191" s="97"/>
      <c r="GQ191" s="97"/>
      <c r="GR191" s="97"/>
      <c r="GS191" s="97"/>
      <c r="GT191" s="97"/>
      <c r="GU191" s="97"/>
      <c r="GV191" s="97"/>
      <c r="GW191" s="97"/>
      <c r="GX191" s="97"/>
      <c r="GY191" s="97"/>
      <c r="GZ191" s="97"/>
      <c r="HA191" s="97"/>
      <c r="HB191" s="97"/>
      <c r="HC191" s="97"/>
      <c r="HD191" s="97"/>
      <c r="HE191" s="97"/>
      <c r="HF191" s="97"/>
      <c r="HG191" s="97"/>
      <c r="HH191" s="97"/>
      <c r="HI191" s="97"/>
      <c r="HJ191" s="97"/>
      <c r="HK191" s="97"/>
      <c r="HL191" s="97"/>
      <c r="HM191" s="97"/>
      <c r="HN191" s="97"/>
      <c r="HO191" s="97"/>
      <c r="HP191" s="97"/>
      <c r="HQ191" s="97"/>
      <c r="HR191" s="97"/>
      <c r="HS191" s="97"/>
      <c r="HT191" s="97"/>
      <c r="HU191" s="97"/>
      <c r="HV191" s="97"/>
      <c r="HW191" s="97"/>
      <c r="HX191" s="97"/>
      <c r="HY191" s="97"/>
      <c r="HZ191" s="97"/>
      <c r="IA191" s="97"/>
      <c r="IB191" s="97"/>
      <c r="IC191" s="97"/>
      <c r="ID191" s="97"/>
      <c r="IE191" s="97"/>
      <c r="IF191" s="97"/>
      <c r="IG191" s="97"/>
      <c r="IH191" s="97"/>
      <c r="II191" s="97"/>
      <c r="IJ191" s="97"/>
      <c r="IK191" s="97"/>
      <c r="IL191" s="97"/>
      <c r="IM191" s="97"/>
      <c r="IN191" s="97"/>
      <c r="IO191" s="97"/>
      <c r="IP191" s="97"/>
      <c r="IQ191" s="97"/>
      <c r="IR191" s="97"/>
      <c r="IS191" s="97"/>
      <c r="IT191" s="97"/>
      <c r="IU191" s="97"/>
      <c r="IV191" s="97"/>
      <c r="IW191" s="97"/>
    </row>
    <row r="192" spans="1:257" s="154" customFormat="1" ht="35.25" customHeight="1" x14ac:dyDescent="0.35">
      <c r="A192" s="162">
        <v>177</v>
      </c>
      <c r="B192" s="630"/>
      <c r="C192" s="98">
        <v>56</v>
      </c>
      <c r="D192" s="627" t="s">
        <v>823</v>
      </c>
      <c r="E192" s="105">
        <f>F192+G192+P195</f>
        <v>1150000</v>
      </c>
      <c r="F192" s="105"/>
      <c r="G192" s="631"/>
      <c r="H192" s="191" t="s">
        <v>23</v>
      </c>
      <c r="I192" s="524"/>
      <c r="J192" s="524"/>
      <c r="K192" s="524"/>
      <c r="L192" s="524"/>
      <c r="M192" s="524"/>
      <c r="N192" s="524"/>
      <c r="O192" s="1252"/>
      <c r="P192" s="919"/>
      <c r="Q192" s="632"/>
      <c r="R192" s="97"/>
      <c r="S192" s="97"/>
      <c r="T192" s="97"/>
      <c r="U192" s="97"/>
      <c r="V192" s="97"/>
      <c r="W192" s="97"/>
      <c r="X192" s="97"/>
      <c r="Y192" s="97"/>
      <c r="Z192" s="97"/>
      <c r="AA192" s="97"/>
      <c r="AB192" s="97"/>
      <c r="AC192" s="97"/>
      <c r="AD192" s="97"/>
      <c r="AE192" s="97"/>
      <c r="AF192" s="97"/>
      <c r="AG192" s="97"/>
      <c r="AH192" s="97"/>
      <c r="AI192" s="97"/>
      <c r="AJ192" s="97"/>
      <c r="AK192" s="97"/>
      <c r="AL192" s="97"/>
      <c r="AM192" s="97"/>
      <c r="AN192" s="97"/>
      <c r="AO192" s="97"/>
      <c r="AP192" s="97"/>
      <c r="AQ192" s="97"/>
      <c r="AR192" s="97"/>
      <c r="AS192" s="97"/>
      <c r="AT192" s="97"/>
      <c r="AU192" s="97"/>
      <c r="AV192" s="97"/>
      <c r="AW192" s="97"/>
      <c r="AX192" s="97"/>
      <c r="AY192" s="97"/>
      <c r="AZ192" s="97"/>
      <c r="BA192" s="97"/>
      <c r="BB192" s="97"/>
      <c r="BC192" s="97"/>
      <c r="BD192" s="97"/>
      <c r="BE192" s="97"/>
      <c r="BF192" s="97"/>
      <c r="BG192" s="97"/>
      <c r="BH192" s="97"/>
      <c r="BI192" s="97"/>
      <c r="BJ192" s="97"/>
      <c r="BK192" s="97"/>
      <c r="BL192" s="97"/>
      <c r="BM192" s="97"/>
      <c r="BN192" s="97"/>
      <c r="BO192" s="97"/>
      <c r="BP192" s="97"/>
      <c r="BQ192" s="97"/>
      <c r="BR192" s="97"/>
      <c r="BS192" s="97"/>
      <c r="BT192" s="97"/>
      <c r="BU192" s="97"/>
      <c r="BV192" s="97"/>
      <c r="BW192" s="97"/>
      <c r="BX192" s="97"/>
      <c r="BY192" s="97"/>
      <c r="BZ192" s="97"/>
      <c r="CA192" s="97"/>
      <c r="CB192" s="97"/>
      <c r="CC192" s="97"/>
      <c r="CD192" s="97"/>
      <c r="CE192" s="97"/>
      <c r="CF192" s="97"/>
      <c r="CG192" s="97"/>
      <c r="CH192" s="97"/>
      <c r="CI192" s="97"/>
      <c r="CJ192" s="97"/>
      <c r="CK192" s="97"/>
      <c r="CL192" s="97"/>
      <c r="CM192" s="97"/>
      <c r="CN192" s="97"/>
      <c r="CO192" s="97"/>
      <c r="CP192" s="97"/>
      <c r="CQ192" s="97"/>
      <c r="CR192" s="97"/>
      <c r="CS192" s="97"/>
      <c r="CT192" s="97"/>
      <c r="CU192" s="97"/>
      <c r="CV192" s="97"/>
      <c r="CW192" s="97"/>
      <c r="CX192" s="97"/>
      <c r="CY192" s="97"/>
      <c r="CZ192" s="97"/>
      <c r="DA192" s="97"/>
      <c r="DB192" s="97"/>
      <c r="DC192" s="97"/>
      <c r="DD192" s="97"/>
      <c r="DE192" s="97"/>
      <c r="DF192" s="97"/>
      <c r="DG192" s="97"/>
      <c r="DH192" s="97"/>
      <c r="DI192" s="97"/>
      <c r="DJ192" s="97"/>
      <c r="DK192" s="97"/>
      <c r="DL192" s="97"/>
      <c r="DM192" s="97"/>
      <c r="DN192" s="97"/>
      <c r="DO192" s="97"/>
      <c r="DP192" s="97"/>
      <c r="DQ192" s="97"/>
      <c r="DR192" s="97"/>
      <c r="DS192" s="97"/>
      <c r="DT192" s="97"/>
      <c r="DU192" s="97"/>
      <c r="DV192" s="97"/>
      <c r="DW192" s="97"/>
      <c r="DX192" s="97"/>
      <c r="DY192" s="97"/>
      <c r="DZ192" s="97"/>
      <c r="EA192" s="97"/>
      <c r="EB192" s="97"/>
      <c r="EC192" s="97"/>
      <c r="ED192" s="97"/>
      <c r="EE192" s="97"/>
      <c r="EF192" s="97"/>
      <c r="EG192" s="97"/>
      <c r="EH192" s="97"/>
      <c r="EI192" s="97"/>
      <c r="EJ192" s="97"/>
      <c r="EK192" s="97"/>
      <c r="EL192" s="97"/>
      <c r="EM192" s="97"/>
      <c r="EN192" s="97"/>
      <c r="EO192" s="97"/>
      <c r="EP192" s="97"/>
      <c r="EQ192" s="97"/>
      <c r="ER192" s="97"/>
      <c r="ES192" s="97"/>
      <c r="ET192" s="97"/>
      <c r="EU192" s="97"/>
      <c r="EV192" s="97"/>
      <c r="EW192" s="97"/>
      <c r="EX192" s="97"/>
      <c r="EY192" s="97"/>
      <c r="EZ192" s="97"/>
      <c r="FA192" s="97"/>
      <c r="FB192" s="97"/>
      <c r="FC192" s="97"/>
      <c r="FD192" s="97"/>
      <c r="FE192" s="97"/>
      <c r="FF192" s="97"/>
      <c r="FG192" s="97"/>
      <c r="FH192" s="97"/>
      <c r="FI192" s="97"/>
      <c r="FJ192" s="97"/>
      <c r="FK192" s="97"/>
      <c r="FL192" s="97"/>
      <c r="FM192" s="97"/>
      <c r="FN192" s="97"/>
      <c r="FO192" s="97"/>
      <c r="FP192" s="97"/>
      <c r="FQ192" s="97"/>
      <c r="FR192" s="97"/>
      <c r="FS192" s="97"/>
      <c r="FT192" s="97"/>
      <c r="FU192" s="97"/>
      <c r="FV192" s="97"/>
      <c r="FW192" s="97"/>
      <c r="FX192" s="97"/>
      <c r="FY192" s="97"/>
      <c r="FZ192" s="97"/>
      <c r="GA192" s="97"/>
      <c r="GB192" s="97"/>
      <c r="GC192" s="97"/>
      <c r="GD192" s="97"/>
      <c r="GE192" s="97"/>
      <c r="GF192" s="97"/>
      <c r="GG192" s="97"/>
      <c r="GH192" s="97"/>
      <c r="GI192" s="97"/>
      <c r="GJ192" s="97"/>
      <c r="GK192" s="97"/>
      <c r="GL192" s="97"/>
      <c r="GM192" s="97"/>
      <c r="GN192" s="97"/>
      <c r="GO192" s="97"/>
      <c r="GP192" s="97"/>
      <c r="GQ192" s="97"/>
      <c r="GR192" s="97"/>
      <c r="GS192" s="97"/>
      <c r="GT192" s="97"/>
      <c r="GU192" s="97"/>
      <c r="GV192" s="97"/>
      <c r="GW192" s="97"/>
      <c r="GX192" s="97"/>
      <c r="GY192" s="97"/>
      <c r="GZ192" s="97"/>
      <c r="HA192" s="97"/>
      <c r="HB192" s="97"/>
      <c r="HC192" s="97"/>
      <c r="HD192" s="97"/>
      <c r="HE192" s="97"/>
      <c r="HF192" s="97"/>
      <c r="HG192" s="97"/>
      <c r="HH192" s="97"/>
      <c r="HI192" s="97"/>
      <c r="HJ192" s="97"/>
      <c r="HK192" s="97"/>
      <c r="HL192" s="97"/>
      <c r="HM192" s="97"/>
      <c r="HN192" s="97"/>
      <c r="HO192" s="97"/>
      <c r="HP192" s="97"/>
      <c r="HQ192" s="97"/>
      <c r="HR192" s="97"/>
      <c r="HS192" s="97"/>
      <c r="HT192" s="97"/>
      <c r="HU192" s="97"/>
      <c r="HV192" s="97"/>
      <c r="HW192" s="97"/>
      <c r="HX192" s="97"/>
      <c r="HY192" s="97"/>
      <c r="HZ192" s="97"/>
      <c r="IA192" s="97"/>
      <c r="IB192" s="97"/>
      <c r="IC192" s="97"/>
      <c r="ID192" s="97"/>
      <c r="IE192" s="97"/>
      <c r="IF192" s="97"/>
      <c r="IG192" s="97"/>
      <c r="IH192" s="97"/>
      <c r="II192" s="97"/>
      <c r="IJ192" s="97"/>
      <c r="IK192" s="97"/>
      <c r="IL192" s="97"/>
      <c r="IM192" s="97"/>
      <c r="IN192" s="97"/>
      <c r="IO192" s="97"/>
      <c r="IP192" s="97"/>
      <c r="IQ192" s="97"/>
      <c r="IR192" s="97"/>
      <c r="IS192" s="97"/>
      <c r="IT192" s="97"/>
      <c r="IU192" s="97"/>
      <c r="IV192" s="97"/>
      <c r="IW192" s="97"/>
    </row>
    <row r="193" spans="1:257" s="154" customFormat="1" ht="18" customHeight="1" x14ac:dyDescent="0.35">
      <c r="A193" s="162">
        <v>178</v>
      </c>
      <c r="B193" s="630"/>
      <c r="C193" s="98"/>
      <c r="D193" s="910" t="s">
        <v>839</v>
      </c>
      <c r="E193" s="105"/>
      <c r="F193" s="105"/>
      <c r="G193" s="631"/>
      <c r="H193" s="191"/>
      <c r="I193" s="524"/>
      <c r="J193" s="524"/>
      <c r="K193" s="524"/>
      <c r="L193" s="524"/>
      <c r="M193" s="524">
        <v>1150000</v>
      </c>
      <c r="N193" s="524"/>
      <c r="O193" s="1252"/>
      <c r="P193" s="919">
        <f>SUM(I193:O193)</f>
        <v>1150000</v>
      </c>
      <c r="Q193" s="632"/>
      <c r="R193" s="97"/>
      <c r="S193" s="97"/>
      <c r="T193" s="97"/>
      <c r="U193" s="97"/>
      <c r="V193" s="97"/>
      <c r="W193" s="97"/>
      <c r="X193" s="97"/>
      <c r="Y193" s="97"/>
      <c r="Z193" s="97"/>
      <c r="AA193" s="97"/>
      <c r="AB193" s="97"/>
      <c r="AC193" s="97"/>
      <c r="AD193" s="97"/>
      <c r="AE193" s="97"/>
      <c r="AF193" s="97"/>
      <c r="AG193" s="97"/>
      <c r="AH193" s="97"/>
      <c r="AI193" s="97"/>
      <c r="AJ193" s="97"/>
      <c r="AK193" s="97"/>
      <c r="AL193" s="97"/>
      <c r="AM193" s="97"/>
      <c r="AN193" s="97"/>
      <c r="AO193" s="97"/>
      <c r="AP193" s="97"/>
      <c r="AQ193" s="97"/>
      <c r="AR193" s="97"/>
      <c r="AS193" s="97"/>
      <c r="AT193" s="97"/>
      <c r="AU193" s="97"/>
      <c r="AV193" s="97"/>
      <c r="AW193" s="97"/>
      <c r="AX193" s="97"/>
      <c r="AY193" s="97"/>
      <c r="AZ193" s="97"/>
      <c r="BA193" s="97"/>
      <c r="BB193" s="97"/>
      <c r="BC193" s="97"/>
      <c r="BD193" s="97"/>
      <c r="BE193" s="97"/>
      <c r="BF193" s="97"/>
      <c r="BG193" s="97"/>
      <c r="BH193" s="97"/>
      <c r="BI193" s="97"/>
      <c r="BJ193" s="97"/>
      <c r="BK193" s="97"/>
      <c r="BL193" s="97"/>
      <c r="BM193" s="97"/>
      <c r="BN193" s="97"/>
      <c r="BO193" s="97"/>
      <c r="BP193" s="97"/>
      <c r="BQ193" s="97"/>
      <c r="BR193" s="97"/>
      <c r="BS193" s="97"/>
      <c r="BT193" s="97"/>
      <c r="BU193" s="97"/>
      <c r="BV193" s="97"/>
      <c r="BW193" s="97"/>
      <c r="BX193" s="97"/>
      <c r="BY193" s="97"/>
      <c r="BZ193" s="97"/>
      <c r="CA193" s="97"/>
      <c r="CB193" s="97"/>
      <c r="CC193" s="97"/>
      <c r="CD193" s="97"/>
      <c r="CE193" s="97"/>
      <c r="CF193" s="97"/>
      <c r="CG193" s="97"/>
      <c r="CH193" s="97"/>
      <c r="CI193" s="97"/>
      <c r="CJ193" s="97"/>
      <c r="CK193" s="97"/>
      <c r="CL193" s="97"/>
      <c r="CM193" s="97"/>
      <c r="CN193" s="97"/>
      <c r="CO193" s="97"/>
      <c r="CP193" s="97"/>
      <c r="CQ193" s="97"/>
      <c r="CR193" s="97"/>
      <c r="CS193" s="97"/>
      <c r="CT193" s="97"/>
      <c r="CU193" s="97"/>
      <c r="CV193" s="97"/>
      <c r="CW193" s="97"/>
      <c r="CX193" s="97"/>
      <c r="CY193" s="97"/>
      <c r="CZ193" s="97"/>
      <c r="DA193" s="97"/>
      <c r="DB193" s="97"/>
      <c r="DC193" s="97"/>
      <c r="DD193" s="97"/>
      <c r="DE193" s="97"/>
      <c r="DF193" s="97"/>
      <c r="DG193" s="97"/>
      <c r="DH193" s="97"/>
      <c r="DI193" s="97"/>
      <c r="DJ193" s="97"/>
      <c r="DK193" s="97"/>
      <c r="DL193" s="97"/>
      <c r="DM193" s="97"/>
      <c r="DN193" s="97"/>
      <c r="DO193" s="97"/>
      <c r="DP193" s="97"/>
      <c r="DQ193" s="97"/>
      <c r="DR193" s="97"/>
      <c r="DS193" s="97"/>
      <c r="DT193" s="97"/>
      <c r="DU193" s="97"/>
      <c r="DV193" s="97"/>
      <c r="DW193" s="97"/>
      <c r="DX193" s="97"/>
      <c r="DY193" s="97"/>
      <c r="DZ193" s="97"/>
      <c r="EA193" s="97"/>
      <c r="EB193" s="97"/>
      <c r="EC193" s="97"/>
      <c r="ED193" s="97"/>
      <c r="EE193" s="97"/>
      <c r="EF193" s="97"/>
      <c r="EG193" s="97"/>
      <c r="EH193" s="97"/>
      <c r="EI193" s="97"/>
      <c r="EJ193" s="97"/>
      <c r="EK193" s="97"/>
      <c r="EL193" s="97"/>
      <c r="EM193" s="97"/>
      <c r="EN193" s="97"/>
      <c r="EO193" s="97"/>
      <c r="EP193" s="97"/>
      <c r="EQ193" s="97"/>
      <c r="ER193" s="97"/>
      <c r="ES193" s="97"/>
      <c r="ET193" s="97"/>
      <c r="EU193" s="97"/>
      <c r="EV193" s="97"/>
      <c r="EW193" s="97"/>
      <c r="EX193" s="97"/>
      <c r="EY193" s="97"/>
      <c r="EZ193" s="97"/>
      <c r="FA193" s="97"/>
      <c r="FB193" s="97"/>
      <c r="FC193" s="97"/>
      <c r="FD193" s="97"/>
      <c r="FE193" s="97"/>
      <c r="FF193" s="97"/>
      <c r="FG193" s="97"/>
      <c r="FH193" s="97"/>
      <c r="FI193" s="97"/>
      <c r="FJ193" s="97"/>
      <c r="FK193" s="97"/>
      <c r="FL193" s="97"/>
      <c r="FM193" s="97"/>
      <c r="FN193" s="97"/>
      <c r="FO193" s="97"/>
      <c r="FP193" s="97"/>
      <c r="FQ193" s="97"/>
      <c r="FR193" s="97"/>
      <c r="FS193" s="97"/>
      <c r="FT193" s="97"/>
      <c r="FU193" s="97"/>
      <c r="FV193" s="97"/>
      <c r="FW193" s="97"/>
      <c r="FX193" s="97"/>
      <c r="FY193" s="97"/>
      <c r="FZ193" s="97"/>
      <c r="GA193" s="97"/>
      <c r="GB193" s="97"/>
      <c r="GC193" s="97"/>
      <c r="GD193" s="97"/>
      <c r="GE193" s="97"/>
      <c r="GF193" s="97"/>
      <c r="GG193" s="97"/>
      <c r="GH193" s="97"/>
      <c r="GI193" s="97"/>
      <c r="GJ193" s="97"/>
      <c r="GK193" s="97"/>
      <c r="GL193" s="97"/>
      <c r="GM193" s="97"/>
      <c r="GN193" s="97"/>
      <c r="GO193" s="97"/>
      <c r="GP193" s="97"/>
      <c r="GQ193" s="97"/>
      <c r="GR193" s="97"/>
      <c r="GS193" s="97"/>
      <c r="GT193" s="97"/>
      <c r="GU193" s="97"/>
      <c r="GV193" s="97"/>
      <c r="GW193" s="97"/>
      <c r="GX193" s="97"/>
      <c r="GY193" s="97"/>
      <c r="GZ193" s="97"/>
      <c r="HA193" s="97"/>
      <c r="HB193" s="97"/>
      <c r="HC193" s="97"/>
      <c r="HD193" s="97"/>
      <c r="HE193" s="97"/>
      <c r="HF193" s="97"/>
      <c r="HG193" s="97"/>
      <c r="HH193" s="97"/>
      <c r="HI193" s="97"/>
      <c r="HJ193" s="97"/>
      <c r="HK193" s="97"/>
      <c r="HL193" s="97"/>
      <c r="HM193" s="97"/>
      <c r="HN193" s="97"/>
      <c r="HO193" s="97"/>
      <c r="HP193" s="97"/>
      <c r="HQ193" s="97"/>
      <c r="HR193" s="97"/>
      <c r="HS193" s="97"/>
      <c r="HT193" s="97"/>
      <c r="HU193" s="97"/>
      <c r="HV193" s="97"/>
      <c r="HW193" s="97"/>
      <c r="HX193" s="97"/>
      <c r="HY193" s="97"/>
      <c r="HZ193" s="97"/>
      <c r="IA193" s="97"/>
      <c r="IB193" s="97"/>
      <c r="IC193" s="97"/>
      <c r="ID193" s="97"/>
      <c r="IE193" s="97"/>
      <c r="IF193" s="97"/>
      <c r="IG193" s="97"/>
      <c r="IH193" s="97"/>
      <c r="II193" s="97"/>
      <c r="IJ193" s="97"/>
      <c r="IK193" s="97"/>
      <c r="IL193" s="97"/>
      <c r="IM193" s="97"/>
      <c r="IN193" s="97"/>
      <c r="IO193" s="97"/>
      <c r="IP193" s="97"/>
      <c r="IQ193" s="97"/>
      <c r="IR193" s="97"/>
      <c r="IS193" s="97"/>
      <c r="IT193" s="97"/>
      <c r="IU193" s="97"/>
      <c r="IV193" s="97"/>
      <c r="IW193" s="97"/>
    </row>
    <row r="194" spans="1:257" s="154" customFormat="1" ht="18" customHeight="1" x14ac:dyDescent="0.35">
      <c r="A194" s="162">
        <v>179</v>
      </c>
      <c r="B194" s="630"/>
      <c r="C194" s="98"/>
      <c r="D194" s="909" t="s">
        <v>617</v>
      </c>
      <c r="E194" s="105"/>
      <c r="F194" s="105"/>
      <c r="G194" s="631"/>
      <c r="H194" s="191"/>
      <c r="I194" s="524"/>
      <c r="J194" s="524"/>
      <c r="K194" s="524"/>
      <c r="L194" s="524"/>
      <c r="M194" s="925"/>
      <c r="N194" s="524"/>
      <c r="O194" s="1252"/>
      <c r="P194" s="920">
        <f>SUM(I194:O194)</f>
        <v>0</v>
      </c>
      <c r="Q194" s="632"/>
      <c r="R194" s="97"/>
      <c r="S194" s="97"/>
      <c r="T194" s="97"/>
      <c r="U194" s="97"/>
      <c r="V194" s="97"/>
      <c r="W194" s="97"/>
      <c r="X194" s="97"/>
      <c r="Y194" s="97"/>
      <c r="Z194" s="97"/>
      <c r="AA194" s="97"/>
      <c r="AB194" s="97"/>
      <c r="AC194" s="97"/>
      <c r="AD194" s="97"/>
      <c r="AE194" s="97"/>
      <c r="AF194" s="97"/>
      <c r="AG194" s="97"/>
      <c r="AH194" s="97"/>
      <c r="AI194" s="97"/>
      <c r="AJ194" s="97"/>
      <c r="AK194" s="97"/>
      <c r="AL194" s="97"/>
      <c r="AM194" s="97"/>
      <c r="AN194" s="97"/>
      <c r="AO194" s="97"/>
      <c r="AP194" s="97"/>
      <c r="AQ194" s="97"/>
      <c r="AR194" s="97"/>
      <c r="AS194" s="97"/>
      <c r="AT194" s="97"/>
      <c r="AU194" s="97"/>
      <c r="AV194" s="97"/>
      <c r="AW194" s="97"/>
      <c r="AX194" s="97"/>
      <c r="AY194" s="97"/>
      <c r="AZ194" s="97"/>
      <c r="BA194" s="97"/>
      <c r="BB194" s="97"/>
      <c r="BC194" s="97"/>
      <c r="BD194" s="97"/>
      <c r="BE194" s="97"/>
      <c r="BF194" s="97"/>
      <c r="BG194" s="97"/>
      <c r="BH194" s="97"/>
      <c r="BI194" s="97"/>
      <c r="BJ194" s="97"/>
      <c r="BK194" s="97"/>
      <c r="BL194" s="97"/>
      <c r="BM194" s="97"/>
      <c r="BN194" s="97"/>
      <c r="BO194" s="97"/>
      <c r="BP194" s="97"/>
      <c r="BQ194" s="97"/>
      <c r="BR194" s="97"/>
      <c r="BS194" s="97"/>
      <c r="BT194" s="97"/>
      <c r="BU194" s="97"/>
      <c r="BV194" s="97"/>
      <c r="BW194" s="97"/>
      <c r="BX194" s="97"/>
      <c r="BY194" s="97"/>
      <c r="BZ194" s="97"/>
      <c r="CA194" s="97"/>
      <c r="CB194" s="97"/>
      <c r="CC194" s="97"/>
      <c r="CD194" s="97"/>
      <c r="CE194" s="97"/>
      <c r="CF194" s="97"/>
      <c r="CG194" s="97"/>
      <c r="CH194" s="97"/>
      <c r="CI194" s="97"/>
      <c r="CJ194" s="97"/>
      <c r="CK194" s="97"/>
      <c r="CL194" s="97"/>
      <c r="CM194" s="97"/>
      <c r="CN194" s="97"/>
      <c r="CO194" s="97"/>
      <c r="CP194" s="97"/>
      <c r="CQ194" s="97"/>
      <c r="CR194" s="97"/>
      <c r="CS194" s="97"/>
      <c r="CT194" s="97"/>
      <c r="CU194" s="97"/>
      <c r="CV194" s="97"/>
      <c r="CW194" s="97"/>
      <c r="CX194" s="97"/>
      <c r="CY194" s="97"/>
      <c r="CZ194" s="97"/>
      <c r="DA194" s="97"/>
      <c r="DB194" s="97"/>
      <c r="DC194" s="97"/>
      <c r="DD194" s="97"/>
      <c r="DE194" s="97"/>
      <c r="DF194" s="97"/>
      <c r="DG194" s="97"/>
      <c r="DH194" s="97"/>
      <c r="DI194" s="97"/>
      <c r="DJ194" s="97"/>
      <c r="DK194" s="97"/>
      <c r="DL194" s="97"/>
      <c r="DM194" s="97"/>
      <c r="DN194" s="97"/>
      <c r="DO194" s="97"/>
      <c r="DP194" s="97"/>
      <c r="DQ194" s="97"/>
      <c r="DR194" s="97"/>
      <c r="DS194" s="97"/>
      <c r="DT194" s="97"/>
      <c r="DU194" s="97"/>
      <c r="DV194" s="97"/>
      <c r="DW194" s="97"/>
      <c r="DX194" s="97"/>
      <c r="DY194" s="97"/>
      <c r="DZ194" s="97"/>
      <c r="EA194" s="97"/>
      <c r="EB194" s="97"/>
      <c r="EC194" s="97"/>
      <c r="ED194" s="97"/>
      <c r="EE194" s="97"/>
      <c r="EF194" s="97"/>
      <c r="EG194" s="97"/>
      <c r="EH194" s="97"/>
      <c r="EI194" s="97"/>
      <c r="EJ194" s="97"/>
      <c r="EK194" s="97"/>
      <c r="EL194" s="97"/>
      <c r="EM194" s="97"/>
      <c r="EN194" s="97"/>
      <c r="EO194" s="97"/>
      <c r="EP194" s="97"/>
      <c r="EQ194" s="97"/>
      <c r="ER194" s="97"/>
      <c r="ES194" s="97"/>
      <c r="ET194" s="97"/>
      <c r="EU194" s="97"/>
      <c r="EV194" s="97"/>
      <c r="EW194" s="97"/>
      <c r="EX194" s="97"/>
      <c r="EY194" s="97"/>
      <c r="EZ194" s="97"/>
      <c r="FA194" s="97"/>
      <c r="FB194" s="97"/>
      <c r="FC194" s="97"/>
      <c r="FD194" s="97"/>
      <c r="FE194" s="97"/>
      <c r="FF194" s="97"/>
      <c r="FG194" s="97"/>
      <c r="FH194" s="97"/>
      <c r="FI194" s="97"/>
      <c r="FJ194" s="97"/>
      <c r="FK194" s="97"/>
      <c r="FL194" s="97"/>
      <c r="FM194" s="97"/>
      <c r="FN194" s="97"/>
      <c r="FO194" s="97"/>
      <c r="FP194" s="97"/>
      <c r="FQ194" s="97"/>
      <c r="FR194" s="97"/>
      <c r="FS194" s="97"/>
      <c r="FT194" s="97"/>
      <c r="FU194" s="97"/>
      <c r="FV194" s="97"/>
      <c r="FW194" s="97"/>
      <c r="FX194" s="97"/>
      <c r="FY194" s="97"/>
      <c r="FZ194" s="97"/>
      <c r="GA194" s="97"/>
      <c r="GB194" s="97"/>
      <c r="GC194" s="97"/>
      <c r="GD194" s="97"/>
      <c r="GE194" s="97"/>
      <c r="GF194" s="97"/>
      <c r="GG194" s="97"/>
      <c r="GH194" s="97"/>
      <c r="GI194" s="97"/>
      <c r="GJ194" s="97"/>
      <c r="GK194" s="97"/>
      <c r="GL194" s="97"/>
      <c r="GM194" s="97"/>
      <c r="GN194" s="97"/>
      <c r="GO194" s="97"/>
      <c r="GP194" s="97"/>
      <c r="GQ194" s="97"/>
      <c r="GR194" s="97"/>
      <c r="GS194" s="97"/>
      <c r="GT194" s="97"/>
      <c r="GU194" s="97"/>
      <c r="GV194" s="97"/>
      <c r="GW194" s="97"/>
      <c r="GX194" s="97"/>
      <c r="GY194" s="97"/>
      <c r="GZ194" s="97"/>
      <c r="HA194" s="97"/>
      <c r="HB194" s="97"/>
      <c r="HC194" s="97"/>
      <c r="HD194" s="97"/>
      <c r="HE194" s="97"/>
      <c r="HF194" s="97"/>
      <c r="HG194" s="97"/>
      <c r="HH194" s="97"/>
      <c r="HI194" s="97"/>
      <c r="HJ194" s="97"/>
      <c r="HK194" s="97"/>
      <c r="HL194" s="97"/>
      <c r="HM194" s="97"/>
      <c r="HN194" s="97"/>
      <c r="HO194" s="97"/>
      <c r="HP194" s="97"/>
      <c r="HQ194" s="97"/>
      <c r="HR194" s="97"/>
      <c r="HS194" s="97"/>
      <c r="HT194" s="97"/>
      <c r="HU194" s="97"/>
      <c r="HV194" s="97"/>
      <c r="HW194" s="97"/>
      <c r="HX194" s="97"/>
      <c r="HY194" s="97"/>
      <c r="HZ194" s="97"/>
      <c r="IA194" s="97"/>
      <c r="IB194" s="97"/>
      <c r="IC194" s="97"/>
      <c r="ID194" s="97"/>
      <c r="IE194" s="97"/>
      <c r="IF194" s="97"/>
      <c r="IG194" s="97"/>
      <c r="IH194" s="97"/>
      <c r="II194" s="97"/>
      <c r="IJ194" s="97"/>
      <c r="IK194" s="97"/>
      <c r="IL194" s="97"/>
      <c r="IM194" s="97"/>
      <c r="IN194" s="97"/>
      <c r="IO194" s="97"/>
      <c r="IP194" s="97"/>
      <c r="IQ194" s="97"/>
      <c r="IR194" s="97"/>
      <c r="IS194" s="97"/>
      <c r="IT194" s="97"/>
      <c r="IU194" s="97"/>
      <c r="IV194" s="97"/>
      <c r="IW194" s="97"/>
    </row>
    <row r="195" spans="1:257" s="154" customFormat="1" ht="18" customHeight="1" x14ac:dyDescent="0.35">
      <c r="A195" s="162">
        <v>180</v>
      </c>
      <c r="B195" s="630"/>
      <c r="C195" s="98"/>
      <c r="D195" s="912" t="s">
        <v>873</v>
      </c>
      <c r="E195" s="105"/>
      <c r="F195" s="105"/>
      <c r="G195" s="631"/>
      <c r="H195" s="191"/>
      <c r="I195" s="524"/>
      <c r="J195" s="524"/>
      <c r="K195" s="524"/>
      <c r="L195" s="524"/>
      <c r="M195" s="524">
        <f>SUM(M193:M194)</f>
        <v>1150000</v>
      </c>
      <c r="N195" s="524"/>
      <c r="O195" s="1252"/>
      <c r="P195" s="919">
        <f>SUM(I195:O195)</f>
        <v>1150000</v>
      </c>
      <c r="Q195" s="632"/>
      <c r="R195" s="97"/>
      <c r="S195" s="97"/>
      <c r="T195" s="97"/>
      <c r="U195" s="97"/>
      <c r="V195" s="97"/>
      <c r="W195" s="97"/>
      <c r="X195" s="97"/>
      <c r="Y195" s="97"/>
      <c r="Z195" s="97"/>
      <c r="AA195" s="97"/>
      <c r="AB195" s="97"/>
      <c r="AC195" s="97"/>
      <c r="AD195" s="97"/>
      <c r="AE195" s="97"/>
      <c r="AF195" s="97"/>
      <c r="AG195" s="97"/>
      <c r="AH195" s="97"/>
      <c r="AI195" s="97"/>
      <c r="AJ195" s="97"/>
      <c r="AK195" s="97"/>
      <c r="AL195" s="97"/>
      <c r="AM195" s="97"/>
      <c r="AN195" s="97"/>
      <c r="AO195" s="97"/>
      <c r="AP195" s="97"/>
      <c r="AQ195" s="97"/>
      <c r="AR195" s="97"/>
      <c r="AS195" s="97"/>
      <c r="AT195" s="97"/>
      <c r="AU195" s="97"/>
      <c r="AV195" s="97"/>
      <c r="AW195" s="97"/>
      <c r="AX195" s="97"/>
      <c r="AY195" s="97"/>
      <c r="AZ195" s="97"/>
      <c r="BA195" s="97"/>
      <c r="BB195" s="97"/>
      <c r="BC195" s="97"/>
      <c r="BD195" s="97"/>
      <c r="BE195" s="97"/>
      <c r="BF195" s="97"/>
      <c r="BG195" s="97"/>
      <c r="BH195" s="97"/>
      <c r="BI195" s="97"/>
      <c r="BJ195" s="97"/>
      <c r="BK195" s="97"/>
      <c r="BL195" s="97"/>
      <c r="BM195" s="97"/>
      <c r="BN195" s="97"/>
      <c r="BO195" s="97"/>
      <c r="BP195" s="97"/>
      <c r="BQ195" s="97"/>
      <c r="BR195" s="97"/>
      <c r="BS195" s="97"/>
      <c r="BT195" s="97"/>
      <c r="BU195" s="97"/>
      <c r="BV195" s="97"/>
      <c r="BW195" s="97"/>
      <c r="BX195" s="97"/>
      <c r="BY195" s="97"/>
      <c r="BZ195" s="97"/>
      <c r="CA195" s="97"/>
      <c r="CB195" s="97"/>
      <c r="CC195" s="97"/>
      <c r="CD195" s="97"/>
      <c r="CE195" s="97"/>
      <c r="CF195" s="97"/>
      <c r="CG195" s="97"/>
      <c r="CH195" s="97"/>
      <c r="CI195" s="97"/>
      <c r="CJ195" s="97"/>
      <c r="CK195" s="97"/>
      <c r="CL195" s="97"/>
      <c r="CM195" s="97"/>
      <c r="CN195" s="97"/>
      <c r="CO195" s="97"/>
      <c r="CP195" s="97"/>
      <c r="CQ195" s="97"/>
      <c r="CR195" s="97"/>
      <c r="CS195" s="97"/>
      <c r="CT195" s="97"/>
      <c r="CU195" s="97"/>
      <c r="CV195" s="97"/>
      <c r="CW195" s="97"/>
      <c r="CX195" s="97"/>
      <c r="CY195" s="97"/>
      <c r="CZ195" s="97"/>
      <c r="DA195" s="97"/>
      <c r="DB195" s="97"/>
      <c r="DC195" s="97"/>
      <c r="DD195" s="97"/>
      <c r="DE195" s="97"/>
      <c r="DF195" s="97"/>
      <c r="DG195" s="97"/>
      <c r="DH195" s="97"/>
      <c r="DI195" s="97"/>
      <c r="DJ195" s="97"/>
      <c r="DK195" s="97"/>
      <c r="DL195" s="97"/>
      <c r="DM195" s="97"/>
      <c r="DN195" s="97"/>
      <c r="DO195" s="97"/>
      <c r="DP195" s="97"/>
      <c r="DQ195" s="97"/>
      <c r="DR195" s="97"/>
      <c r="DS195" s="97"/>
      <c r="DT195" s="97"/>
      <c r="DU195" s="97"/>
      <c r="DV195" s="97"/>
      <c r="DW195" s="97"/>
      <c r="DX195" s="97"/>
      <c r="DY195" s="97"/>
      <c r="DZ195" s="97"/>
      <c r="EA195" s="97"/>
      <c r="EB195" s="97"/>
      <c r="EC195" s="97"/>
      <c r="ED195" s="97"/>
      <c r="EE195" s="97"/>
      <c r="EF195" s="97"/>
      <c r="EG195" s="97"/>
      <c r="EH195" s="97"/>
      <c r="EI195" s="97"/>
      <c r="EJ195" s="97"/>
      <c r="EK195" s="97"/>
      <c r="EL195" s="97"/>
      <c r="EM195" s="97"/>
      <c r="EN195" s="97"/>
      <c r="EO195" s="97"/>
      <c r="EP195" s="97"/>
      <c r="EQ195" s="97"/>
      <c r="ER195" s="97"/>
      <c r="ES195" s="97"/>
      <c r="ET195" s="97"/>
      <c r="EU195" s="97"/>
      <c r="EV195" s="97"/>
      <c r="EW195" s="97"/>
      <c r="EX195" s="97"/>
      <c r="EY195" s="97"/>
      <c r="EZ195" s="97"/>
      <c r="FA195" s="97"/>
      <c r="FB195" s="97"/>
      <c r="FC195" s="97"/>
      <c r="FD195" s="97"/>
      <c r="FE195" s="97"/>
      <c r="FF195" s="97"/>
      <c r="FG195" s="97"/>
      <c r="FH195" s="97"/>
      <c r="FI195" s="97"/>
      <c r="FJ195" s="97"/>
      <c r="FK195" s="97"/>
      <c r="FL195" s="97"/>
      <c r="FM195" s="97"/>
      <c r="FN195" s="97"/>
      <c r="FO195" s="97"/>
      <c r="FP195" s="97"/>
      <c r="FQ195" s="97"/>
      <c r="FR195" s="97"/>
      <c r="FS195" s="97"/>
      <c r="FT195" s="97"/>
      <c r="FU195" s="97"/>
      <c r="FV195" s="97"/>
      <c r="FW195" s="97"/>
      <c r="FX195" s="97"/>
      <c r="FY195" s="97"/>
      <c r="FZ195" s="97"/>
      <c r="GA195" s="97"/>
      <c r="GB195" s="97"/>
      <c r="GC195" s="97"/>
      <c r="GD195" s="97"/>
      <c r="GE195" s="97"/>
      <c r="GF195" s="97"/>
      <c r="GG195" s="97"/>
      <c r="GH195" s="97"/>
      <c r="GI195" s="97"/>
      <c r="GJ195" s="97"/>
      <c r="GK195" s="97"/>
      <c r="GL195" s="97"/>
      <c r="GM195" s="97"/>
      <c r="GN195" s="97"/>
      <c r="GO195" s="97"/>
      <c r="GP195" s="97"/>
      <c r="GQ195" s="97"/>
      <c r="GR195" s="97"/>
      <c r="GS195" s="97"/>
      <c r="GT195" s="97"/>
      <c r="GU195" s="97"/>
      <c r="GV195" s="97"/>
      <c r="GW195" s="97"/>
      <c r="GX195" s="97"/>
      <c r="GY195" s="97"/>
      <c r="GZ195" s="97"/>
      <c r="HA195" s="97"/>
      <c r="HB195" s="97"/>
      <c r="HC195" s="97"/>
      <c r="HD195" s="97"/>
      <c r="HE195" s="97"/>
      <c r="HF195" s="97"/>
      <c r="HG195" s="97"/>
      <c r="HH195" s="97"/>
      <c r="HI195" s="97"/>
      <c r="HJ195" s="97"/>
      <c r="HK195" s="97"/>
      <c r="HL195" s="97"/>
      <c r="HM195" s="97"/>
      <c r="HN195" s="97"/>
      <c r="HO195" s="97"/>
      <c r="HP195" s="97"/>
      <c r="HQ195" s="97"/>
      <c r="HR195" s="97"/>
      <c r="HS195" s="97"/>
      <c r="HT195" s="97"/>
      <c r="HU195" s="97"/>
      <c r="HV195" s="97"/>
      <c r="HW195" s="97"/>
      <c r="HX195" s="97"/>
      <c r="HY195" s="97"/>
      <c r="HZ195" s="97"/>
      <c r="IA195" s="97"/>
      <c r="IB195" s="97"/>
      <c r="IC195" s="97"/>
      <c r="ID195" s="97"/>
      <c r="IE195" s="97"/>
      <c r="IF195" s="97"/>
      <c r="IG195" s="97"/>
      <c r="IH195" s="97"/>
      <c r="II195" s="97"/>
      <c r="IJ195" s="97"/>
      <c r="IK195" s="97"/>
      <c r="IL195" s="97"/>
      <c r="IM195" s="97"/>
      <c r="IN195" s="97"/>
      <c r="IO195" s="97"/>
      <c r="IP195" s="97"/>
      <c r="IQ195" s="97"/>
      <c r="IR195" s="97"/>
      <c r="IS195" s="97"/>
      <c r="IT195" s="97"/>
      <c r="IU195" s="97"/>
      <c r="IV195" s="97"/>
      <c r="IW195" s="97"/>
    </row>
    <row r="196" spans="1:257" s="154" customFormat="1" ht="38.25" customHeight="1" x14ac:dyDescent="0.35">
      <c r="A196" s="162">
        <v>181</v>
      </c>
      <c r="B196" s="537"/>
      <c r="C196" s="513">
        <v>57</v>
      </c>
      <c r="D196" s="627" t="s">
        <v>831</v>
      </c>
      <c r="E196" s="205">
        <f>F196+G196+P199+81150</f>
        <v>700000</v>
      </c>
      <c r="F196" s="205"/>
      <c r="G196" s="538"/>
      <c r="H196" s="207" t="s">
        <v>23</v>
      </c>
      <c r="I196" s="914"/>
      <c r="J196" s="914"/>
      <c r="K196" s="914"/>
      <c r="L196" s="914"/>
      <c r="M196" s="914"/>
      <c r="N196" s="914"/>
      <c r="O196" s="1241"/>
      <c r="P196" s="919"/>
      <c r="Q196" s="894"/>
      <c r="R196" s="97"/>
      <c r="S196" s="97"/>
      <c r="T196" s="97"/>
      <c r="U196" s="97"/>
      <c r="V196" s="97"/>
      <c r="W196" s="97"/>
      <c r="X196" s="97"/>
      <c r="Y196" s="97"/>
      <c r="Z196" s="97"/>
      <c r="AA196" s="97"/>
      <c r="AB196" s="97"/>
      <c r="AC196" s="97"/>
      <c r="AD196" s="97"/>
      <c r="AE196" s="97"/>
      <c r="AF196" s="97"/>
      <c r="AG196" s="97"/>
      <c r="AH196" s="97"/>
      <c r="AI196" s="97"/>
      <c r="AJ196" s="97"/>
      <c r="AK196" s="97"/>
      <c r="AL196" s="97"/>
      <c r="AM196" s="97"/>
      <c r="AN196" s="97"/>
      <c r="AO196" s="97"/>
      <c r="AP196" s="97"/>
      <c r="AQ196" s="97"/>
      <c r="AR196" s="97"/>
      <c r="AS196" s="97"/>
      <c r="AT196" s="97"/>
      <c r="AU196" s="97"/>
      <c r="AV196" s="97"/>
      <c r="AW196" s="97"/>
      <c r="AX196" s="97"/>
      <c r="AY196" s="97"/>
      <c r="AZ196" s="97"/>
      <c r="BA196" s="97"/>
      <c r="BB196" s="97"/>
      <c r="BC196" s="97"/>
      <c r="BD196" s="97"/>
      <c r="BE196" s="97"/>
      <c r="BF196" s="97"/>
      <c r="BG196" s="97"/>
      <c r="BH196" s="97"/>
      <c r="BI196" s="97"/>
      <c r="BJ196" s="97"/>
      <c r="BK196" s="97"/>
      <c r="BL196" s="97"/>
      <c r="BM196" s="97"/>
      <c r="BN196" s="97"/>
      <c r="BO196" s="97"/>
      <c r="BP196" s="97"/>
      <c r="BQ196" s="97"/>
      <c r="BR196" s="97"/>
      <c r="BS196" s="97"/>
      <c r="BT196" s="97"/>
      <c r="BU196" s="97"/>
      <c r="BV196" s="97"/>
      <c r="BW196" s="97"/>
      <c r="BX196" s="97"/>
      <c r="BY196" s="97"/>
      <c r="BZ196" s="97"/>
      <c r="CA196" s="97"/>
      <c r="CB196" s="97"/>
      <c r="CC196" s="97"/>
      <c r="CD196" s="97"/>
      <c r="CE196" s="97"/>
      <c r="CF196" s="97"/>
      <c r="CG196" s="97"/>
      <c r="CH196" s="97"/>
      <c r="CI196" s="97"/>
      <c r="CJ196" s="97"/>
      <c r="CK196" s="97"/>
      <c r="CL196" s="97"/>
      <c r="CM196" s="97"/>
      <c r="CN196" s="97"/>
      <c r="CO196" s="97"/>
      <c r="CP196" s="97"/>
      <c r="CQ196" s="97"/>
      <c r="CR196" s="97"/>
      <c r="CS196" s="97"/>
      <c r="CT196" s="97"/>
      <c r="CU196" s="97"/>
      <c r="CV196" s="97"/>
      <c r="CW196" s="97"/>
      <c r="CX196" s="97"/>
      <c r="CY196" s="97"/>
      <c r="CZ196" s="97"/>
      <c r="DA196" s="97"/>
      <c r="DB196" s="97"/>
      <c r="DC196" s="97"/>
      <c r="DD196" s="97"/>
      <c r="DE196" s="97"/>
      <c r="DF196" s="97"/>
      <c r="DG196" s="97"/>
      <c r="DH196" s="97"/>
      <c r="DI196" s="97"/>
      <c r="DJ196" s="97"/>
      <c r="DK196" s="97"/>
      <c r="DL196" s="97"/>
      <c r="DM196" s="97"/>
      <c r="DN196" s="97"/>
      <c r="DO196" s="97"/>
      <c r="DP196" s="97"/>
      <c r="DQ196" s="97"/>
      <c r="DR196" s="97"/>
      <c r="DS196" s="97"/>
      <c r="DT196" s="97"/>
      <c r="DU196" s="97"/>
      <c r="DV196" s="97"/>
      <c r="DW196" s="97"/>
      <c r="DX196" s="97"/>
      <c r="DY196" s="97"/>
      <c r="DZ196" s="97"/>
      <c r="EA196" s="97"/>
      <c r="EB196" s="97"/>
      <c r="EC196" s="97"/>
      <c r="ED196" s="97"/>
      <c r="EE196" s="97"/>
      <c r="EF196" s="97"/>
      <c r="EG196" s="97"/>
      <c r="EH196" s="97"/>
      <c r="EI196" s="97"/>
      <c r="EJ196" s="97"/>
      <c r="EK196" s="97"/>
      <c r="EL196" s="97"/>
      <c r="EM196" s="97"/>
      <c r="EN196" s="97"/>
      <c r="EO196" s="97"/>
      <c r="EP196" s="97"/>
      <c r="EQ196" s="97"/>
      <c r="ER196" s="97"/>
      <c r="ES196" s="97"/>
      <c r="ET196" s="97"/>
      <c r="EU196" s="97"/>
      <c r="EV196" s="97"/>
      <c r="EW196" s="97"/>
      <c r="EX196" s="97"/>
      <c r="EY196" s="97"/>
      <c r="EZ196" s="97"/>
      <c r="FA196" s="97"/>
      <c r="FB196" s="97"/>
      <c r="FC196" s="97"/>
      <c r="FD196" s="97"/>
      <c r="FE196" s="97"/>
      <c r="FF196" s="97"/>
      <c r="FG196" s="97"/>
      <c r="FH196" s="97"/>
      <c r="FI196" s="97"/>
      <c r="FJ196" s="97"/>
      <c r="FK196" s="97"/>
      <c r="FL196" s="97"/>
      <c r="FM196" s="97"/>
      <c r="FN196" s="97"/>
      <c r="FO196" s="97"/>
      <c r="FP196" s="97"/>
      <c r="FQ196" s="97"/>
      <c r="FR196" s="97"/>
      <c r="FS196" s="97"/>
      <c r="FT196" s="97"/>
      <c r="FU196" s="97"/>
      <c r="FV196" s="97"/>
      <c r="FW196" s="97"/>
      <c r="FX196" s="97"/>
      <c r="FY196" s="97"/>
      <c r="FZ196" s="97"/>
      <c r="GA196" s="97"/>
      <c r="GB196" s="97"/>
      <c r="GC196" s="97"/>
      <c r="GD196" s="97"/>
      <c r="GE196" s="97"/>
      <c r="GF196" s="97"/>
      <c r="GG196" s="97"/>
      <c r="GH196" s="97"/>
      <c r="GI196" s="97"/>
      <c r="GJ196" s="97"/>
      <c r="GK196" s="97"/>
      <c r="GL196" s="97"/>
      <c r="GM196" s="97"/>
      <c r="GN196" s="97"/>
      <c r="GO196" s="97"/>
      <c r="GP196" s="97"/>
      <c r="GQ196" s="97"/>
      <c r="GR196" s="97"/>
      <c r="GS196" s="97"/>
      <c r="GT196" s="97"/>
      <c r="GU196" s="97"/>
      <c r="GV196" s="97"/>
      <c r="GW196" s="97"/>
      <c r="GX196" s="97"/>
      <c r="GY196" s="97"/>
      <c r="GZ196" s="97"/>
      <c r="HA196" s="97"/>
      <c r="HB196" s="97"/>
      <c r="HC196" s="97"/>
      <c r="HD196" s="97"/>
      <c r="HE196" s="97"/>
      <c r="HF196" s="97"/>
      <c r="HG196" s="97"/>
      <c r="HH196" s="97"/>
      <c r="HI196" s="97"/>
      <c r="HJ196" s="97"/>
      <c r="HK196" s="97"/>
      <c r="HL196" s="97"/>
      <c r="HM196" s="97"/>
      <c r="HN196" s="97"/>
      <c r="HO196" s="97"/>
      <c r="HP196" s="97"/>
      <c r="HQ196" s="97"/>
      <c r="HR196" s="97"/>
      <c r="HS196" s="97"/>
      <c r="HT196" s="97"/>
      <c r="HU196" s="97"/>
      <c r="HV196" s="97"/>
      <c r="HW196" s="97"/>
      <c r="HX196" s="97"/>
      <c r="HY196" s="97"/>
      <c r="HZ196" s="97"/>
      <c r="IA196" s="97"/>
      <c r="IB196" s="97"/>
      <c r="IC196" s="97"/>
      <c r="ID196" s="97"/>
      <c r="IE196" s="97"/>
      <c r="IF196" s="97"/>
      <c r="IG196" s="97"/>
      <c r="IH196" s="97"/>
      <c r="II196" s="97"/>
      <c r="IJ196" s="97"/>
      <c r="IK196" s="97"/>
      <c r="IL196" s="97"/>
      <c r="IM196" s="97"/>
      <c r="IN196" s="97"/>
      <c r="IO196" s="97"/>
      <c r="IP196" s="97"/>
      <c r="IQ196" s="97"/>
      <c r="IR196" s="97"/>
      <c r="IS196" s="97"/>
      <c r="IT196" s="97"/>
      <c r="IU196" s="97"/>
      <c r="IV196" s="97"/>
      <c r="IW196" s="97"/>
    </row>
    <row r="197" spans="1:257" s="154" customFormat="1" ht="18" customHeight="1" x14ac:dyDescent="0.35">
      <c r="A197" s="162">
        <v>182</v>
      </c>
      <c r="B197" s="537"/>
      <c r="C197" s="513"/>
      <c r="D197" s="910" t="s">
        <v>839</v>
      </c>
      <c r="E197" s="205"/>
      <c r="F197" s="205"/>
      <c r="G197" s="538"/>
      <c r="H197" s="207"/>
      <c r="I197" s="914"/>
      <c r="J197" s="914"/>
      <c r="K197" s="914">
        <v>222850</v>
      </c>
      <c r="L197" s="914">
        <v>200000</v>
      </c>
      <c r="M197" s="914">
        <v>46000</v>
      </c>
      <c r="N197" s="914">
        <v>100000</v>
      </c>
      <c r="O197" s="1241">
        <v>50000</v>
      </c>
      <c r="P197" s="919">
        <f>SUM(I197:O197)</f>
        <v>618850</v>
      </c>
      <c r="Q197" s="894"/>
      <c r="R197" s="97"/>
      <c r="S197" s="97"/>
      <c r="T197" s="97"/>
      <c r="U197" s="97"/>
      <c r="V197" s="97"/>
      <c r="W197" s="97"/>
      <c r="X197" s="97"/>
      <c r="Y197" s="97"/>
      <c r="Z197" s="97"/>
      <c r="AA197" s="97"/>
      <c r="AB197" s="97"/>
      <c r="AC197" s="97"/>
      <c r="AD197" s="97"/>
      <c r="AE197" s="97"/>
      <c r="AF197" s="97"/>
      <c r="AG197" s="97"/>
      <c r="AH197" s="97"/>
      <c r="AI197" s="97"/>
      <c r="AJ197" s="97"/>
      <c r="AK197" s="97"/>
      <c r="AL197" s="97"/>
      <c r="AM197" s="97"/>
      <c r="AN197" s="97"/>
      <c r="AO197" s="97"/>
      <c r="AP197" s="97"/>
      <c r="AQ197" s="97"/>
      <c r="AR197" s="97"/>
      <c r="AS197" s="97"/>
      <c r="AT197" s="97"/>
      <c r="AU197" s="97"/>
      <c r="AV197" s="97"/>
      <c r="AW197" s="97"/>
      <c r="AX197" s="97"/>
      <c r="AY197" s="97"/>
      <c r="AZ197" s="97"/>
      <c r="BA197" s="97"/>
      <c r="BB197" s="97"/>
      <c r="BC197" s="97"/>
      <c r="BD197" s="97"/>
      <c r="BE197" s="97"/>
      <c r="BF197" s="97"/>
      <c r="BG197" s="97"/>
      <c r="BH197" s="97"/>
      <c r="BI197" s="97"/>
      <c r="BJ197" s="97"/>
      <c r="BK197" s="97"/>
      <c r="BL197" s="97"/>
      <c r="BM197" s="97"/>
      <c r="BN197" s="97"/>
      <c r="BO197" s="97"/>
      <c r="BP197" s="97"/>
      <c r="BQ197" s="97"/>
      <c r="BR197" s="97"/>
      <c r="BS197" s="97"/>
      <c r="BT197" s="97"/>
      <c r="BU197" s="97"/>
      <c r="BV197" s="97"/>
      <c r="BW197" s="97"/>
      <c r="BX197" s="97"/>
      <c r="BY197" s="97"/>
      <c r="BZ197" s="97"/>
      <c r="CA197" s="97"/>
      <c r="CB197" s="97"/>
      <c r="CC197" s="97"/>
      <c r="CD197" s="97"/>
      <c r="CE197" s="97"/>
      <c r="CF197" s="97"/>
      <c r="CG197" s="97"/>
      <c r="CH197" s="97"/>
      <c r="CI197" s="97"/>
      <c r="CJ197" s="97"/>
      <c r="CK197" s="97"/>
      <c r="CL197" s="97"/>
      <c r="CM197" s="97"/>
      <c r="CN197" s="97"/>
      <c r="CO197" s="97"/>
      <c r="CP197" s="97"/>
      <c r="CQ197" s="97"/>
      <c r="CR197" s="97"/>
      <c r="CS197" s="97"/>
      <c r="CT197" s="97"/>
      <c r="CU197" s="97"/>
      <c r="CV197" s="97"/>
      <c r="CW197" s="97"/>
      <c r="CX197" s="97"/>
      <c r="CY197" s="97"/>
      <c r="CZ197" s="97"/>
      <c r="DA197" s="97"/>
      <c r="DB197" s="97"/>
      <c r="DC197" s="97"/>
      <c r="DD197" s="97"/>
      <c r="DE197" s="97"/>
      <c r="DF197" s="97"/>
      <c r="DG197" s="97"/>
      <c r="DH197" s="97"/>
      <c r="DI197" s="97"/>
      <c r="DJ197" s="97"/>
      <c r="DK197" s="97"/>
      <c r="DL197" s="97"/>
      <c r="DM197" s="97"/>
      <c r="DN197" s="97"/>
      <c r="DO197" s="97"/>
      <c r="DP197" s="97"/>
      <c r="DQ197" s="97"/>
      <c r="DR197" s="97"/>
      <c r="DS197" s="97"/>
      <c r="DT197" s="97"/>
      <c r="DU197" s="97"/>
      <c r="DV197" s="97"/>
      <c r="DW197" s="97"/>
      <c r="DX197" s="97"/>
      <c r="DY197" s="97"/>
      <c r="DZ197" s="97"/>
      <c r="EA197" s="97"/>
      <c r="EB197" s="97"/>
      <c r="EC197" s="97"/>
      <c r="ED197" s="97"/>
      <c r="EE197" s="97"/>
      <c r="EF197" s="97"/>
      <c r="EG197" s="97"/>
      <c r="EH197" s="97"/>
      <c r="EI197" s="97"/>
      <c r="EJ197" s="97"/>
      <c r="EK197" s="97"/>
      <c r="EL197" s="97"/>
      <c r="EM197" s="97"/>
      <c r="EN197" s="97"/>
      <c r="EO197" s="97"/>
      <c r="EP197" s="97"/>
      <c r="EQ197" s="97"/>
      <c r="ER197" s="97"/>
      <c r="ES197" s="97"/>
      <c r="ET197" s="97"/>
      <c r="EU197" s="97"/>
      <c r="EV197" s="97"/>
      <c r="EW197" s="97"/>
      <c r="EX197" s="97"/>
      <c r="EY197" s="97"/>
      <c r="EZ197" s="97"/>
      <c r="FA197" s="97"/>
      <c r="FB197" s="97"/>
      <c r="FC197" s="97"/>
      <c r="FD197" s="97"/>
      <c r="FE197" s="97"/>
      <c r="FF197" s="97"/>
      <c r="FG197" s="97"/>
      <c r="FH197" s="97"/>
      <c r="FI197" s="97"/>
      <c r="FJ197" s="97"/>
      <c r="FK197" s="97"/>
      <c r="FL197" s="97"/>
      <c r="FM197" s="97"/>
      <c r="FN197" s="97"/>
      <c r="FO197" s="97"/>
      <c r="FP197" s="97"/>
      <c r="FQ197" s="97"/>
      <c r="FR197" s="97"/>
      <c r="FS197" s="97"/>
      <c r="FT197" s="97"/>
      <c r="FU197" s="97"/>
      <c r="FV197" s="97"/>
      <c r="FW197" s="97"/>
      <c r="FX197" s="97"/>
      <c r="FY197" s="97"/>
      <c r="FZ197" s="97"/>
      <c r="GA197" s="97"/>
      <c r="GB197" s="97"/>
      <c r="GC197" s="97"/>
      <c r="GD197" s="97"/>
      <c r="GE197" s="97"/>
      <c r="GF197" s="97"/>
      <c r="GG197" s="97"/>
      <c r="GH197" s="97"/>
      <c r="GI197" s="97"/>
      <c r="GJ197" s="97"/>
      <c r="GK197" s="97"/>
      <c r="GL197" s="97"/>
      <c r="GM197" s="97"/>
      <c r="GN197" s="97"/>
      <c r="GO197" s="97"/>
      <c r="GP197" s="97"/>
      <c r="GQ197" s="97"/>
      <c r="GR197" s="97"/>
      <c r="GS197" s="97"/>
      <c r="GT197" s="97"/>
      <c r="GU197" s="97"/>
      <c r="GV197" s="97"/>
      <c r="GW197" s="97"/>
      <c r="GX197" s="97"/>
      <c r="GY197" s="97"/>
      <c r="GZ197" s="97"/>
      <c r="HA197" s="97"/>
      <c r="HB197" s="97"/>
      <c r="HC197" s="97"/>
      <c r="HD197" s="97"/>
      <c r="HE197" s="97"/>
      <c r="HF197" s="97"/>
      <c r="HG197" s="97"/>
      <c r="HH197" s="97"/>
      <c r="HI197" s="97"/>
      <c r="HJ197" s="97"/>
      <c r="HK197" s="97"/>
      <c r="HL197" s="97"/>
      <c r="HM197" s="97"/>
      <c r="HN197" s="97"/>
      <c r="HO197" s="97"/>
      <c r="HP197" s="97"/>
      <c r="HQ197" s="97"/>
      <c r="HR197" s="97"/>
      <c r="HS197" s="97"/>
      <c r="HT197" s="97"/>
      <c r="HU197" s="97"/>
      <c r="HV197" s="97"/>
      <c r="HW197" s="97"/>
      <c r="HX197" s="97"/>
      <c r="HY197" s="97"/>
      <c r="HZ197" s="97"/>
      <c r="IA197" s="97"/>
      <c r="IB197" s="97"/>
      <c r="IC197" s="97"/>
      <c r="ID197" s="97"/>
      <c r="IE197" s="97"/>
      <c r="IF197" s="97"/>
      <c r="IG197" s="97"/>
      <c r="IH197" s="97"/>
      <c r="II197" s="97"/>
      <c r="IJ197" s="97"/>
      <c r="IK197" s="97"/>
      <c r="IL197" s="97"/>
      <c r="IM197" s="97"/>
      <c r="IN197" s="97"/>
      <c r="IO197" s="97"/>
      <c r="IP197" s="97"/>
      <c r="IQ197" s="97"/>
      <c r="IR197" s="97"/>
      <c r="IS197" s="97"/>
      <c r="IT197" s="97"/>
      <c r="IU197" s="97"/>
      <c r="IV197" s="97"/>
      <c r="IW197" s="97"/>
    </row>
    <row r="198" spans="1:257" s="154" customFormat="1" ht="18" customHeight="1" x14ac:dyDescent="0.35">
      <c r="A198" s="162">
        <v>183</v>
      </c>
      <c r="B198" s="537"/>
      <c r="C198" s="513"/>
      <c r="D198" s="909" t="s">
        <v>617</v>
      </c>
      <c r="E198" s="205"/>
      <c r="F198" s="205"/>
      <c r="G198" s="538"/>
      <c r="H198" s="207"/>
      <c r="I198" s="914"/>
      <c r="J198" s="914"/>
      <c r="K198" s="917"/>
      <c r="L198" s="917"/>
      <c r="M198" s="917"/>
      <c r="N198" s="917"/>
      <c r="O198" s="1239"/>
      <c r="P198" s="920">
        <f>SUM(I198:O198)</f>
        <v>0</v>
      </c>
      <c r="Q198" s="894"/>
      <c r="R198" s="97"/>
      <c r="S198" s="97"/>
      <c r="T198" s="97"/>
      <c r="U198" s="97"/>
      <c r="V198" s="97"/>
      <c r="W198" s="97"/>
      <c r="X198" s="97"/>
      <c r="Y198" s="97"/>
      <c r="Z198" s="97"/>
      <c r="AA198" s="97"/>
      <c r="AB198" s="97"/>
      <c r="AC198" s="97"/>
      <c r="AD198" s="97"/>
      <c r="AE198" s="97"/>
      <c r="AF198" s="97"/>
      <c r="AG198" s="97"/>
      <c r="AH198" s="97"/>
      <c r="AI198" s="97"/>
      <c r="AJ198" s="97"/>
      <c r="AK198" s="97"/>
      <c r="AL198" s="97"/>
      <c r="AM198" s="97"/>
      <c r="AN198" s="97"/>
      <c r="AO198" s="97"/>
      <c r="AP198" s="97"/>
      <c r="AQ198" s="97"/>
      <c r="AR198" s="97"/>
      <c r="AS198" s="97"/>
      <c r="AT198" s="97"/>
      <c r="AU198" s="97"/>
      <c r="AV198" s="97"/>
      <c r="AW198" s="97"/>
      <c r="AX198" s="97"/>
      <c r="AY198" s="97"/>
      <c r="AZ198" s="97"/>
      <c r="BA198" s="97"/>
      <c r="BB198" s="97"/>
      <c r="BC198" s="97"/>
      <c r="BD198" s="97"/>
      <c r="BE198" s="97"/>
      <c r="BF198" s="97"/>
      <c r="BG198" s="97"/>
      <c r="BH198" s="97"/>
      <c r="BI198" s="97"/>
      <c r="BJ198" s="97"/>
      <c r="BK198" s="97"/>
      <c r="BL198" s="97"/>
      <c r="BM198" s="97"/>
      <c r="BN198" s="97"/>
      <c r="BO198" s="97"/>
      <c r="BP198" s="97"/>
      <c r="BQ198" s="97"/>
      <c r="BR198" s="97"/>
      <c r="BS198" s="97"/>
      <c r="BT198" s="97"/>
      <c r="BU198" s="97"/>
      <c r="BV198" s="97"/>
      <c r="BW198" s="97"/>
      <c r="BX198" s="97"/>
      <c r="BY198" s="97"/>
      <c r="BZ198" s="97"/>
      <c r="CA198" s="97"/>
      <c r="CB198" s="97"/>
      <c r="CC198" s="97"/>
      <c r="CD198" s="97"/>
      <c r="CE198" s="97"/>
      <c r="CF198" s="97"/>
      <c r="CG198" s="97"/>
      <c r="CH198" s="97"/>
      <c r="CI198" s="97"/>
      <c r="CJ198" s="97"/>
      <c r="CK198" s="97"/>
      <c r="CL198" s="97"/>
      <c r="CM198" s="97"/>
      <c r="CN198" s="97"/>
      <c r="CO198" s="97"/>
      <c r="CP198" s="97"/>
      <c r="CQ198" s="97"/>
      <c r="CR198" s="97"/>
      <c r="CS198" s="97"/>
      <c r="CT198" s="97"/>
      <c r="CU198" s="97"/>
      <c r="CV198" s="97"/>
      <c r="CW198" s="97"/>
      <c r="CX198" s="97"/>
      <c r="CY198" s="97"/>
      <c r="CZ198" s="97"/>
      <c r="DA198" s="97"/>
      <c r="DB198" s="97"/>
      <c r="DC198" s="97"/>
      <c r="DD198" s="97"/>
      <c r="DE198" s="97"/>
      <c r="DF198" s="97"/>
      <c r="DG198" s="97"/>
      <c r="DH198" s="97"/>
      <c r="DI198" s="97"/>
      <c r="DJ198" s="97"/>
      <c r="DK198" s="97"/>
      <c r="DL198" s="97"/>
      <c r="DM198" s="97"/>
      <c r="DN198" s="97"/>
      <c r="DO198" s="97"/>
      <c r="DP198" s="97"/>
      <c r="DQ198" s="97"/>
      <c r="DR198" s="97"/>
      <c r="DS198" s="97"/>
      <c r="DT198" s="97"/>
      <c r="DU198" s="97"/>
      <c r="DV198" s="97"/>
      <c r="DW198" s="97"/>
      <c r="DX198" s="97"/>
      <c r="DY198" s="97"/>
      <c r="DZ198" s="97"/>
      <c r="EA198" s="97"/>
      <c r="EB198" s="97"/>
      <c r="EC198" s="97"/>
      <c r="ED198" s="97"/>
      <c r="EE198" s="97"/>
      <c r="EF198" s="97"/>
      <c r="EG198" s="97"/>
      <c r="EH198" s="97"/>
      <c r="EI198" s="97"/>
      <c r="EJ198" s="97"/>
      <c r="EK198" s="97"/>
      <c r="EL198" s="97"/>
      <c r="EM198" s="97"/>
      <c r="EN198" s="97"/>
      <c r="EO198" s="97"/>
      <c r="EP198" s="97"/>
      <c r="EQ198" s="97"/>
      <c r="ER198" s="97"/>
      <c r="ES198" s="97"/>
      <c r="ET198" s="97"/>
      <c r="EU198" s="97"/>
      <c r="EV198" s="97"/>
      <c r="EW198" s="97"/>
      <c r="EX198" s="97"/>
      <c r="EY198" s="97"/>
      <c r="EZ198" s="97"/>
      <c r="FA198" s="97"/>
      <c r="FB198" s="97"/>
      <c r="FC198" s="97"/>
      <c r="FD198" s="97"/>
      <c r="FE198" s="97"/>
      <c r="FF198" s="97"/>
      <c r="FG198" s="97"/>
      <c r="FH198" s="97"/>
      <c r="FI198" s="97"/>
      <c r="FJ198" s="97"/>
      <c r="FK198" s="97"/>
      <c r="FL198" s="97"/>
      <c r="FM198" s="97"/>
      <c r="FN198" s="97"/>
      <c r="FO198" s="97"/>
      <c r="FP198" s="97"/>
      <c r="FQ198" s="97"/>
      <c r="FR198" s="97"/>
      <c r="FS198" s="97"/>
      <c r="FT198" s="97"/>
      <c r="FU198" s="97"/>
      <c r="FV198" s="97"/>
      <c r="FW198" s="97"/>
      <c r="FX198" s="97"/>
      <c r="FY198" s="97"/>
      <c r="FZ198" s="97"/>
      <c r="GA198" s="97"/>
      <c r="GB198" s="97"/>
      <c r="GC198" s="97"/>
      <c r="GD198" s="97"/>
      <c r="GE198" s="97"/>
      <c r="GF198" s="97"/>
      <c r="GG198" s="97"/>
      <c r="GH198" s="97"/>
      <c r="GI198" s="97"/>
      <c r="GJ198" s="97"/>
      <c r="GK198" s="97"/>
      <c r="GL198" s="97"/>
      <c r="GM198" s="97"/>
      <c r="GN198" s="97"/>
      <c r="GO198" s="97"/>
      <c r="GP198" s="97"/>
      <c r="GQ198" s="97"/>
      <c r="GR198" s="97"/>
      <c r="GS198" s="97"/>
      <c r="GT198" s="97"/>
      <c r="GU198" s="97"/>
      <c r="GV198" s="97"/>
      <c r="GW198" s="97"/>
      <c r="GX198" s="97"/>
      <c r="GY198" s="97"/>
      <c r="GZ198" s="97"/>
      <c r="HA198" s="97"/>
      <c r="HB198" s="97"/>
      <c r="HC198" s="97"/>
      <c r="HD198" s="97"/>
      <c r="HE198" s="97"/>
      <c r="HF198" s="97"/>
      <c r="HG198" s="97"/>
      <c r="HH198" s="97"/>
      <c r="HI198" s="97"/>
      <c r="HJ198" s="97"/>
      <c r="HK198" s="97"/>
      <c r="HL198" s="97"/>
      <c r="HM198" s="97"/>
      <c r="HN198" s="97"/>
      <c r="HO198" s="97"/>
      <c r="HP198" s="97"/>
      <c r="HQ198" s="97"/>
      <c r="HR198" s="97"/>
      <c r="HS198" s="97"/>
      <c r="HT198" s="97"/>
      <c r="HU198" s="97"/>
      <c r="HV198" s="97"/>
      <c r="HW198" s="97"/>
      <c r="HX198" s="97"/>
      <c r="HY198" s="97"/>
      <c r="HZ198" s="97"/>
      <c r="IA198" s="97"/>
      <c r="IB198" s="97"/>
      <c r="IC198" s="97"/>
      <c r="ID198" s="97"/>
      <c r="IE198" s="97"/>
      <c r="IF198" s="97"/>
      <c r="IG198" s="97"/>
      <c r="IH198" s="97"/>
      <c r="II198" s="97"/>
      <c r="IJ198" s="97"/>
      <c r="IK198" s="97"/>
      <c r="IL198" s="97"/>
      <c r="IM198" s="97"/>
      <c r="IN198" s="97"/>
      <c r="IO198" s="97"/>
      <c r="IP198" s="97"/>
      <c r="IQ198" s="97"/>
      <c r="IR198" s="97"/>
      <c r="IS198" s="97"/>
      <c r="IT198" s="97"/>
      <c r="IU198" s="97"/>
      <c r="IV198" s="97"/>
      <c r="IW198" s="97"/>
    </row>
    <row r="199" spans="1:257" s="154" customFormat="1" ht="18" customHeight="1" thickBot="1" x14ac:dyDescent="0.4">
      <c r="A199" s="162">
        <v>184</v>
      </c>
      <c r="B199" s="1257"/>
      <c r="C199" s="1258"/>
      <c r="D199" s="913" t="s">
        <v>873</v>
      </c>
      <c r="E199" s="1259"/>
      <c r="F199" s="1259"/>
      <c r="G199" s="1260"/>
      <c r="H199" s="1261"/>
      <c r="I199" s="1262"/>
      <c r="J199" s="1262"/>
      <c r="K199" s="1262">
        <f>SUM(K197:K198)</f>
        <v>222850</v>
      </c>
      <c r="L199" s="1262">
        <f t="shared" ref="L199:O199" si="2">SUM(L197:L198)</f>
        <v>200000</v>
      </c>
      <c r="M199" s="1262">
        <f t="shared" si="2"/>
        <v>46000</v>
      </c>
      <c r="N199" s="1262">
        <f t="shared" si="2"/>
        <v>100000</v>
      </c>
      <c r="O199" s="1262">
        <f t="shared" si="2"/>
        <v>50000</v>
      </c>
      <c r="P199" s="1263">
        <f>SUM(I199:O199)</f>
        <v>618850</v>
      </c>
      <c r="Q199" s="1264"/>
      <c r="R199" s="97"/>
      <c r="S199" s="97"/>
      <c r="T199" s="97"/>
      <c r="U199" s="97"/>
      <c r="V199" s="97"/>
      <c r="W199" s="97"/>
      <c r="X199" s="97"/>
      <c r="Y199" s="97"/>
      <c r="Z199" s="97"/>
      <c r="AA199" s="97"/>
      <c r="AB199" s="97"/>
      <c r="AC199" s="97"/>
      <c r="AD199" s="97"/>
      <c r="AE199" s="97"/>
      <c r="AF199" s="97"/>
      <c r="AG199" s="97"/>
      <c r="AH199" s="97"/>
      <c r="AI199" s="97"/>
      <c r="AJ199" s="97"/>
      <c r="AK199" s="97"/>
      <c r="AL199" s="97"/>
      <c r="AM199" s="97"/>
      <c r="AN199" s="97"/>
      <c r="AO199" s="97"/>
      <c r="AP199" s="97"/>
      <c r="AQ199" s="97"/>
      <c r="AR199" s="97"/>
      <c r="AS199" s="97"/>
      <c r="AT199" s="97"/>
      <c r="AU199" s="97"/>
      <c r="AV199" s="97"/>
      <c r="AW199" s="97"/>
      <c r="AX199" s="97"/>
      <c r="AY199" s="97"/>
      <c r="AZ199" s="97"/>
      <c r="BA199" s="97"/>
      <c r="BB199" s="97"/>
      <c r="BC199" s="97"/>
      <c r="BD199" s="97"/>
      <c r="BE199" s="97"/>
      <c r="BF199" s="97"/>
      <c r="BG199" s="97"/>
      <c r="BH199" s="97"/>
      <c r="BI199" s="97"/>
      <c r="BJ199" s="97"/>
      <c r="BK199" s="97"/>
      <c r="BL199" s="97"/>
      <c r="BM199" s="97"/>
      <c r="BN199" s="97"/>
      <c r="BO199" s="97"/>
      <c r="BP199" s="97"/>
      <c r="BQ199" s="97"/>
      <c r="BR199" s="97"/>
      <c r="BS199" s="97"/>
      <c r="BT199" s="97"/>
      <c r="BU199" s="97"/>
      <c r="BV199" s="97"/>
      <c r="BW199" s="97"/>
      <c r="BX199" s="97"/>
      <c r="BY199" s="97"/>
      <c r="BZ199" s="97"/>
      <c r="CA199" s="97"/>
      <c r="CB199" s="97"/>
      <c r="CC199" s="97"/>
      <c r="CD199" s="97"/>
      <c r="CE199" s="97"/>
      <c r="CF199" s="97"/>
      <c r="CG199" s="97"/>
      <c r="CH199" s="97"/>
      <c r="CI199" s="97"/>
      <c r="CJ199" s="97"/>
      <c r="CK199" s="97"/>
      <c r="CL199" s="97"/>
      <c r="CM199" s="97"/>
      <c r="CN199" s="97"/>
      <c r="CO199" s="97"/>
      <c r="CP199" s="97"/>
      <c r="CQ199" s="97"/>
      <c r="CR199" s="97"/>
      <c r="CS199" s="97"/>
      <c r="CT199" s="97"/>
      <c r="CU199" s="97"/>
      <c r="CV199" s="97"/>
      <c r="CW199" s="97"/>
      <c r="CX199" s="97"/>
      <c r="CY199" s="97"/>
      <c r="CZ199" s="97"/>
      <c r="DA199" s="97"/>
      <c r="DB199" s="97"/>
      <c r="DC199" s="97"/>
      <c r="DD199" s="97"/>
      <c r="DE199" s="97"/>
      <c r="DF199" s="97"/>
      <c r="DG199" s="97"/>
      <c r="DH199" s="97"/>
      <c r="DI199" s="97"/>
      <c r="DJ199" s="97"/>
      <c r="DK199" s="97"/>
      <c r="DL199" s="97"/>
      <c r="DM199" s="97"/>
      <c r="DN199" s="97"/>
      <c r="DO199" s="97"/>
      <c r="DP199" s="97"/>
      <c r="DQ199" s="97"/>
      <c r="DR199" s="97"/>
      <c r="DS199" s="97"/>
      <c r="DT199" s="97"/>
      <c r="DU199" s="97"/>
      <c r="DV199" s="97"/>
      <c r="DW199" s="97"/>
      <c r="DX199" s="97"/>
      <c r="DY199" s="97"/>
      <c r="DZ199" s="97"/>
      <c r="EA199" s="97"/>
      <c r="EB199" s="97"/>
      <c r="EC199" s="97"/>
      <c r="ED199" s="97"/>
      <c r="EE199" s="97"/>
      <c r="EF199" s="97"/>
      <c r="EG199" s="97"/>
      <c r="EH199" s="97"/>
      <c r="EI199" s="97"/>
      <c r="EJ199" s="97"/>
      <c r="EK199" s="97"/>
      <c r="EL199" s="97"/>
      <c r="EM199" s="97"/>
      <c r="EN199" s="97"/>
      <c r="EO199" s="97"/>
      <c r="EP199" s="97"/>
      <c r="EQ199" s="97"/>
      <c r="ER199" s="97"/>
      <c r="ES199" s="97"/>
      <c r="ET199" s="97"/>
      <c r="EU199" s="97"/>
      <c r="EV199" s="97"/>
      <c r="EW199" s="97"/>
      <c r="EX199" s="97"/>
      <c r="EY199" s="97"/>
      <c r="EZ199" s="97"/>
      <c r="FA199" s="97"/>
      <c r="FB199" s="97"/>
      <c r="FC199" s="97"/>
      <c r="FD199" s="97"/>
      <c r="FE199" s="97"/>
      <c r="FF199" s="97"/>
      <c r="FG199" s="97"/>
      <c r="FH199" s="97"/>
      <c r="FI199" s="97"/>
      <c r="FJ199" s="97"/>
      <c r="FK199" s="97"/>
      <c r="FL199" s="97"/>
      <c r="FM199" s="97"/>
      <c r="FN199" s="97"/>
      <c r="FO199" s="97"/>
      <c r="FP199" s="97"/>
      <c r="FQ199" s="97"/>
      <c r="FR199" s="97"/>
      <c r="FS199" s="97"/>
      <c r="FT199" s="97"/>
      <c r="FU199" s="97"/>
      <c r="FV199" s="97"/>
      <c r="FW199" s="97"/>
      <c r="FX199" s="97"/>
      <c r="FY199" s="97"/>
      <c r="FZ199" s="97"/>
      <c r="GA199" s="97"/>
      <c r="GB199" s="97"/>
      <c r="GC199" s="97"/>
      <c r="GD199" s="97"/>
      <c r="GE199" s="97"/>
      <c r="GF199" s="97"/>
      <c r="GG199" s="97"/>
      <c r="GH199" s="97"/>
      <c r="GI199" s="97"/>
      <c r="GJ199" s="97"/>
      <c r="GK199" s="97"/>
      <c r="GL199" s="97"/>
      <c r="GM199" s="97"/>
      <c r="GN199" s="97"/>
      <c r="GO199" s="97"/>
      <c r="GP199" s="97"/>
      <c r="GQ199" s="97"/>
      <c r="GR199" s="97"/>
      <c r="GS199" s="97"/>
      <c r="GT199" s="97"/>
      <c r="GU199" s="97"/>
      <c r="GV199" s="97"/>
      <c r="GW199" s="97"/>
      <c r="GX199" s="97"/>
      <c r="GY199" s="97"/>
      <c r="GZ199" s="97"/>
      <c r="HA199" s="97"/>
      <c r="HB199" s="97"/>
      <c r="HC199" s="97"/>
      <c r="HD199" s="97"/>
      <c r="HE199" s="97"/>
      <c r="HF199" s="97"/>
      <c r="HG199" s="97"/>
      <c r="HH199" s="97"/>
      <c r="HI199" s="97"/>
      <c r="HJ199" s="97"/>
      <c r="HK199" s="97"/>
      <c r="HL199" s="97"/>
      <c r="HM199" s="97"/>
      <c r="HN199" s="97"/>
      <c r="HO199" s="97"/>
      <c r="HP199" s="97"/>
      <c r="HQ199" s="97"/>
      <c r="HR199" s="97"/>
      <c r="HS199" s="97"/>
      <c r="HT199" s="97"/>
      <c r="HU199" s="97"/>
      <c r="HV199" s="97"/>
      <c r="HW199" s="97"/>
      <c r="HX199" s="97"/>
      <c r="HY199" s="97"/>
      <c r="HZ199" s="97"/>
      <c r="IA199" s="97"/>
      <c r="IB199" s="97"/>
      <c r="IC199" s="97"/>
      <c r="ID199" s="97"/>
      <c r="IE199" s="97"/>
      <c r="IF199" s="97"/>
      <c r="IG199" s="97"/>
      <c r="IH199" s="97"/>
      <c r="II199" s="97"/>
      <c r="IJ199" s="97"/>
      <c r="IK199" s="97"/>
      <c r="IL199" s="97"/>
      <c r="IM199" s="97"/>
      <c r="IN199" s="97"/>
      <c r="IO199" s="97"/>
      <c r="IP199" s="97"/>
      <c r="IQ199" s="97"/>
      <c r="IR199" s="97"/>
      <c r="IS199" s="97"/>
      <c r="IT199" s="97"/>
      <c r="IU199" s="97"/>
      <c r="IV199" s="97"/>
      <c r="IW199" s="97"/>
    </row>
    <row r="200" spans="1:257" s="154" customFormat="1" ht="27" customHeight="1" thickBot="1" x14ac:dyDescent="0.4">
      <c r="A200" s="162">
        <v>185</v>
      </c>
      <c r="B200" s="2162" t="s">
        <v>13</v>
      </c>
      <c r="C200" s="2163"/>
      <c r="D200" s="2163"/>
      <c r="E200" s="2163"/>
      <c r="F200" s="2163"/>
      <c r="G200" s="2164"/>
      <c r="H200" s="1278"/>
      <c r="I200" s="1279"/>
      <c r="J200" s="1279"/>
      <c r="K200" s="1279"/>
      <c r="L200" s="1279"/>
      <c r="M200" s="1279"/>
      <c r="N200" s="1280"/>
      <c r="O200" s="1281"/>
      <c r="P200" s="1282"/>
      <c r="Q200" s="1283"/>
      <c r="R200" s="97"/>
      <c r="S200" s="97"/>
      <c r="T200" s="97"/>
      <c r="U200" s="97"/>
      <c r="V200" s="97"/>
      <c r="W200" s="97"/>
      <c r="X200" s="97"/>
      <c r="Y200" s="97"/>
      <c r="Z200" s="97"/>
      <c r="AA200" s="97"/>
      <c r="AB200" s="97"/>
      <c r="AC200" s="97"/>
      <c r="AD200" s="97"/>
      <c r="AE200" s="97"/>
      <c r="AF200" s="97"/>
      <c r="AG200" s="97"/>
      <c r="AH200" s="97"/>
      <c r="AI200" s="97"/>
      <c r="AJ200" s="97"/>
      <c r="AK200" s="97"/>
      <c r="AL200" s="97"/>
      <c r="AM200" s="97"/>
      <c r="AN200" s="97"/>
      <c r="AO200" s="97"/>
      <c r="AP200" s="97"/>
      <c r="AQ200" s="97"/>
      <c r="AR200" s="97"/>
      <c r="AS200" s="97"/>
      <c r="AT200" s="97"/>
      <c r="AU200" s="97"/>
      <c r="AV200" s="97"/>
      <c r="AW200" s="97"/>
      <c r="AX200" s="97"/>
      <c r="AY200" s="97"/>
      <c r="AZ200" s="97"/>
      <c r="BA200" s="97"/>
      <c r="BB200" s="97"/>
      <c r="BC200" s="97"/>
      <c r="BD200" s="97"/>
      <c r="BE200" s="97"/>
      <c r="BF200" s="97"/>
      <c r="BG200" s="97"/>
      <c r="BH200" s="97"/>
      <c r="BI200" s="97"/>
      <c r="BJ200" s="97"/>
      <c r="BK200" s="97"/>
      <c r="BL200" s="97"/>
      <c r="BM200" s="97"/>
      <c r="BN200" s="97"/>
      <c r="BO200" s="97"/>
      <c r="BP200" s="97"/>
      <c r="BQ200" s="97"/>
      <c r="BR200" s="97"/>
      <c r="BS200" s="97"/>
      <c r="BT200" s="97"/>
      <c r="BU200" s="97"/>
      <c r="BV200" s="97"/>
      <c r="BW200" s="97"/>
      <c r="BX200" s="97"/>
      <c r="BY200" s="97"/>
      <c r="BZ200" s="97"/>
      <c r="CA200" s="97"/>
      <c r="CB200" s="97"/>
      <c r="CC200" s="97"/>
      <c r="CD200" s="97"/>
      <c r="CE200" s="97"/>
      <c r="CF200" s="97"/>
      <c r="CG200" s="97"/>
      <c r="CH200" s="97"/>
      <c r="CI200" s="97"/>
      <c r="CJ200" s="97"/>
      <c r="CK200" s="97"/>
      <c r="CL200" s="97"/>
      <c r="CM200" s="97"/>
      <c r="CN200" s="97"/>
      <c r="CO200" s="97"/>
      <c r="CP200" s="97"/>
      <c r="CQ200" s="97"/>
      <c r="CR200" s="97"/>
      <c r="CS200" s="97"/>
      <c r="CT200" s="97"/>
      <c r="CU200" s="97"/>
      <c r="CV200" s="97"/>
      <c r="CW200" s="97"/>
      <c r="CX200" s="97"/>
      <c r="CY200" s="97"/>
      <c r="CZ200" s="97"/>
      <c r="DA200" s="97"/>
      <c r="DB200" s="97"/>
      <c r="DC200" s="97"/>
      <c r="DD200" s="97"/>
      <c r="DE200" s="97"/>
      <c r="DF200" s="97"/>
      <c r="DG200" s="97"/>
      <c r="DH200" s="97"/>
      <c r="DI200" s="97"/>
      <c r="DJ200" s="97"/>
      <c r="DK200" s="97"/>
      <c r="DL200" s="97"/>
      <c r="DM200" s="97"/>
      <c r="DN200" s="97"/>
      <c r="DO200" s="97"/>
      <c r="DP200" s="97"/>
      <c r="DQ200" s="97"/>
      <c r="DR200" s="97"/>
      <c r="DS200" s="97"/>
      <c r="DT200" s="97"/>
      <c r="DU200" s="97"/>
      <c r="DV200" s="97"/>
      <c r="DW200" s="97"/>
      <c r="DX200" s="97"/>
      <c r="DY200" s="97"/>
      <c r="DZ200" s="97"/>
      <c r="EA200" s="97"/>
      <c r="EB200" s="97"/>
      <c r="EC200" s="97"/>
      <c r="ED200" s="97"/>
      <c r="EE200" s="97"/>
      <c r="EF200" s="97"/>
      <c r="EG200" s="97"/>
      <c r="EH200" s="97"/>
      <c r="EI200" s="97"/>
      <c r="EJ200" s="97"/>
      <c r="EK200" s="97"/>
      <c r="EL200" s="97"/>
      <c r="EM200" s="97"/>
      <c r="EN200" s="97"/>
      <c r="EO200" s="97"/>
      <c r="EP200" s="97"/>
      <c r="EQ200" s="97"/>
      <c r="ER200" s="97"/>
      <c r="ES200" s="97"/>
      <c r="ET200" s="97"/>
      <c r="EU200" s="97"/>
      <c r="EV200" s="97"/>
      <c r="EW200" s="97"/>
      <c r="EX200" s="97"/>
      <c r="EY200" s="97"/>
      <c r="EZ200" s="97"/>
      <c r="FA200" s="97"/>
      <c r="FB200" s="97"/>
      <c r="FC200" s="97"/>
      <c r="FD200" s="97"/>
      <c r="FE200" s="97"/>
      <c r="FF200" s="97"/>
      <c r="FG200" s="97"/>
      <c r="FH200" s="97"/>
      <c r="FI200" s="97"/>
      <c r="FJ200" s="97"/>
      <c r="FK200" s="97"/>
      <c r="FL200" s="97"/>
      <c r="FM200" s="97"/>
      <c r="FN200" s="97"/>
      <c r="FO200" s="97"/>
      <c r="FP200" s="97"/>
      <c r="FQ200" s="97"/>
      <c r="FR200" s="97"/>
      <c r="FS200" s="97"/>
      <c r="FT200" s="97"/>
      <c r="FU200" s="97"/>
      <c r="FV200" s="97"/>
      <c r="FW200" s="97"/>
      <c r="FX200" s="97"/>
      <c r="FY200" s="97"/>
      <c r="FZ200" s="97"/>
      <c r="GA200" s="97"/>
      <c r="GB200" s="97"/>
      <c r="GC200" s="97"/>
      <c r="GD200" s="97"/>
      <c r="GE200" s="97"/>
      <c r="GF200" s="97"/>
      <c r="GG200" s="97"/>
      <c r="GH200" s="97"/>
      <c r="GI200" s="97"/>
      <c r="GJ200" s="97"/>
      <c r="GK200" s="97"/>
      <c r="GL200" s="97"/>
      <c r="GM200" s="97"/>
      <c r="GN200" s="97"/>
      <c r="GO200" s="97"/>
      <c r="GP200" s="97"/>
      <c r="GQ200" s="97"/>
      <c r="GR200" s="97"/>
      <c r="GS200" s="97"/>
      <c r="GT200" s="97"/>
      <c r="GU200" s="97"/>
      <c r="GV200" s="97"/>
      <c r="GW200" s="97"/>
      <c r="GX200" s="97"/>
      <c r="GY200" s="97"/>
      <c r="GZ200" s="97"/>
      <c r="HA200" s="97"/>
      <c r="HB200" s="97"/>
      <c r="HC200" s="97"/>
      <c r="HD200" s="97"/>
      <c r="HE200" s="97"/>
      <c r="HF200" s="97"/>
      <c r="HG200" s="97"/>
      <c r="HH200" s="97"/>
      <c r="HI200" s="97"/>
      <c r="HJ200" s="97"/>
      <c r="HK200" s="97"/>
      <c r="HL200" s="97"/>
      <c r="HM200" s="97"/>
      <c r="HN200" s="97"/>
      <c r="HO200" s="97"/>
      <c r="HP200" s="97"/>
      <c r="HQ200" s="97"/>
      <c r="HR200" s="97"/>
      <c r="HS200" s="97"/>
      <c r="HT200" s="97"/>
      <c r="HU200" s="97"/>
      <c r="HV200" s="97"/>
      <c r="HW200" s="97"/>
      <c r="HX200" s="97"/>
      <c r="HY200" s="97"/>
      <c r="HZ200" s="97"/>
      <c r="IA200" s="97"/>
      <c r="IB200" s="97"/>
      <c r="IC200" s="97"/>
      <c r="ID200" s="97"/>
      <c r="IE200" s="97"/>
      <c r="IF200" s="97"/>
      <c r="IG200" s="97"/>
      <c r="IH200" s="97"/>
      <c r="II200" s="97"/>
      <c r="IJ200" s="97"/>
      <c r="IK200" s="97"/>
      <c r="IL200" s="97"/>
      <c r="IM200" s="97"/>
      <c r="IN200" s="97"/>
      <c r="IO200" s="97"/>
      <c r="IP200" s="97"/>
      <c r="IQ200" s="97"/>
      <c r="IR200" s="97"/>
      <c r="IS200" s="97"/>
      <c r="IT200" s="97"/>
      <c r="IU200" s="97"/>
      <c r="IV200" s="97"/>
      <c r="IW200" s="97"/>
    </row>
    <row r="201" spans="1:257" s="100" customFormat="1" ht="20.100000000000001" customHeight="1" x14ac:dyDescent="0.35">
      <c r="A201" s="162">
        <v>186</v>
      </c>
      <c r="B201" s="1269"/>
      <c r="C201" s="1270"/>
      <c r="D201" s="1271" t="s">
        <v>239</v>
      </c>
      <c r="E201" s="1272"/>
      <c r="F201" s="1272"/>
      <c r="G201" s="1273"/>
      <c r="H201" s="1274"/>
      <c r="I201" s="1275">
        <f t="shared" ref="I201:O201" si="3">I78+I73+I68+I63+I58+I53+I48+I43+I38+I33+I28+I23+I18+I83+I88+I93+I98+I108+I103</f>
        <v>1309</v>
      </c>
      <c r="J201" s="1275">
        <f t="shared" si="3"/>
        <v>103</v>
      </c>
      <c r="K201" s="1275">
        <f t="shared" si="3"/>
        <v>219724</v>
      </c>
      <c r="L201" s="1275">
        <f t="shared" si="3"/>
        <v>0</v>
      </c>
      <c r="M201" s="1275">
        <f t="shared" si="3"/>
        <v>5345180</v>
      </c>
      <c r="N201" s="1275">
        <f t="shared" si="3"/>
        <v>64</v>
      </c>
      <c r="O201" s="1275">
        <f t="shared" si="3"/>
        <v>0</v>
      </c>
      <c r="P201" s="1276">
        <f>SUM(I201:O201)</f>
        <v>5566380</v>
      </c>
      <c r="Q201" s="1277">
        <f>SUM(Q16:Q78)</f>
        <v>151382</v>
      </c>
    </row>
    <row r="202" spans="1:257" s="100" customFormat="1" ht="20.100000000000001" customHeight="1" x14ac:dyDescent="0.35">
      <c r="A202" s="162">
        <v>187</v>
      </c>
      <c r="B202" s="898"/>
      <c r="C202" s="899"/>
      <c r="D202" s="910" t="s">
        <v>839</v>
      </c>
      <c r="E202" s="902"/>
      <c r="F202" s="902"/>
      <c r="G202" s="900"/>
      <c r="H202" s="1039"/>
      <c r="I202" s="1041">
        <f>I79+I74+I69+I64+I59+I54+I49+I44+I39+I34+I29+I24+I19+I84+I89+I94+I99+I109+I104+I113+I117+I121+I125+I129+I133+I137+I141+I145+I149+I153+I157+I161+I165+I169+I173+I177+I181+I185+I189+I193+I197</f>
        <v>2177</v>
      </c>
      <c r="J202" s="1041">
        <f t="shared" ref="J202:O202" si="4">J79+J74+J69+J64+J59+J54+J49+J44+J39+J34+J29+J24+J19+J84+J89+J94+J99+J109+J104+J113+J117+J121+J125+J129+J133+J137+J141+J145+J149+J153+J157+J161+J165+J169+J173+J177+J181+J185+J189+J193+J197</f>
        <v>526</v>
      </c>
      <c r="K202" s="1041">
        <f t="shared" si="4"/>
        <v>726590</v>
      </c>
      <c r="L202" s="1041">
        <f t="shared" si="4"/>
        <v>210000</v>
      </c>
      <c r="M202" s="1041">
        <f>M79+M74+M69+M64+M59+M54+M49+M44+M39+M34+M29+M24+M19+M84+M89+M94+M99+M109+M104+M113+M117+M121+M125+M129+M133+M137+M141+M145+M149+M153+M157+M161+M165+M169+M173+M177+M181+M185+M189+M193+M197</f>
        <v>12934157</v>
      </c>
      <c r="N202" s="1041">
        <f>N79+N74+N69+N64+N59+N54+N49+N44+N39+N34+N29+N24+N19+N84+N89+N94+N99+N109+N104+N113+N117+N121+N125+N129+N133+N137+N141+N145+N149+N153+N157+N161+N165+N169+N173+N177+N181+N185+N189+N193+N197</f>
        <v>100064</v>
      </c>
      <c r="O202" s="1041">
        <f t="shared" si="4"/>
        <v>136000</v>
      </c>
      <c r="P202" s="1042">
        <f>SUM(I202:O202)</f>
        <v>14109514</v>
      </c>
      <c r="Q202" s="1040"/>
    </row>
    <row r="203" spans="1:257" s="100" customFormat="1" ht="20.100000000000001" customHeight="1" x14ac:dyDescent="0.35">
      <c r="A203" s="162">
        <v>188</v>
      </c>
      <c r="B203" s="901"/>
      <c r="C203" s="902"/>
      <c r="D203" s="909" t="s">
        <v>617</v>
      </c>
      <c r="E203" s="902"/>
      <c r="F203" s="902"/>
      <c r="G203" s="907"/>
      <c r="H203" s="905"/>
      <c r="I203" s="933">
        <f>I80+I75+I70+I65+I60+I55+I50+I45+I40+I35+I30+I25+I20+I85+I90+I95+I100+I110+I105+I114+I118+I122+I126+I130+I134+I138+I142+I146+I150+I154+I158+I162+I166+I170+I174+I178+I182+I186+I190+I194+I198</f>
        <v>323</v>
      </c>
      <c r="J203" s="933">
        <f t="shared" ref="J203:O203" si="5">J80+J75+J70+J65+J60+J55+J50+J45+J40+J35+J30+J25+J20+J85+J90+J95+J100+J110+J105+J114+J118+J122+J126+J130+J134+J138+J142+J146+J150+J154+J158+J162+J166+J170+J174+J178+J182+J186+J190+J194+J198</f>
        <v>123</v>
      </c>
      <c r="K203" s="933">
        <f t="shared" si="5"/>
        <v>-316</v>
      </c>
      <c r="L203" s="933">
        <f t="shared" si="5"/>
        <v>0</v>
      </c>
      <c r="M203" s="933">
        <f t="shared" si="5"/>
        <v>-130</v>
      </c>
      <c r="N203" s="933">
        <f t="shared" si="5"/>
        <v>0</v>
      </c>
      <c r="O203" s="933">
        <f t="shared" si="5"/>
        <v>0</v>
      </c>
      <c r="P203" s="934">
        <f>SUM(I203:O203)</f>
        <v>0</v>
      </c>
      <c r="Q203" s="903"/>
    </row>
    <row r="204" spans="1:257" s="100" customFormat="1" ht="20.100000000000001" customHeight="1" thickBot="1" x14ac:dyDescent="0.4">
      <c r="A204" s="162">
        <v>189</v>
      </c>
      <c r="B204" s="526"/>
      <c r="C204" s="527"/>
      <c r="D204" s="913" t="s">
        <v>873</v>
      </c>
      <c r="E204" s="527"/>
      <c r="F204" s="527"/>
      <c r="G204" s="908"/>
      <c r="H204" s="906"/>
      <c r="I204" s="931">
        <f>SUM(I202:I203)</f>
        <v>2500</v>
      </c>
      <c r="J204" s="931">
        <f t="shared" ref="J204:O204" si="6">SUM(J202:J203)</f>
        <v>649</v>
      </c>
      <c r="K204" s="931">
        <f t="shared" si="6"/>
        <v>726274</v>
      </c>
      <c r="L204" s="931">
        <f t="shared" si="6"/>
        <v>210000</v>
      </c>
      <c r="M204" s="931">
        <f t="shared" si="6"/>
        <v>12934027</v>
      </c>
      <c r="N204" s="931">
        <f t="shared" si="6"/>
        <v>100064</v>
      </c>
      <c r="O204" s="931">
        <f t="shared" si="6"/>
        <v>136000</v>
      </c>
      <c r="P204" s="932">
        <f>SUM(I204:O204)</f>
        <v>14109514</v>
      </c>
      <c r="Q204" s="904"/>
    </row>
    <row r="205" spans="1:257" ht="18" customHeight="1" x14ac:dyDescent="0.35">
      <c r="B205" s="157" t="s">
        <v>24</v>
      </c>
      <c r="C205" s="158"/>
      <c r="D205" s="157"/>
      <c r="E205" s="107"/>
      <c r="F205" s="108"/>
      <c r="G205" s="107"/>
      <c r="H205" s="149"/>
      <c r="I205" s="107"/>
      <c r="J205" s="107"/>
      <c r="K205" s="107"/>
      <c r="L205" s="107"/>
      <c r="M205" s="107"/>
      <c r="N205" s="107"/>
      <c r="O205" s="107"/>
      <c r="P205" s="164"/>
    </row>
    <row r="206" spans="1:257" ht="18" customHeight="1" x14ac:dyDescent="0.35">
      <c r="B206" s="157" t="s">
        <v>25</v>
      </c>
      <c r="C206" s="158"/>
      <c r="D206" s="157"/>
      <c r="E206" s="143"/>
      <c r="F206" s="108"/>
      <c r="G206" s="107"/>
      <c r="H206" s="149"/>
      <c r="I206" s="107"/>
      <c r="J206" s="107"/>
      <c r="K206" s="107"/>
      <c r="L206" s="107"/>
      <c r="M206" s="107"/>
      <c r="N206" s="107"/>
      <c r="O206" s="107"/>
      <c r="P206" s="164"/>
    </row>
    <row r="207" spans="1:257" ht="18" customHeight="1" x14ac:dyDescent="0.35">
      <c r="B207" s="157" t="s">
        <v>26</v>
      </c>
      <c r="C207" s="158"/>
      <c r="D207" s="157"/>
      <c r="E207" s="143"/>
      <c r="F207" s="108"/>
      <c r="G207" s="107"/>
      <c r="H207" s="149"/>
      <c r="I207" s="107"/>
      <c r="J207" s="107"/>
      <c r="K207" s="107"/>
      <c r="L207" s="107"/>
      <c r="M207" s="107"/>
      <c r="N207" s="107"/>
      <c r="O207" s="107"/>
      <c r="P207" s="164"/>
    </row>
    <row r="208" spans="1:257" x14ac:dyDescent="0.35">
      <c r="B208" s="104" t="s">
        <v>326</v>
      </c>
      <c r="C208" s="104"/>
    </row>
  </sheetData>
  <mergeCells count="17">
    <mergeCell ref="B200:G200"/>
    <mergeCell ref="C13:C15"/>
    <mergeCell ref="H13:H15"/>
    <mergeCell ref="M14:O14"/>
    <mergeCell ref="R13:S13"/>
    <mergeCell ref="I1:Q1"/>
    <mergeCell ref="B13:B15"/>
    <mergeCell ref="E13:E15"/>
    <mergeCell ref="A9:Q9"/>
    <mergeCell ref="A10:Q10"/>
    <mergeCell ref="D13:D15"/>
    <mergeCell ref="F13:F15"/>
    <mergeCell ref="G13:G15"/>
    <mergeCell ref="I13:P13"/>
    <mergeCell ref="Q13:Q15"/>
    <mergeCell ref="I14:L14"/>
    <mergeCell ref="P14:P15"/>
  </mergeCells>
  <printOptions horizontalCentered="1"/>
  <pageMargins left="0.19685039370078741" right="0.19685039370078741" top="0.59055118110236227" bottom="0.59055118110236227" header="0.51181102362204722" footer="0.51181102362204722"/>
  <pageSetup paperSize="9" scale="57" fitToHeight="0" orientation="landscape" r:id="rId1"/>
  <headerFooter>
    <oddFooter>&amp;C- &amp;P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Q46"/>
  <sheetViews>
    <sheetView view="pageBreakPreview" zoomScale="75" zoomScaleNormal="100" zoomScaleSheetLayoutView="75" workbookViewId="0">
      <selection activeCell="H4" sqref="H4"/>
    </sheetView>
  </sheetViews>
  <sheetFormatPr defaultColWidth="9.28515625" defaultRowHeight="16.5" x14ac:dyDescent="0.3"/>
  <cols>
    <col min="1" max="1" width="4.7109375" style="42" customWidth="1"/>
    <col min="2" max="3" width="5.7109375" style="68" customWidth="1"/>
    <col min="4" max="4" width="55.7109375" style="7" customWidth="1"/>
    <col min="5" max="6" width="15.7109375" style="2" customWidth="1"/>
    <col min="7" max="8" width="17.7109375" style="2" customWidth="1"/>
    <col min="9" max="10" width="5.7109375" style="68" customWidth="1"/>
    <col min="11" max="11" width="60.7109375" style="7" customWidth="1"/>
    <col min="12" max="13" width="15.7109375" style="2" customWidth="1"/>
    <col min="14" max="14" width="17.7109375" style="2" customWidth="1"/>
    <col min="15" max="15" width="17.7109375" style="7" customWidth="1"/>
    <col min="16" max="16384" width="9.28515625" style="7"/>
  </cols>
  <sheetData>
    <row r="1" spans="1:15" s="1" customFormat="1" ht="18" customHeight="1" x14ac:dyDescent="0.3">
      <c r="A1" s="3"/>
      <c r="B1" s="1963" t="s">
        <v>730</v>
      </c>
      <c r="C1" s="1963"/>
      <c r="D1" s="1963"/>
      <c r="E1" s="111"/>
      <c r="F1" s="111"/>
      <c r="G1" s="111"/>
      <c r="H1" s="111"/>
      <c r="I1" s="112"/>
      <c r="J1" s="112"/>
      <c r="L1" s="111"/>
      <c r="M1" s="111"/>
      <c r="N1" s="111"/>
    </row>
    <row r="2" spans="1:15" s="1" customFormat="1" ht="18" customHeight="1" x14ac:dyDescent="0.3">
      <c r="A2" s="3"/>
      <c r="B2" s="1963" t="s">
        <v>1014</v>
      </c>
      <c r="C2" s="1963"/>
      <c r="D2" s="1963"/>
      <c r="E2" s="1963"/>
      <c r="F2" s="111"/>
      <c r="G2" s="111"/>
      <c r="H2" s="111"/>
      <c r="I2" s="112"/>
      <c r="J2" s="112"/>
      <c r="L2" s="111"/>
      <c r="M2" s="111"/>
      <c r="N2" s="111"/>
    </row>
    <row r="3" spans="1:15" s="1" customFormat="1" ht="18" customHeight="1" x14ac:dyDescent="0.3">
      <c r="A3" s="3"/>
      <c r="B3" s="1963" t="s">
        <v>1015</v>
      </c>
      <c r="C3" s="1963"/>
      <c r="D3" s="1963"/>
      <c r="E3" s="1963"/>
      <c r="F3" s="111"/>
      <c r="G3" s="111"/>
      <c r="H3" s="111"/>
      <c r="I3" s="112"/>
      <c r="J3" s="112"/>
      <c r="L3" s="111"/>
      <c r="M3" s="111"/>
      <c r="N3" s="111"/>
    </row>
    <row r="4" spans="1:15" s="1" customFormat="1" ht="18" customHeight="1" x14ac:dyDescent="0.3">
      <c r="A4" s="3"/>
      <c r="B4" s="7" t="s">
        <v>1016</v>
      </c>
      <c r="C4" s="1620"/>
      <c r="D4" s="1620"/>
      <c r="E4" s="111"/>
      <c r="F4" s="111"/>
      <c r="G4" s="111"/>
      <c r="H4" s="111"/>
      <c r="I4" s="112"/>
      <c r="J4" s="112"/>
      <c r="L4" s="111"/>
      <c r="M4" s="111"/>
      <c r="N4" s="111"/>
    </row>
    <row r="5" spans="1:15" s="1" customFormat="1" ht="18" customHeight="1" x14ac:dyDescent="0.3">
      <c r="A5" s="3"/>
      <c r="B5" s="7" t="s">
        <v>1017</v>
      </c>
      <c r="C5" s="1620"/>
      <c r="D5" s="1620"/>
      <c r="E5" s="111"/>
      <c r="F5" s="111"/>
      <c r="G5" s="111"/>
      <c r="H5" s="111"/>
      <c r="I5" s="112"/>
      <c r="J5" s="112"/>
      <c r="L5" s="111"/>
      <c r="M5" s="111"/>
      <c r="N5" s="111"/>
    </row>
    <row r="6" spans="1:15" s="1" customFormat="1" ht="18" customHeight="1" x14ac:dyDescent="0.3">
      <c r="A6" s="3"/>
      <c r="B6" s="7" t="s">
        <v>1018</v>
      </c>
      <c r="C6" s="1620"/>
      <c r="D6" s="1620"/>
      <c r="E6" s="111"/>
      <c r="F6" s="111"/>
      <c r="G6" s="111"/>
      <c r="H6" s="111"/>
      <c r="I6" s="112"/>
      <c r="J6" s="112"/>
      <c r="L6" s="111"/>
      <c r="M6" s="111"/>
      <c r="N6" s="111"/>
    </row>
    <row r="7" spans="1:15" s="1" customFormat="1" ht="18" customHeight="1" x14ac:dyDescent="0.3">
      <c r="A7" s="3"/>
      <c r="B7" s="7" t="s">
        <v>1790</v>
      </c>
      <c r="C7" s="1620"/>
      <c r="D7" s="1620"/>
      <c r="E7" s="111"/>
      <c r="F7" s="111"/>
      <c r="G7" s="111"/>
      <c r="H7" s="111"/>
      <c r="I7" s="112"/>
      <c r="J7" s="112"/>
      <c r="L7" s="111"/>
      <c r="M7" s="111"/>
      <c r="N7" s="111"/>
    </row>
    <row r="8" spans="1:15" s="1" customFormat="1" ht="18" customHeight="1" x14ac:dyDescent="0.2">
      <c r="A8" s="3"/>
      <c r="B8" s="1620"/>
      <c r="C8" s="1620"/>
      <c r="D8" s="1620"/>
      <c r="E8" s="111"/>
      <c r="F8" s="111"/>
      <c r="G8" s="111"/>
      <c r="H8" s="111"/>
      <c r="I8" s="112"/>
      <c r="J8" s="112"/>
      <c r="L8" s="111"/>
      <c r="M8" s="111"/>
      <c r="N8" s="111"/>
    </row>
    <row r="9" spans="1:15" s="1" customFormat="1" ht="24.75" customHeight="1" x14ac:dyDescent="0.2">
      <c r="A9" s="3"/>
      <c r="B9" s="1964" t="s">
        <v>169</v>
      </c>
      <c r="C9" s="1964"/>
      <c r="D9" s="1964"/>
      <c r="E9" s="1964"/>
      <c r="F9" s="1964"/>
      <c r="G9" s="1964"/>
      <c r="H9" s="1964"/>
      <c r="I9" s="1964"/>
      <c r="J9" s="1964"/>
      <c r="K9" s="1964"/>
      <c r="L9" s="1964"/>
      <c r="M9" s="1964"/>
      <c r="N9" s="1964"/>
      <c r="O9" s="1964"/>
    </row>
    <row r="10" spans="1:15" s="1" customFormat="1" ht="24.75" customHeight="1" x14ac:dyDescent="0.2">
      <c r="A10" s="3"/>
      <c r="B10" s="1964" t="s">
        <v>561</v>
      </c>
      <c r="C10" s="1964"/>
      <c r="D10" s="1964"/>
      <c r="E10" s="1964"/>
      <c r="F10" s="1964"/>
      <c r="G10" s="1964"/>
      <c r="H10" s="1964"/>
      <c r="I10" s="1964"/>
      <c r="J10" s="1964"/>
      <c r="K10" s="1964"/>
      <c r="L10" s="1964"/>
      <c r="M10" s="1964"/>
      <c r="N10" s="1964"/>
      <c r="O10" s="1964"/>
    </row>
    <row r="11" spans="1:15" s="194" customFormat="1" ht="13.15" customHeight="1" x14ac:dyDescent="0.2">
      <c r="A11" s="192"/>
      <c r="B11" s="193"/>
      <c r="C11" s="193"/>
      <c r="D11" s="193"/>
      <c r="E11" s="193"/>
      <c r="F11" s="193"/>
      <c r="G11" s="193"/>
      <c r="H11" s="193"/>
      <c r="I11" s="193"/>
      <c r="J11" s="193"/>
      <c r="K11" s="193"/>
      <c r="L11" s="44"/>
      <c r="M11" s="44"/>
      <c r="N11" s="44"/>
      <c r="O11" s="44" t="s">
        <v>0</v>
      </c>
    </row>
    <row r="12" spans="1:15" s="39" customFormat="1" ht="18" customHeight="1" thickBot="1" x14ac:dyDescent="0.35">
      <c r="B12" s="40" t="s">
        <v>1</v>
      </c>
      <c r="C12" s="40" t="s">
        <v>3</v>
      </c>
      <c r="D12" s="40" t="s">
        <v>2</v>
      </c>
      <c r="E12" s="40" t="s">
        <v>4</v>
      </c>
      <c r="F12" s="40" t="s">
        <v>5</v>
      </c>
      <c r="G12" s="40" t="s">
        <v>15</v>
      </c>
      <c r="H12" s="40" t="s">
        <v>16</v>
      </c>
      <c r="I12" s="40" t="s">
        <v>17</v>
      </c>
      <c r="J12" s="40" t="s">
        <v>31</v>
      </c>
      <c r="K12" s="8" t="s">
        <v>27</v>
      </c>
      <c r="L12" s="8" t="s">
        <v>22</v>
      </c>
      <c r="M12" s="8" t="s">
        <v>32</v>
      </c>
      <c r="N12" s="8" t="s">
        <v>33</v>
      </c>
      <c r="O12" s="39" t="s">
        <v>117</v>
      </c>
    </row>
    <row r="13" spans="1:15" ht="66" x14ac:dyDescent="0.3">
      <c r="A13" s="42">
        <v>1</v>
      </c>
      <c r="B13" s="494" t="s">
        <v>303</v>
      </c>
      <c r="C13" s="495" t="s">
        <v>304</v>
      </c>
      <c r="D13" s="510" t="s">
        <v>352</v>
      </c>
      <c r="E13" s="590" t="s">
        <v>472</v>
      </c>
      <c r="F13" s="591" t="s">
        <v>618</v>
      </c>
      <c r="G13" s="590" t="s">
        <v>543</v>
      </c>
      <c r="H13" s="511" t="s">
        <v>872</v>
      </c>
      <c r="I13" s="495" t="s">
        <v>303</v>
      </c>
      <c r="J13" s="495" t="s">
        <v>304</v>
      </c>
      <c r="K13" s="510" t="s">
        <v>352</v>
      </c>
      <c r="L13" s="590" t="s">
        <v>472</v>
      </c>
      <c r="M13" s="591" t="s">
        <v>618</v>
      </c>
      <c r="N13" s="590" t="s">
        <v>544</v>
      </c>
      <c r="O13" s="953" t="s">
        <v>872</v>
      </c>
    </row>
    <row r="14" spans="1:15" ht="24.75" customHeight="1" x14ac:dyDescent="0.35">
      <c r="A14" s="42">
        <v>2</v>
      </c>
      <c r="B14" s="36">
        <v>1</v>
      </c>
      <c r="C14" s="42"/>
      <c r="D14" s="46" t="s">
        <v>170</v>
      </c>
      <c r="E14" s="127"/>
      <c r="F14" s="127"/>
      <c r="G14" s="127"/>
      <c r="H14" s="937"/>
      <c r="I14" s="42">
        <v>1</v>
      </c>
      <c r="J14" s="42"/>
      <c r="K14" s="46" t="s">
        <v>171</v>
      </c>
      <c r="L14" s="592"/>
      <c r="M14" s="593"/>
      <c r="N14" s="592"/>
      <c r="O14" s="949"/>
    </row>
    <row r="15" spans="1:15" ht="15" customHeight="1" x14ac:dyDescent="0.3">
      <c r="A15" s="42">
        <v>3</v>
      </c>
      <c r="B15" s="36"/>
      <c r="C15" s="42">
        <v>1</v>
      </c>
      <c r="D15" s="7" t="s">
        <v>172</v>
      </c>
      <c r="E15" s="113">
        <v>8440358</v>
      </c>
      <c r="F15" s="113">
        <v>9010635</v>
      </c>
      <c r="G15" s="113">
        <f>'1.Onbe'!I15+'1.Onbe'!I27</f>
        <v>8148469</v>
      </c>
      <c r="H15" s="938">
        <f>'1.Onbe'!L15+'1.Onbe'!L27</f>
        <v>9757988</v>
      </c>
      <c r="I15" s="42"/>
      <c r="J15" s="42">
        <v>1</v>
      </c>
      <c r="K15" s="7" t="s">
        <v>35</v>
      </c>
      <c r="L15" s="117">
        <v>7695400</v>
      </c>
      <c r="M15" s="594">
        <v>7958623</v>
      </c>
      <c r="N15" s="117">
        <f>'4.Inki'!K210+'6.Önk.műk.'!J1020+'9.Projekt'!I201</f>
        <v>8808650</v>
      </c>
      <c r="O15" s="950">
        <f>'4.Inki'!K213+'6.Önk.műk.'!J1023+'9.Projekt'!I204</f>
        <v>9829827</v>
      </c>
    </row>
    <row r="16" spans="1:15" ht="16.5" customHeight="1" x14ac:dyDescent="0.3">
      <c r="A16" s="42">
        <v>4</v>
      </c>
      <c r="B16" s="36"/>
      <c r="C16" s="42">
        <v>2</v>
      </c>
      <c r="D16" s="7" t="s">
        <v>134</v>
      </c>
      <c r="E16" s="113">
        <v>13625150</v>
      </c>
      <c r="F16" s="113">
        <v>14500214</v>
      </c>
      <c r="G16" s="113">
        <f>'1.Onbe'!I28</f>
        <v>14930300</v>
      </c>
      <c r="H16" s="938">
        <f>'1.Onbe'!L28</f>
        <v>15755244</v>
      </c>
      <c r="I16" s="42"/>
      <c r="J16" s="42">
        <v>2</v>
      </c>
      <c r="K16" s="7" t="s">
        <v>173</v>
      </c>
      <c r="L16" s="117">
        <v>1147909</v>
      </c>
      <c r="M16" s="594">
        <v>1142881</v>
      </c>
      <c r="N16" s="117">
        <f>'4.Inki'!L210+'6.Önk.műk.'!K1020+'9.Projekt'!J201</f>
        <v>1311825</v>
      </c>
      <c r="O16" s="950">
        <f>'4.Inki'!L213+'6.Önk.műk.'!K1023+'9.Projekt'!J204</f>
        <v>1452274</v>
      </c>
    </row>
    <row r="17" spans="1:15" x14ac:dyDescent="0.3">
      <c r="A17" s="42">
        <v>5</v>
      </c>
      <c r="B17" s="36"/>
      <c r="C17" s="42">
        <v>3</v>
      </c>
      <c r="D17" s="531" t="s">
        <v>106</v>
      </c>
      <c r="E17" s="113">
        <v>4590770</v>
      </c>
      <c r="F17" s="113">
        <v>4221600</v>
      </c>
      <c r="G17" s="113">
        <f>'1.Onbe'!I40+'1.Onbe'!I45</f>
        <v>2569067</v>
      </c>
      <c r="H17" s="938">
        <f>'1.Onbe'!L40+'1.Onbe'!L45</f>
        <v>2827691</v>
      </c>
      <c r="I17" s="42"/>
      <c r="J17" s="42">
        <v>3</v>
      </c>
      <c r="K17" s="7" t="s">
        <v>37</v>
      </c>
      <c r="L17" s="117">
        <v>9216212</v>
      </c>
      <c r="M17" s="594">
        <v>7871732</v>
      </c>
      <c r="N17" s="117">
        <f>'4.Inki'!M210+'6.Önk.műk.'!L1020+'7.Beruh.'!I589+'9.Projekt'!K201</f>
        <v>9014525</v>
      </c>
      <c r="O17" s="950">
        <f>'6.Önk.műk.'!L1023+'4.Inki'!M213+'7.Beruh.'!I592+'9.Projekt'!K204</f>
        <v>10826509</v>
      </c>
    </row>
    <row r="18" spans="1:15" x14ac:dyDescent="0.3">
      <c r="A18" s="42">
        <v>6</v>
      </c>
      <c r="B18" s="36"/>
      <c r="C18" s="42">
        <v>4</v>
      </c>
      <c r="D18" s="7" t="s">
        <v>139</v>
      </c>
      <c r="E18" s="113">
        <v>170538</v>
      </c>
      <c r="F18" s="113">
        <v>636807</v>
      </c>
      <c r="G18" s="113">
        <f>'1.Onbe'!I46+'1.Onbe'!I49</f>
        <v>68847</v>
      </c>
      <c r="H18" s="938">
        <f>'1.Onbe'!L46+'1.Onbe'!L49</f>
        <v>94154</v>
      </c>
      <c r="I18" s="42"/>
      <c r="J18" s="42">
        <v>4</v>
      </c>
      <c r="K18" s="7" t="s">
        <v>174</v>
      </c>
      <c r="L18" s="117">
        <v>56795</v>
      </c>
      <c r="M18" s="594">
        <v>19974</v>
      </c>
      <c r="N18" s="117">
        <f>'4.Inki'!N210+'6.Önk.műk.'!M1020</f>
        <v>35385</v>
      </c>
      <c r="O18" s="950">
        <f>'6.Önk.műk.'!M1023</f>
        <v>36435</v>
      </c>
    </row>
    <row r="19" spans="1:15" x14ac:dyDescent="0.3">
      <c r="A19" s="42">
        <v>7</v>
      </c>
      <c r="B19" s="36"/>
      <c r="C19" s="42"/>
      <c r="D19" s="531"/>
      <c r="E19" s="113"/>
      <c r="F19" s="113"/>
      <c r="G19" s="113"/>
      <c r="H19" s="938"/>
      <c r="I19" s="42"/>
      <c r="J19" s="42">
        <v>5</v>
      </c>
      <c r="K19" s="38" t="s">
        <v>175</v>
      </c>
      <c r="L19" s="117">
        <v>9224909</v>
      </c>
      <c r="M19" s="594">
        <v>9475727</v>
      </c>
      <c r="N19" s="117">
        <f>'4.Inki'!O210+'6.Önk.műk.'!N1020+'9.Projekt'!L201</f>
        <v>10058985</v>
      </c>
      <c r="O19" s="950">
        <f>'4.Inki'!O213+'6.Önk.műk.'!N1023+'9.Projekt'!L204</f>
        <v>11578631</v>
      </c>
    </row>
    <row r="20" spans="1:15" x14ac:dyDescent="0.3">
      <c r="A20" s="42">
        <v>8</v>
      </c>
      <c r="B20" s="36"/>
      <c r="C20" s="42"/>
      <c r="D20" s="531"/>
      <c r="E20" s="113"/>
      <c r="F20" s="113"/>
      <c r="G20" s="113"/>
      <c r="H20" s="938"/>
      <c r="I20" s="42"/>
      <c r="J20" s="42">
        <v>6</v>
      </c>
      <c r="K20" s="38" t="s">
        <v>290</v>
      </c>
      <c r="L20" s="117">
        <v>1021488</v>
      </c>
      <c r="M20" s="594"/>
      <c r="N20" s="117">
        <f>'2.Onki'!I23+'2.Onki'!I39</f>
        <v>897344</v>
      </c>
      <c r="O20" s="950">
        <f>'2.Onki'!L23+'2.Onki'!L39</f>
        <v>429334</v>
      </c>
    </row>
    <row r="21" spans="1:15" s="1" customFormat="1" ht="25.15" customHeight="1" x14ac:dyDescent="0.3">
      <c r="A21" s="42">
        <v>9</v>
      </c>
      <c r="B21" s="496"/>
      <c r="C21" s="497"/>
      <c r="D21" s="114" t="s">
        <v>176</v>
      </c>
      <c r="E21" s="115">
        <f>SUM(E15:E20)</f>
        <v>26826816</v>
      </c>
      <c r="F21" s="115">
        <f>SUM(F15:F20)</f>
        <v>28369256</v>
      </c>
      <c r="G21" s="115">
        <f>SUM(G15:G20)</f>
        <v>25716683</v>
      </c>
      <c r="H21" s="939">
        <f>SUM(H15:H20)</f>
        <v>28435077</v>
      </c>
      <c r="I21" s="507"/>
      <c r="J21" s="507"/>
      <c r="K21" s="114" t="s">
        <v>177</v>
      </c>
      <c r="L21" s="595">
        <f>SUM(L15:L20)</f>
        <v>28362713</v>
      </c>
      <c r="M21" s="596">
        <f>SUM(M15:M20)</f>
        <v>26468937</v>
      </c>
      <c r="N21" s="595">
        <f>SUM(N15:N20)</f>
        <v>30126714</v>
      </c>
      <c r="O21" s="116">
        <f>SUM(O15:O20)</f>
        <v>34153010</v>
      </c>
    </row>
    <row r="22" spans="1:15" ht="24.75" customHeight="1" x14ac:dyDescent="0.35">
      <c r="A22" s="42">
        <v>10</v>
      </c>
      <c r="B22" s="36">
        <v>2</v>
      </c>
      <c r="C22" s="42"/>
      <c r="D22" s="46" t="s">
        <v>178</v>
      </c>
      <c r="E22" s="127"/>
      <c r="F22" s="127"/>
      <c r="G22" s="127"/>
      <c r="H22" s="937"/>
      <c r="I22" s="42">
        <v>2</v>
      </c>
      <c r="J22" s="42"/>
      <c r="K22" s="46" t="s">
        <v>179</v>
      </c>
      <c r="L22" s="592"/>
      <c r="M22" s="597"/>
      <c r="N22" s="592"/>
      <c r="O22" s="949"/>
    </row>
    <row r="23" spans="1:15" x14ac:dyDescent="0.3">
      <c r="A23" s="42">
        <v>11</v>
      </c>
      <c r="B23" s="36"/>
      <c r="C23" s="42">
        <v>5</v>
      </c>
      <c r="D23" s="528" t="s">
        <v>180</v>
      </c>
      <c r="E23" s="117">
        <v>2594724</v>
      </c>
      <c r="F23" s="117">
        <v>2599060</v>
      </c>
      <c r="G23" s="117">
        <f>'1.Onbe'!I51+'1.Onbe'!I54</f>
        <v>198205</v>
      </c>
      <c r="H23" s="940">
        <f>'1.Onbe'!L53+'1.Onbe'!L54</f>
        <v>6893652</v>
      </c>
      <c r="I23" s="532"/>
      <c r="J23" s="532">
        <v>7</v>
      </c>
      <c r="K23" s="528" t="s">
        <v>181</v>
      </c>
      <c r="L23" s="117">
        <v>11430415</v>
      </c>
      <c r="M23" s="594">
        <v>6132758</v>
      </c>
      <c r="N23" s="117">
        <f>'2.Onki'!I17+'2.Onki'!I41</f>
        <v>7358308</v>
      </c>
      <c r="O23" s="950">
        <f>'2.Onki'!L17+'2.Onki'!L41</f>
        <v>15883671</v>
      </c>
    </row>
    <row r="24" spans="1:15" x14ac:dyDescent="0.3">
      <c r="A24" s="42">
        <v>12</v>
      </c>
      <c r="B24" s="36"/>
      <c r="C24" s="42">
        <v>6</v>
      </c>
      <c r="D24" s="528" t="s">
        <v>143</v>
      </c>
      <c r="E24" s="117">
        <v>388700</v>
      </c>
      <c r="F24" s="117">
        <v>77922</v>
      </c>
      <c r="G24" s="117">
        <f>'1.Onbe'!I55+'1.Onbe'!I57</f>
        <v>477995</v>
      </c>
      <c r="H24" s="940">
        <f>'1.Onbe'!L55+'1.Onbe'!L57</f>
        <v>477050</v>
      </c>
      <c r="I24" s="532"/>
      <c r="J24" s="532">
        <v>8</v>
      </c>
      <c r="K24" s="528" t="s">
        <v>121</v>
      </c>
      <c r="L24" s="117">
        <v>1837575</v>
      </c>
      <c r="M24" s="594">
        <v>634190</v>
      </c>
      <c r="N24" s="117">
        <f>'2.Onki'!I42</f>
        <v>358458</v>
      </c>
      <c r="O24" s="950">
        <f>'2.Onki'!L18+'2.Onki'!L42</f>
        <v>661752</v>
      </c>
    </row>
    <row r="25" spans="1:15" x14ac:dyDescent="0.3">
      <c r="A25" s="42">
        <v>13</v>
      </c>
      <c r="B25" s="36"/>
      <c r="C25" s="42">
        <v>7</v>
      </c>
      <c r="D25" s="7" t="s">
        <v>146</v>
      </c>
      <c r="E25" s="117">
        <v>1048134</v>
      </c>
      <c r="F25" s="117">
        <v>1242558</v>
      </c>
      <c r="G25" s="117">
        <f>'1.Onbe'!I58+'1.Onbe'!I59</f>
        <v>0</v>
      </c>
      <c r="H25" s="940">
        <f>'1.Onbe'!L58+'1.Onbe'!L59</f>
        <v>1193317</v>
      </c>
      <c r="I25" s="532"/>
      <c r="J25" s="532">
        <v>9</v>
      </c>
      <c r="K25" s="528" t="s">
        <v>182</v>
      </c>
      <c r="L25" s="117">
        <v>884831</v>
      </c>
      <c r="M25" s="594">
        <v>510639</v>
      </c>
      <c r="N25" s="117">
        <f>'2.Onki'!I43</f>
        <v>588483</v>
      </c>
      <c r="O25" s="950">
        <f>'2.Onki'!L19+'2.Onki'!L43</f>
        <v>744145</v>
      </c>
    </row>
    <row r="26" spans="1:15" x14ac:dyDescent="0.3">
      <c r="A26" s="42">
        <v>14</v>
      </c>
      <c r="B26" s="36"/>
      <c r="C26" s="42"/>
      <c r="E26" s="117"/>
      <c r="F26" s="117"/>
      <c r="G26" s="117"/>
      <c r="H26" s="940"/>
      <c r="I26" s="532"/>
      <c r="J26" s="532">
        <v>10</v>
      </c>
      <c r="K26" s="528" t="s">
        <v>291</v>
      </c>
      <c r="L26" s="117">
        <v>574500</v>
      </c>
      <c r="M26" s="594"/>
      <c r="N26" s="117">
        <f>'2.Onki'!I32</f>
        <v>2482</v>
      </c>
      <c r="O26" s="950">
        <f>'2.Onki'!L32</f>
        <v>9108</v>
      </c>
    </row>
    <row r="27" spans="1:15" s="1" customFormat="1" ht="25.15" customHeight="1" thickBot="1" x14ac:dyDescent="0.35">
      <c r="A27" s="42">
        <v>15</v>
      </c>
      <c r="B27" s="498"/>
      <c r="C27" s="499"/>
      <c r="D27" s="118" t="s">
        <v>183</v>
      </c>
      <c r="E27" s="128">
        <f>SUM(E23:E26)</f>
        <v>4031558</v>
      </c>
      <c r="F27" s="128">
        <f>SUM(F23:F26)</f>
        <v>3919540</v>
      </c>
      <c r="G27" s="128">
        <f>SUM(G23:G26)</f>
        <v>676200</v>
      </c>
      <c r="H27" s="941">
        <f>SUM(H23:H26)</f>
        <v>8564019</v>
      </c>
      <c r="I27" s="508"/>
      <c r="J27" s="508"/>
      <c r="K27" s="118" t="s">
        <v>184</v>
      </c>
      <c r="L27" s="128">
        <f>SUM(L23:L26)</f>
        <v>14727321</v>
      </c>
      <c r="M27" s="598">
        <f>SUM(M23:M26)</f>
        <v>7277587</v>
      </c>
      <c r="N27" s="128">
        <f>SUM(N23:N26)</f>
        <v>8307731</v>
      </c>
      <c r="O27" s="119">
        <f>SUM(O23:O26)</f>
        <v>17298676</v>
      </c>
    </row>
    <row r="28" spans="1:15" s="1" customFormat="1" ht="24.75" customHeight="1" thickTop="1" thickBot="1" x14ac:dyDescent="0.35">
      <c r="A28" s="42">
        <v>16</v>
      </c>
      <c r="B28" s="500"/>
      <c r="C28" s="501"/>
      <c r="D28" s="120" t="s">
        <v>149</v>
      </c>
      <c r="E28" s="641">
        <f>SUM(E21,E27)</f>
        <v>30858374</v>
      </c>
      <c r="F28" s="642">
        <f>SUM(F21,F27)</f>
        <v>32288796</v>
      </c>
      <c r="G28" s="936">
        <f>SUM(G21,G27)</f>
        <v>26392883</v>
      </c>
      <c r="H28" s="942">
        <f>SUM(H21,H27)</f>
        <v>36999096</v>
      </c>
      <c r="I28" s="501"/>
      <c r="J28" s="501"/>
      <c r="K28" s="120" t="s">
        <v>162</v>
      </c>
      <c r="L28" s="599">
        <f>SUM(L21,L27)</f>
        <v>43090034</v>
      </c>
      <c r="M28" s="600">
        <f>SUM(M21,M27)</f>
        <v>33746524</v>
      </c>
      <c r="N28" s="599">
        <f>SUM(N21,N27)</f>
        <v>38434445</v>
      </c>
      <c r="O28" s="136">
        <f>SUM(O21,O27)</f>
        <v>51451686</v>
      </c>
    </row>
    <row r="29" spans="1:15" s="1" customFormat="1" ht="25.15" customHeight="1" thickTop="1" x14ac:dyDescent="0.35">
      <c r="A29" s="42">
        <v>17</v>
      </c>
      <c r="B29" s="36">
        <v>1</v>
      </c>
      <c r="C29" s="42"/>
      <c r="D29" s="46" t="s">
        <v>185</v>
      </c>
      <c r="E29" s="129"/>
      <c r="F29" s="129"/>
      <c r="G29" s="129"/>
      <c r="H29" s="943"/>
      <c r="I29" s="42">
        <v>1</v>
      </c>
      <c r="J29" s="42"/>
      <c r="K29" s="46" t="s">
        <v>186</v>
      </c>
      <c r="L29" s="129"/>
      <c r="M29" s="601"/>
      <c r="N29" s="129"/>
      <c r="O29" s="951"/>
    </row>
    <row r="30" spans="1:15" s="1" customFormat="1" x14ac:dyDescent="0.3">
      <c r="A30" s="42">
        <v>18</v>
      </c>
      <c r="B30" s="36"/>
      <c r="C30" s="42">
        <v>8</v>
      </c>
      <c r="D30" s="1" t="s">
        <v>238</v>
      </c>
      <c r="E30" s="129">
        <f>+'1.Onbe'!G66</f>
        <v>6572145</v>
      </c>
      <c r="F30" s="129">
        <v>10243449</v>
      </c>
      <c r="G30" s="129">
        <f>+'1.Onbe'!I66</f>
        <v>3844293</v>
      </c>
      <c r="H30" s="943">
        <f>'1.Onbe'!L66</f>
        <v>5804629</v>
      </c>
      <c r="I30" s="42"/>
      <c r="J30" s="42"/>
      <c r="L30" s="129"/>
      <c r="M30" s="601"/>
      <c r="N30" s="129"/>
      <c r="O30" s="951"/>
    </row>
    <row r="31" spans="1:15" s="1" customFormat="1" x14ac:dyDescent="0.3">
      <c r="A31" s="42">
        <v>19</v>
      </c>
      <c r="B31" s="36"/>
      <c r="C31" s="42">
        <v>9</v>
      </c>
      <c r="D31" s="1" t="s">
        <v>542</v>
      </c>
      <c r="E31" s="129"/>
      <c r="F31" s="129"/>
      <c r="G31" s="129">
        <f>+'1.Onbe'!I74</f>
        <v>1500000</v>
      </c>
      <c r="H31" s="943">
        <f>'1.Onbe'!L74</f>
        <v>9400000</v>
      </c>
      <c r="I31" s="42"/>
      <c r="J31" s="42">
        <v>11</v>
      </c>
      <c r="K31" s="1" t="s">
        <v>545</v>
      </c>
      <c r="L31" s="129"/>
      <c r="M31" s="601">
        <v>1500000</v>
      </c>
      <c r="N31" s="129"/>
      <c r="O31" s="954">
        <f>'2.Onki'!L50</f>
        <v>7900000</v>
      </c>
    </row>
    <row r="32" spans="1:15" s="1" customFormat="1" x14ac:dyDescent="0.3">
      <c r="A32" s="42">
        <v>20</v>
      </c>
      <c r="B32" s="36"/>
      <c r="C32" s="42">
        <v>10</v>
      </c>
      <c r="D32" s="1" t="s">
        <v>209</v>
      </c>
      <c r="E32" s="129"/>
      <c r="F32" s="129">
        <v>569346</v>
      </c>
      <c r="G32" s="129"/>
      <c r="H32" s="943">
        <f>'1.Onbe'!L76</f>
        <v>2470113</v>
      </c>
      <c r="I32" s="42"/>
      <c r="J32" s="42">
        <v>12</v>
      </c>
      <c r="K32" s="1" t="s">
        <v>210</v>
      </c>
      <c r="L32" s="129">
        <v>219898</v>
      </c>
      <c r="M32" s="601">
        <v>566850</v>
      </c>
      <c r="N32" s="129">
        <f>+'2.Onki'!I51</f>
        <v>222394</v>
      </c>
      <c r="O32" s="954">
        <f>'2.Onki'!L51</f>
        <v>2692507</v>
      </c>
    </row>
    <row r="33" spans="1:43" s="1" customFormat="1" ht="24" customHeight="1" x14ac:dyDescent="0.35">
      <c r="A33" s="42">
        <v>21</v>
      </c>
      <c r="B33" s="36">
        <v>2</v>
      </c>
      <c r="C33" s="42"/>
      <c r="D33" s="46" t="s">
        <v>187</v>
      </c>
      <c r="E33" s="129"/>
      <c r="F33" s="129"/>
      <c r="G33" s="129"/>
      <c r="H33" s="943"/>
      <c r="I33" s="42">
        <v>2</v>
      </c>
      <c r="J33" s="42"/>
      <c r="K33" s="46" t="s">
        <v>188</v>
      </c>
      <c r="L33" s="129"/>
      <c r="M33" s="601"/>
      <c r="N33" s="129"/>
      <c r="O33" s="951"/>
    </row>
    <row r="34" spans="1:43" s="1" customFormat="1" x14ac:dyDescent="0.3">
      <c r="A34" s="42">
        <v>22</v>
      </c>
      <c r="B34" s="36"/>
      <c r="C34" s="42">
        <v>11</v>
      </c>
      <c r="D34" s="1" t="s">
        <v>238</v>
      </c>
      <c r="E34" s="129">
        <f>+'1.Onbe'!G70</f>
        <v>6117252</v>
      </c>
      <c r="F34" s="129">
        <v>6362445</v>
      </c>
      <c r="G34" s="129">
        <f>+'1.Onbe'!I70</f>
        <v>7157502</v>
      </c>
      <c r="H34" s="943">
        <f>'1.Onbe'!L70</f>
        <v>7608194</v>
      </c>
      <c r="I34" s="42"/>
      <c r="J34" s="42"/>
      <c r="L34" s="129"/>
      <c r="M34" s="601"/>
      <c r="N34" s="129"/>
      <c r="O34" s="951"/>
    </row>
    <row r="35" spans="1:43" s="1" customFormat="1" x14ac:dyDescent="0.3">
      <c r="A35" s="42">
        <v>23</v>
      </c>
      <c r="B35" s="36"/>
      <c r="C35" s="42">
        <v>12</v>
      </c>
      <c r="D35" s="1" t="s">
        <v>189</v>
      </c>
      <c r="E35" s="129"/>
      <c r="F35" s="129"/>
      <c r="G35" s="129"/>
      <c r="H35" s="943"/>
      <c r="I35" s="42"/>
      <c r="J35" s="42">
        <v>13</v>
      </c>
      <c r="K35" s="1" t="s">
        <v>190</v>
      </c>
      <c r="L35" s="129">
        <v>237839</v>
      </c>
      <c r="M35" s="601">
        <v>237839</v>
      </c>
      <c r="N35" s="129">
        <f>+'2.Onki'!I53+'2.Onki'!I54</f>
        <v>237839</v>
      </c>
      <c r="O35" s="954">
        <f>'2.Onki'!L53</f>
        <v>237839</v>
      </c>
    </row>
    <row r="36" spans="1:43" s="121" customFormat="1" ht="24.75" customHeight="1" thickBot="1" x14ac:dyDescent="0.35">
      <c r="A36" s="42">
        <v>24</v>
      </c>
      <c r="B36" s="498"/>
      <c r="C36" s="499"/>
      <c r="D36" s="57" t="s">
        <v>191</v>
      </c>
      <c r="E36" s="130">
        <f>SUM(E29:E35)</f>
        <v>12689397</v>
      </c>
      <c r="F36" s="130">
        <f>SUM(F29:F35)</f>
        <v>17175240</v>
      </c>
      <c r="G36" s="130">
        <f>SUM(G29:G35)</f>
        <v>12501795</v>
      </c>
      <c r="H36" s="944">
        <f>SUM(H29:H35)</f>
        <v>25282936</v>
      </c>
      <c r="I36" s="499"/>
      <c r="J36" s="499"/>
      <c r="K36" s="57" t="s">
        <v>192</v>
      </c>
      <c r="L36" s="130">
        <f>SUM(L29:L35)</f>
        <v>457737</v>
      </c>
      <c r="M36" s="602">
        <f>SUM(M29:M35)</f>
        <v>2304689</v>
      </c>
      <c r="N36" s="130">
        <f>SUM(N29:N35)</f>
        <v>460233</v>
      </c>
      <c r="O36" s="137">
        <f>SUM(O29:O35)</f>
        <v>10830346</v>
      </c>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row>
    <row r="37" spans="1:43" s="1" customFormat="1" ht="30" customHeight="1" thickTop="1" thickBot="1" x14ac:dyDescent="0.35">
      <c r="A37" s="42">
        <v>25</v>
      </c>
      <c r="B37" s="498"/>
      <c r="C37" s="499"/>
      <c r="D37" s="57" t="s">
        <v>193</v>
      </c>
      <c r="E37" s="128">
        <f>SUM(E28,E36)</f>
        <v>43547771</v>
      </c>
      <c r="F37" s="128">
        <f>SUM(F28,F36)</f>
        <v>49464036</v>
      </c>
      <c r="G37" s="128">
        <f>SUM(G28,G36)</f>
        <v>38894678</v>
      </c>
      <c r="H37" s="941">
        <f>SUM(H28,H36)</f>
        <v>62282032</v>
      </c>
      <c r="I37" s="499"/>
      <c r="J37" s="499"/>
      <c r="K37" s="57" t="s">
        <v>194</v>
      </c>
      <c r="L37" s="128">
        <f>SUM(L28,L36)</f>
        <v>43547771</v>
      </c>
      <c r="M37" s="598">
        <f>SUM(M28,M36)</f>
        <v>36051213</v>
      </c>
      <c r="N37" s="128">
        <f>SUM(N28,N36)</f>
        <v>38894678</v>
      </c>
      <c r="O37" s="119">
        <f>SUM(O28,O36)</f>
        <v>62282032</v>
      </c>
    </row>
    <row r="38" spans="1:43" s="1" customFormat="1" ht="18" thickTop="1" x14ac:dyDescent="0.3">
      <c r="A38" s="42">
        <v>26</v>
      </c>
      <c r="B38" s="502"/>
      <c r="C38" s="503"/>
      <c r="D38" s="122" t="s">
        <v>150</v>
      </c>
      <c r="E38" s="131">
        <f>+E28-L28</f>
        <v>-12231660</v>
      </c>
      <c r="F38" s="131">
        <f>+F28-M28</f>
        <v>-1457728</v>
      </c>
      <c r="G38" s="131">
        <f>+G28-N28</f>
        <v>-12041562</v>
      </c>
      <c r="H38" s="955">
        <f>+H28-O28</f>
        <v>-14452590</v>
      </c>
      <c r="I38" s="533"/>
      <c r="J38" s="533"/>
      <c r="K38" s="534"/>
      <c r="L38" s="129"/>
      <c r="M38" s="601"/>
      <c r="N38" s="129"/>
      <c r="O38" s="951"/>
    </row>
    <row r="39" spans="1:43" s="1" customFormat="1" ht="17.25" x14ac:dyDescent="0.3">
      <c r="A39" s="42">
        <v>27</v>
      </c>
      <c r="B39" s="36"/>
      <c r="C39" s="42"/>
      <c r="D39" s="535" t="s">
        <v>195</v>
      </c>
      <c r="E39" s="132">
        <f>+E21-L21</f>
        <v>-1535897</v>
      </c>
      <c r="F39" s="132">
        <f>+F21-M21</f>
        <v>1900319</v>
      </c>
      <c r="G39" s="132">
        <f>+G21-N21</f>
        <v>-4410031</v>
      </c>
      <c r="H39" s="945">
        <f>+H21-O21</f>
        <v>-5717933</v>
      </c>
      <c r="I39" s="533"/>
      <c r="J39" s="533"/>
      <c r="K39" s="534"/>
      <c r="L39" s="129"/>
      <c r="M39" s="601"/>
      <c r="N39" s="129"/>
      <c r="O39" s="951"/>
    </row>
    <row r="40" spans="1:43" s="1" customFormat="1" ht="17.25" x14ac:dyDescent="0.3">
      <c r="A40" s="42">
        <v>28</v>
      </c>
      <c r="B40" s="36"/>
      <c r="C40" s="42"/>
      <c r="D40" s="535" t="s">
        <v>196</v>
      </c>
      <c r="E40" s="132">
        <f>+E27-L27</f>
        <v>-10695763</v>
      </c>
      <c r="F40" s="132">
        <f>+F27-M27</f>
        <v>-3358047</v>
      </c>
      <c r="G40" s="132">
        <f>+G27-N27</f>
        <v>-7631531</v>
      </c>
      <c r="H40" s="945">
        <f>+H27-O27</f>
        <v>-8734657</v>
      </c>
      <c r="I40" s="533"/>
      <c r="J40" s="533"/>
      <c r="K40" s="534"/>
      <c r="L40" s="129"/>
      <c r="M40" s="601"/>
      <c r="N40" s="129"/>
      <c r="O40" s="951"/>
    </row>
    <row r="41" spans="1:43" s="1" customFormat="1" ht="17.25" x14ac:dyDescent="0.3">
      <c r="A41" s="42">
        <v>29</v>
      </c>
      <c r="B41" s="36"/>
      <c r="C41" s="42"/>
      <c r="D41" s="123" t="s">
        <v>197</v>
      </c>
      <c r="E41" s="132">
        <f>+E38-L36</f>
        <v>-12689397</v>
      </c>
      <c r="F41" s="132">
        <f>+F38-M36</f>
        <v>-3762417</v>
      </c>
      <c r="G41" s="132">
        <f>+G38-N36</f>
        <v>-12501795</v>
      </c>
      <c r="H41" s="945">
        <f>+H38-O36</f>
        <v>-25282936</v>
      </c>
      <c r="I41" s="533"/>
      <c r="J41" s="533"/>
      <c r="K41" s="534"/>
      <c r="L41" s="129"/>
      <c r="M41" s="601"/>
      <c r="N41" s="129"/>
      <c r="O41" s="951"/>
    </row>
    <row r="42" spans="1:43" s="1" customFormat="1" ht="32.25" customHeight="1" x14ac:dyDescent="0.3">
      <c r="A42" s="42">
        <v>30</v>
      </c>
      <c r="B42" s="36"/>
      <c r="C42" s="42"/>
      <c r="D42" s="536" t="s">
        <v>266</v>
      </c>
      <c r="E42" s="132">
        <f>+E30+E31+E32+E34</f>
        <v>12689397</v>
      </c>
      <c r="F42" s="132">
        <f>+F30+F31+F32+F34</f>
        <v>17175240</v>
      </c>
      <c r="G42" s="132">
        <f>+G30+G31+G34</f>
        <v>12501795</v>
      </c>
      <c r="H42" s="945">
        <f>+H30+H31+H34</f>
        <v>22812823</v>
      </c>
      <c r="I42" s="533"/>
      <c r="J42" s="533"/>
      <c r="K42" s="534"/>
      <c r="L42" s="129"/>
      <c r="M42" s="601"/>
      <c r="N42" s="129"/>
      <c r="O42" s="951"/>
    </row>
    <row r="43" spans="1:43" s="1" customFormat="1" ht="33.75" customHeight="1" x14ac:dyDescent="0.3">
      <c r="A43" s="42">
        <v>31</v>
      </c>
      <c r="B43" s="504"/>
      <c r="C43" s="56"/>
      <c r="D43" s="124" t="s">
        <v>267</v>
      </c>
      <c r="E43" s="133"/>
      <c r="F43" s="133"/>
      <c r="G43" s="133"/>
      <c r="H43" s="946">
        <f>H32</f>
        <v>2470113</v>
      </c>
      <c r="I43" s="509"/>
      <c r="J43" s="509"/>
      <c r="K43" s="125"/>
      <c r="L43" s="603"/>
      <c r="M43" s="604"/>
      <c r="N43" s="603"/>
      <c r="O43" s="952"/>
    </row>
    <row r="44" spans="1:43" ht="20.100000000000001" customHeight="1" x14ac:dyDescent="0.3">
      <c r="A44" s="42">
        <v>32</v>
      </c>
      <c r="B44" s="36"/>
      <c r="C44" s="42"/>
      <c r="D44" s="7" t="s">
        <v>198</v>
      </c>
      <c r="E44" s="134">
        <f>(E21+E31+E32+E30)/E37</f>
        <v>0.76694995479791606</v>
      </c>
      <c r="F44" s="134">
        <f>(F21+F31+F32+F30)/F37</f>
        <v>0.79213210583948301</v>
      </c>
      <c r="G44" s="134">
        <f>(G21+G31+G32+G30)/G37</f>
        <v>0.79859193075206847</v>
      </c>
      <c r="H44" s="947">
        <f>(H21+H31+H32+H30)/H37</f>
        <v>0.74033902747424807</v>
      </c>
      <c r="I44" s="42"/>
      <c r="J44" s="42"/>
      <c r="K44" s="7" t="s">
        <v>199</v>
      </c>
      <c r="L44" s="134">
        <f>(L21+L31+L32)/L37</f>
        <v>0.65635072343886436</v>
      </c>
      <c r="M44" s="605">
        <f>(M21+M31+M32)/M37</f>
        <v>0.79153472589119267</v>
      </c>
      <c r="N44" s="134">
        <f>(N21+N31+N32)/N37</f>
        <v>0.78028947816459615</v>
      </c>
      <c r="O44" s="138">
        <f>(O21+O31+O32)/O37</f>
        <v>0.71843380126069101</v>
      </c>
    </row>
    <row r="45" spans="1:43" ht="20.100000000000001" customHeight="1" thickBot="1" x14ac:dyDescent="0.35">
      <c r="A45" s="42">
        <v>33</v>
      </c>
      <c r="B45" s="505"/>
      <c r="C45" s="506"/>
      <c r="D45" s="126" t="s">
        <v>200</v>
      </c>
      <c r="E45" s="135">
        <f>(E27+E34+E35)/E37</f>
        <v>0.23305004520208394</v>
      </c>
      <c r="F45" s="135">
        <f>(F27+F34+F35)/F37</f>
        <v>0.20786789416051696</v>
      </c>
      <c r="G45" s="135">
        <f>(G27+G34+G35)/G37</f>
        <v>0.20140806924793156</v>
      </c>
      <c r="H45" s="948">
        <f>(H27+H34+H35)/H37</f>
        <v>0.25966097252575188</v>
      </c>
      <c r="I45" s="506"/>
      <c r="J45" s="506"/>
      <c r="K45" s="126" t="s">
        <v>201</v>
      </c>
      <c r="L45" s="135">
        <f>(L27+L34+L35)/L37</f>
        <v>0.34364927656113559</v>
      </c>
      <c r="M45" s="606">
        <f>(M27+M34+M35)/M37</f>
        <v>0.20846527410880739</v>
      </c>
      <c r="N45" s="135">
        <f>(N27+N34+N35)/N37</f>
        <v>0.21971052183540379</v>
      </c>
      <c r="O45" s="139">
        <f>(O27+O34+O35)/O37</f>
        <v>0.28156619873930894</v>
      </c>
    </row>
    <row r="46" spans="1:43" x14ac:dyDescent="0.3">
      <c r="K46" s="7" t="s">
        <v>202</v>
      </c>
    </row>
  </sheetData>
  <mergeCells count="5">
    <mergeCell ref="B1:D1"/>
    <mergeCell ref="B9:O9"/>
    <mergeCell ref="B10:O10"/>
    <mergeCell ref="B2:E2"/>
    <mergeCell ref="B3:E3"/>
  </mergeCells>
  <printOptions horizontalCentered="1" verticalCentered="1"/>
  <pageMargins left="0.19685039370078741" right="0.19685039370078741" top="0.19685039370078741" bottom="0.19685039370078741" header="0.11811023622047245" footer="0.11811023622047245"/>
  <pageSetup paperSize="9" scale="52" fitToHeight="0" orientation="landscape" r:id="rId1"/>
  <headerFooter alignWithMargins="0">
    <oddFooter>&amp;C- &amp;P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3E677-A182-406E-B405-6843AC3F8CED}">
  <dimension ref="A1:K137"/>
  <sheetViews>
    <sheetView view="pageBreakPreview" zoomScaleNormal="100" zoomScaleSheetLayoutView="100" workbookViewId="0">
      <selection activeCell="L84" sqref="L84"/>
    </sheetView>
  </sheetViews>
  <sheetFormatPr defaultColWidth="31.28515625" defaultRowHeight="16.5" x14ac:dyDescent="0.3"/>
  <cols>
    <col min="1" max="1" width="3.7109375" style="40" customWidth="1"/>
    <col min="2" max="2" width="3.85546875" style="3" customWidth="1"/>
    <col min="3" max="3" width="50.28515625" style="1744" customWidth="1"/>
    <col min="4" max="5" width="13.7109375" style="1691" customWidth="1"/>
    <col min="6" max="6" width="11.140625" style="1691" customWidth="1"/>
    <col min="7" max="7" width="13.7109375" style="1691" customWidth="1"/>
    <col min="8" max="8" width="29.28515625" style="1694" customWidth="1"/>
    <col min="9" max="9" width="12.28515625" style="1" customWidth="1"/>
    <col min="10" max="10" width="12.7109375" style="1" customWidth="1"/>
    <col min="11" max="16384" width="31.28515625" style="1"/>
  </cols>
  <sheetData>
    <row r="1" spans="1:8" x14ac:dyDescent="0.3">
      <c r="A1" s="42"/>
      <c r="B1" s="2172" t="s">
        <v>1019</v>
      </c>
      <c r="C1" s="2172"/>
      <c r="D1" s="2172"/>
      <c r="E1" s="1127"/>
      <c r="F1" s="1690"/>
      <c r="H1" s="1692"/>
    </row>
    <row r="2" spans="1:8" x14ac:dyDescent="0.3">
      <c r="A2" s="42"/>
      <c r="B2" s="2172" t="s">
        <v>1020</v>
      </c>
      <c r="C2" s="2172"/>
      <c r="D2" s="2172"/>
      <c r="E2" s="1127"/>
      <c r="F2" s="1690"/>
      <c r="H2" s="1692"/>
    </row>
    <row r="3" spans="1:8" x14ac:dyDescent="0.3">
      <c r="A3" s="42"/>
      <c r="B3" s="2172" t="s">
        <v>1021</v>
      </c>
      <c r="C3" s="2172"/>
      <c r="D3" s="2172"/>
      <c r="E3" s="1127"/>
      <c r="F3" s="1690"/>
      <c r="H3" s="1692"/>
    </row>
    <row r="4" spans="1:8" x14ac:dyDescent="0.3">
      <c r="A4" s="42"/>
      <c r="B4" s="2172" t="s">
        <v>1022</v>
      </c>
      <c r="C4" s="2172"/>
      <c r="D4" s="2172"/>
      <c r="E4" s="1127"/>
      <c r="F4" s="1690"/>
      <c r="H4" s="1692"/>
    </row>
    <row r="5" spans="1:8" x14ac:dyDescent="0.3">
      <c r="A5" s="42"/>
      <c r="B5" s="1127"/>
      <c r="C5" s="1127"/>
      <c r="D5" s="1127"/>
      <c r="E5" s="1127"/>
      <c r="F5" s="1690"/>
      <c r="H5" s="1692"/>
    </row>
    <row r="6" spans="1:8" ht="25.15" customHeight="1" x14ac:dyDescent="0.3">
      <c r="A6" s="42"/>
      <c r="C6" s="1964" t="s">
        <v>1023</v>
      </c>
      <c r="D6" s="1964"/>
      <c r="E6" s="1964"/>
      <c r="F6" s="1964"/>
      <c r="G6" s="1964"/>
      <c r="H6" s="1964"/>
    </row>
    <row r="7" spans="1:8" ht="25.15" customHeight="1" x14ac:dyDescent="0.3">
      <c r="A7" s="42"/>
      <c r="B7" s="1964" t="s">
        <v>1024</v>
      </c>
      <c r="C7" s="1964"/>
      <c r="D7" s="1964"/>
      <c r="E7" s="1964"/>
      <c r="F7" s="1964"/>
      <c r="G7" s="1964"/>
      <c r="H7" s="1964"/>
    </row>
    <row r="8" spans="1:8" s="41" customFormat="1" ht="18" customHeight="1" thickBot="1" x14ac:dyDescent="0.35">
      <c r="A8" s="40"/>
      <c r="B8" s="39" t="s">
        <v>1</v>
      </c>
      <c r="C8" s="1693" t="s">
        <v>3</v>
      </c>
      <c r="D8" s="1694" t="s">
        <v>2</v>
      </c>
      <c r="E8" s="1694"/>
      <c r="F8" s="1694" t="s">
        <v>4</v>
      </c>
      <c r="G8" s="1694" t="s">
        <v>5</v>
      </c>
      <c r="H8" s="1694" t="s">
        <v>15</v>
      </c>
    </row>
    <row r="9" spans="1:8" ht="72" customHeight="1" thickBot="1" x14ac:dyDescent="0.35">
      <c r="B9" s="1695" t="s">
        <v>18</v>
      </c>
      <c r="C9" s="1696" t="s">
        <v>6</v>
      </c>
      <c r="D9" s="1697" t="s">
        <v>1025</v>
      </c>
      <c r="E9" s="1697" t="s">
        <v>1026</v>
      </c>
      <c r="F9" s="1698" t="s">
        <v>93</v>
      </c>
      <c r="G9" s="1697" t="s">
        <v>1027</v>
      </c>
      <c r="H9" s="1699" t="s">
        <v>1028</v>
      </c>
    </row>
    <row r="10" spans="1:8" s="7" customFormat="1" ht="21.75" customHeight="1" thickTop="1" x14ac:dyDescent="0.35">
      <c r="A10" s="39">
        <v>1</v>
      </c>
      <c r="B10" s="37">
        <v>1</v>
      </c>
      <c r="C10" s="1700" t="s">
        <v>242</v>
      </c>
      <c r="D10" s="1701">
        <v>38</v>
      </c>
      <c r="E10" s="1701">
        <v>38</v>
      </c>
      <c r="F10" s="1701"/>
      <c r="G10" s="1701">
        <f>SUM(E10:F10)</f>
        <v>38</v>
      </c>
      <c r="H10" s="1702"/>
    </row>
    <row r="11" spans="1:8" s="7" customFormat="1" ht="17.25" x14ac:dyDescent="0.35">
      <c r="A11" s="39">
        <v>2</v>
      </c>
      <c r="B11" s="37"/>
      <c r="C11" s="1703" t="s">
        <v>1029</v>
      </c>
      <c r="D11" s="1704"/>
      <c r="E11" s="1704"/>
      <c r="F11" s="1704"/>
      <c r="G11" s="1705"/>
      <c r="H11" s="1702"/>
    </row>
    <row r="12" spans="1:8" s="7" customFormat="1" ht="17.25" x14ac:dyDescent="0.35">
      <c r="A12" s="39">
        <v>3</v>
      </c>
      <c r="B12" s="37"/>
      <c r="C12" s="1703" t="s">
        <v>1030</v>
      </c>
      <c r="D12" s="1705">
        <v>34</v>
      </c>
      <c r="E12" s="1705">
        <v>34</v>
      </c>
      <c r="F12" s="1705"/>
      <c r="G12" s="1705">
        <f>SUM(E12:F12)</f>
        <v>34</v>
      </c>
      <c r="H12" s="1706"/>
    </row>
    <row r="13" spans="1:8" s="7" customFormat="1" ht="17.25" x14ac:dyDescent="0.35">
      <c r="A13" s="39">
        <v>4</v>
      </c>
      <c r="B13" s="37"/>
      <c r="C13" s="1703" t="s">
        <v>1031</v>
      </c>
      <c r="D13" s="1705">
        <v>2</v>
      </c>
      <c r="E13" s="1705">
        <v>2</v>
      </c>
      <c r="F13" s="1705"/>
      <c r="G13" s="1705">
        <f t="shared" ref="G13:G14" si="0">SUM(E13:F13)</f>
        <v>2</v>
      </c>
      <c r="H13" s="1702"/>
    </row>
    <row r="14" spans="1:8" s="7" customFormat="1" ht="17.25" x14ac:dyDescent="0.35">
      <c r="A14" s="39">
        <v>5</v>
      </c>
      <c r="B14" s="37"/>
      <c r="C14" s="1703" t="s">
        <v>1032</v>
      </c>
      <c r="D14" s="1705">
        <v>2</v>
      </c>
      <c r="E14" s="1705">
        <v>2</v>
      </c>
      <c r="F14" s="1705"/>
      <c r="G14" s="1705">
        <f t="shared" si="0"/>
        <v>2</v>
      </c>
      <c r="H14" s="1702"/>
    </row>
    <row r="15" spans="1:8" s="7" customFormat="1" ht="21.75" customHeight="1" x14ac:dyDescent="0.35">
      <c r="A15" s="39">
        <v>6</v>
      </c>
      <c r="B15" s="37">
        <v>2</v>
      </c>
      <c r="C15" s="1700" t="s">
        <v>241</v>
      </c>
      <c r="D15" s="1701">
        <v>70</v>
      </c>
      <c r="E15" s="1701">
        <v>70</v>
      </c>
      <c r="F15" s="1701"/>
      <c r="G15" s="1701">
        <f>SUM(E15:F15)</f>
        <v>70</v>
      </c>
      <c r="H15" s="1702"/>
    </row>
    <row r="16" spans="1:8" s="7" customFormat="1" ht="17.25" customHeight="1" x14ac:dyDescent="0.35">
      <c r="A16" s="39">
        <v>7</v>
      </c>
      <c r="B16" s="37"/>
      <c r="C16" s="1703" t="s">
        <v>1029</v>
      </c>
      <c r="D16" s="1704"/>
      <c r="E16" s="1704"/>
      <c r="F16" s="1704"/>
      <c r="G16" s="1705"/>
      <c r="H16" s="1702"/>
    </row>
    <row r="17" spans="1:8" s="7" customFormat="1" ht="17.25" customHeight="1" x14ac:dyDescent="0.35">
      <c r="A17" s="39">
        <v>8</v>
      </c>
      <c r="B17" s="37"/>
      <c r="C17" s="1703" t="s">
        <v>1030</v>
      </c>
      <c r="D17" s="1705">
        <v>62</v>
      </c>
      <c r="E17" s="1705">
        <v>62</v>
      </c>
      <c r="F17" s="1705"/>
      <c r="G17" s="1705">
        <f>SUM(E17:F17)</f>
        <v>62</v>
      </c>
      <c r="H17" s="1702"/>
    </row>
    <row r="18" spans="1:8" s="7" customFormat="1" ht="17.25" customHeight="1" x14ac:dyDescent="0.35">
      <c r="A18" s="39">
        <v>9</v>
      </c>
      <c r="B18" s="37"/>
      <c r="C18" s="1703" t="s">
        <v>1031</v>
      </c>
      <c r="D18" s="1705">
        <v>6</v>
      </c>
      <c r="E18" s="1705">
        <v>6</v>
      </c>
      <c r="F18" s="1705"/>
      <c r="G18" s="1705">
        <f t="shared" ref="G18:G19" si="1">SUM(E18:F18)</f>
        <v>6</v>
      </c>
      <c r="H18" s="1702"/>
    </row>
    <row r="19" spans="1:8" s="7" customFormat="1" ht="17.25" customHeight="1" x14ac:dyDescent="0.35">
      <c r="A19" s="39">
        <v>10</v>
      </c>
      <c r="B19" s="37"/>
      <c r="C19" s="1703" t="s">
        <v>1032</v>
      </c>
      <c r="D19" s="1705">
        <v>2</v>
      </c>
      <c r="E19" s="1705">
        <v>2</v>
      </c>
      <c r="F19" s="1705"/>
      <c r="G19" s="1705">
        <f t="shared" si="1"/>
        <v>2</v>
      </c>
      <c r="H19" s="1702"/>
    </row>
    <row r="20" spans="1:8" s="7" customFormat="1" ht="21.75" customHeight="1" x14ac:dyDescent="0.35">
      <c r="A20" s="39">
        <v>11</v>
      </c>
      <c r="B20" s="37">
        <v>3</v>
      </c>
      <c r="C20" s="1700" t="s">
        <v>211</v>
      </c>
      <c r="D20" s="1701">
        <v>83.5</v>
      </c>
      <c r="E20" s="1701">
        <v>83.5</v>
      </c>
      <c r="F20" s="1701"/>
      <c r="G20" s="1701">
        <f>SUM(E20:F20)</f>
        <v>83.5</v>
      </c>
      <c r="H20" s="1702"/>
    </row>
    <row r="21" spans="1:8" s="7" customFormat="1" ht="17.25" customHeight="1" x14ac:dyDescent="0.35">
      <c r="A21" s="39">
        <v>12</v>
      </c>
      <c r="B21" s="37"/>
      <c r="C21" s="1703" t="s">
        <v>1029</v>
      </c>
      <c r="D21" s="1704"/>
      <c r="E21" s="1704"/>
      <c r="F21" s="1704"/>
      <c r="G21" s="1705"/>
      <c r="H21" s="1702"/>
    </row>
    <row r="22" spans="1:8" s="7" customFormat="1" ht="17.25" customHeight="1" x14ac:dyDescent="0.35">
      <c r="A22" s="39">
        <v>13</v>
      </c>
      <c r="B22" s="37"/>
      <c r="C22" s="1703" t="s">
        <v>1030</v>
      </c>
      <c r="D22" s="1705">
        <v>71.5</v>
      </c>
      <c r="E22" s="1705">
        <v>71.5</v>
      </c>
      <c r="F22" s="1704"/>
      <c r="G22" s="1705">
        <f>SUM(E22:F22)</f>
        <v>71.5</v>
      </c>
      <c r="H22" s="1702"/>
    </row>
    <row r="23" spans="1:8" s="7" customFormat="1" ht="17.25" customHeight="1" x14ac:dyDescent="0.35">
      <c r="A23" s="39">
        <v>14</v>
      </c>
      <c r="B23" s="37"/>
      <c r="C23" s="1703" t="s">
        <v>1031</v>
      </c>
      <c r="D23" s="1705">
        <v>10</v>
      </c>
      <c r="E23" s="1705">
        <v>10</v>
      </c>
      <c r="F23" s="1704"/>
      <c r="G23" s="1705">
        <f t="shared" ref="G23:G24" si="2">SUM(E23:F23)</f>
        <v>10</v>
      </c>
      <c r="H23" s="1702"/>
    </row>
    <row r="24" spans="1:8" s="7" customFormat="1" ht="17.25" customHeight="1" x14ac:dyDescent="0.35">
      <c r="A24" s="39">
        <v>15</v>
      </c>
      <c r="B24" s="37"/>
      <c r="C24" s="1703" t="s">
        <v>1032</v>
      </c>
      <c r="D24" s="1705">
        <v>2</v>
      </c>
      <c r="E24" s="1705">
        <v>2</v>
      </c>
      <c r="F24" s="1704"/>
      <c r="G24" s="1705">
        <f t="shared" si="2"/>
        <v>2</v>
      </c>
      <c r="H24" s="1702"/>
    </row>
    <row r="25" spans="1:8" s="7" customFormat="1" ht="21.75" customHeight="1" x14ac:dyDescent="0.35">
      <c r="A25" s="39">
        <v>16</v>
      </c>
      <c r="B25" s="37">
        <v>4</v>
      </c>
      <c r="C25" s="1700" t="s">
        <v>212</v>
      </c>
      <c r="D25" s="1701">
        <v>60</v>
      </c>
      <c r="E25" s="1701">
        <v>60</v>
      </c>
      <c r="F25" s="1701"/>
      <c r="G25" s="1701">
        <f>SUM(E25:F25)</f>
        <v>60</v>
      </c>
      <c r="H25" s="1702"/>
    </row>
    <row r="26" spans="1:8" s="7" customFormat="1" ht="17.25" customHeight="1" x14ac:dyDescent="0.35">
      <c r="A26" s="39">
        <v>17</v>
      </c>
      <c r="B26" s="37"/>
      <c r="C26" s="1703" t="s">
        <v>1029</v>
      </c>
      <c r="D26" s="1704"/>
      <c r="E26" s="1704"/>
      <c r="F26" s="1704"/>
      <c r="G26" s="1705"/>
      <c r="H26" s="1702"/>
    </row>
    <row r="27" spans="1:8" s="7" customFormat="1" ht="17.25" customHeight="1" x14ac:dyDescent="0.35">
      <c r="A27" s="39">
        <v>18</v>
      </c>
      <c r="B27" s="37"/>
      <c r="C27" s="1703" t="s">
        <v>1030</v>
      </c>
      <c r="D27" s="1705">
        <v>52</v>
      </c>
      <c r="E27" s="1705">
        <v>52</v>
      </c>
      <c r="F27" s="1704"/>
      <c r="G27" s="1705">
        <f>SUM(E27:F27)</f>
        <v>52</v>
      </c>
      <c r="H27" s="1702"/>
    </row>
    <row r="28" spans="1:8" s="7" customFormat="1" ht="17.25" customHeight="1" x14ac:dyDescent="0.35">
      <c r="A28" s="39">
        <v>19</v>
      </c>
      <c r="B28" s="37"/>
      <c r="C28" s="1703" t="s">
        <v>1031</v>
      </c>
      <c r="D28" s="1705">
        <v>6.5</v>
      </c>
      <c r="E28" s="1705">
        <v>6.5</v>
      </c>
      <c r="F28" s="1704"/>
      <c r="G28" s="1705">
        <f>SUM(E28:F28)</f>
        <v>6.5</v>
      </c>
      <c r="H28" s="1702"/>
    </row>
    <row r="29" spans="1:8" s="7" customFormat="1" ht="17.25" customHeight="1" x14ac:dyDescent="0.35">
      <c r="A29" s="39">
        <v>20</v>
      </c>
      <c r="B29" s="37"/>
      <c r="C29" s="1703" t="s">
        <v>1032</v>
      </c>
      <c r="D29" s="1705">
        <v>1.5</v>
      </c>
      <c r="E29" s="1705">
        <v>1.5</v>
      </c>
      <c r="F29" s="1704"/>
      <c r="G29" s="1705">
        <f>SUM(E29:F29)</f>
        <v>1.5</v>
      </c>
      <c r="H29" s="1702"/>
    </row>
    <row r="30" spans="1:8" s="7" customFormat="1" ht="21.75" customHeight="1" x14ac:dyDescent="0.35">
      <c r="A30" s="39">
        <v>21</v>
      </c>
      <c r="B30" s="37">
        <v>5</v>
      </c>
      <c r="C30" s="1700" t="s">
        <v>213</v>
      </c>
      <c r="D30" s="1701">
        <v>61.5</v>
      </c>
      <c r="E30" s="1701">
        <v>61.5</v>
      </c>
      <c r="F30" s="1701"/>
      <c r="G30" s="1701">
        <f>SUM(E30:F30)</f>
        <v>61.5</v>
      </c>
      <c r="H30" s="1702"/>
    </row>
    <row r="31" spans="1:8" s="7" customFormat="1" ht="17.25" customHeight="1" x14ac:dyDescent="0.35">
      <c r="A31" s="39">
        <v>22</v>
      </c>
      <c r="B31" s="37"/>
      <c r="C31" s="1703" t="s">
        <v>1029</v>
      </c>
      <c r="D31" s="1704"/>
      <c r="E31" s="1704"/>
      <c r="F31" s="1704"/>
      <c r="G31" s="1705"/>
      <c r="H31" s="1702"/>
    </row>
    <row r="32" spans="1:8" s="7" customFormat="1" ht="17.25" customHeight="1" x14ac:dyDescent="0.35">
      <c r="A32" s="39">
        <v>23</v>
      </c>
      <c r="B32" s="37"/>
      <c r="C32" s="1703" t="s">
        <v>1030</v>
      </c>
      <c r="D32" s="1705">
        <v>58</v>
      </c>
      <c r="E32" s="1705">
        <v>58</v>
      </c>
      <c r="F32" s="1704"/>
      <c r="G32" s="1705">
        <f>SUM(E32:F32)</f>
        <v>58</v>
      </c>
      <c r="H32" s="1702"/>
    </row>
    <row r="33" spans="1:8" s="7" customFormat="1" ht="17.25" customHeight="1" x14ac:dyDescent="0.35">
      <c r="A33" s="39">
        <v>24</v>
      </c>
      <c r="B33" s="37"/>
      <c r="C33" s="1703" t="s">
        <v>1031</v>
      </c>
      <c r="D33" s="1705">
        <v>1.5</v>
      </c>
      <c r="E33" s="1705">
        <v>1.5</v>
      </c>
      <c r="F33" s="1704"/>
      <c r="G33" s="1705">
        <f t="shared" ref="G33:G34" si="3">SUM(E33:F33)</f>
        <v>1.5</v>
      </c>
      <c r="H33" s="1702"/>
    </row>
    <row r="34" spans="1:8" s="7" customFormat="1" ht="17.25" customHeight="1" x14ac:dyDescent="0.35">
      <c r="A34" s="39">
        <v>25</v>
      </c>
      <c r="B34" s="37"/>
      <c r="C34" s="1703" t="s">
        <v>1032</v>
      </c>
      <c r="D34" s="1705">
        <v>2</v>
      </c>
      <c r="E34" s="1705">
        <v>2</v>
      </c>
      <c r="F34" s="1704"/>
      <c r="G34" s="1705">
        <f t="shared" si="3"/>
        <v>2</v>
      </c>
      <c r="H34" s="1702"/>
    </row>
    <row r="35" spans="1:8" s="7" customFormat="1" ht="21.75" customHeight="1" x14ac:dyDescent="0.35">
      <c r="A35" s="39">
        <v>26</v>
      </c>
      <c r="B35" s="37">
        <v>6</v>
      </c>
      <c r="C35" s="1700" t="s">
        <v>214</v>
      </c>
      <c r="D35" s="1701">
        <v>36</v>
      </c>
      <c r="E35" s="1701">
        <v>36</v>
      </c>
      <c r="F35" s="1701">
        <f>F37+F38+F39</f>
        <v>1</v>
      </c>
      <c r="G35" s="1701">
        <f>SUM(E35:F35)</f>
        <v>37</v>
      </c>
      <c r="H35" s="1702"/>
    </row>
    <row r="36" spans="1:8" s="7" customFormat="1" ht="17.25" customHeight="1" x14ac:dyDescent="0.35">
      <c r="A36" s="39">
        <v>27</v>
      </c>
      <c r="B36" s="37"/>
      <c r="C36" s="1703" t="s">
        <v>1029</v>
      </c>
      <c r="D36" s="1704"/>
      <c r="E36" s="1704"/>
      <c r="F36" s="1704"/>
      <c r="G36" s="1705"/>
      <c r="H36" s="1702"/>
    </row>
    <row r="37" spans="1:8" s="7" customFormat="1" ht="33.75" customHeight="1" x14ac:dyDescent="0.35">
      <c r="A37" s="39">
        <v>28</v>
      </c>
      <c r="B37" s="37"/>
      <c r="C37" s="1703" t="s">
        <v>1030</v>
      </c>
      <c r="D37" s="1705">
        <v>27</v>
      </c>
      <c r="E37" s="1705">
        <v>27</v>
      </c>
      <c r="F37" s="1705">
        <v>1</v>
      </c>
      <c r="G37" s="1705">
        <f>SUM(E37:F37)</f>
        <v>28</v>
      </c>
      <c r="H37" s="1706" t="s">
        <v>1033</v>
      </c>
    </row>
    <row r="38" spans="1:8" s="7" customFormat="1" ht="17.25" customHeight="1" x14ac:dyDescent="0.35">
      <c r="A38" s="39">
        <v>29</v>
      </c>
      <c r="B38" s="37"/>
      <c r="C38" s="1703" t="s">
        <v>1031</v>
      </c>
      <c r="D38" s="1705">
        <v>7</v>
      </c>
      <c r="E38" s="1705">
        <v>7</v>
      </c>
      <c r="F38" s="1704"/>
      <c r="G38" s="1705">
        <f>SUM(E38:F38)</f>
        <v>7</v>
      </c>
      <c r="H38" s="1702"/>
    </row>
    <row r="39" spans="1:8" s="7" customFormat="1" ht="17.25" customHeight="1" x14ac:dyDescent="0.35">
      <c r="A39" s="39">
        <v>30</v>
      </c>
      <c r="B39" s="37"/>
      <c r="C39" s="1703" t="s">
        <v>1032</v>
      </c>
      <c r="D39" s="1705">
        <v>2</v>
      </c>
      <c r="E39" s="1705">
        <v>2</v>
      </c>
      <c r="F39" s="1704"/>
      <c r="G39" s="1705">
        <f>SUM(E39:F39)</f>
        <v>2</v>
      </c>
      <c r="H39" s="1702"/>
    </row>
    <row r="40" spans="1:8" s="7" customFormat="1" ht="34.5" x14ac:dyDescent="0.3">
      <c r="A40" s="39">
        <v>31</v>
      </c>
      <c r="B40" s="37">
        <v>7</v>
      </c>
      <c r="C40" s="742" t="s">
        <v>245</v>
      </c>
      <c r="D40" s="1707">
        <v>191.5</v>
      </c>
      <c r="E40" s="1707">
        <v>195.3</v>
      </c>
      <c r="F40" s="1707">
        <f>F42+F43</f>
        <v>0.85</v>
      </c>
      <c r="G40" s="1707">
        <f>SUM(E40:F40)</f>
        <v>196.15</v>
      </c>
      <c r="H40" s="1708"/>
    </row>
    <row r="41" spans="1:8" s="7" customFormat="1" ht="17.25" x14ac:dyDescent="0.3">
      <c r="A41" s="39">
        <v>32</v>
      </c>
      <c r="B41" s="37"/>
      <c r="C41" s="1703" t="s">
        <v>1029</v>
      </c>
      <c r="D41" s="1704"/>
      <c r="E41" s="1704"/>
      <c r="F41" s="1704"/>
      <c r="G41" s="1704"/>
      <c r="H41" s="1708"/>
    </row>
    <row r="42" spans="1:8" s="7" customFormat="1" ht="72" customHeight="1" x14ac:dyDescent="0.3">
      <c r="A42" s="39">
        <v>33</v>
      </c>
      <c r="B42" s="37"/>
      <c r="C42" s="1703" t="s">
        <v>1034</v>
      </c>
      <c r="D42" s="1709">
        <v>24</v>
      </c>
      <c r="E42" s="1709">
        <v>27.8</v>
      </c>
      <c r="F42" s="1709">
        <v>0.6</v>
      </c>
      <c r="G42" s="1709">
        <f>SUM(E42:F42)</f>
        <v>28.400000000000002</v>
      </c>
      <c r="H42" s="1708" t="s">
        <v>1035</v>
      </c>
    </row>
    <row r="43" spans="1:8" s="7" customFormat="1" ht="17.25" x14ac:dyDescent="0.35">
      <c r="A43" s="39">
        <v>34</v>
      </c>
      <c r="B43" s="37"/>
      <c r="C43" s="1703" t="s">
        <v>1031</v>
      </c>
      <c r="D43" s="1705">
        <v>167.5</v>
      </c>
      <c r="E43" s="1705">
        <v>167.5</v>
      </c>
      <c r="F43" s="1705">
        <v>0.25</v>
      </c>
      <c r="G43" s="1705">
        <f>SUM(E43:F43)</f>
        <v>167.75</v>
      </c>
      <c r="H43" s="1708" t="s">
        <v>1036</v>
      </c>
    </row>
    <row r="44" spans="1:8" s="7" customFormat="1" ht="17.25" x14ac:dyDescent="0.35">
      <c r="A44" s="39">
        <v>35</v>
      </c>
      <c r="B44" s="37"/>
      <c r="C44" s="1703" t="s">
        <v>1032</v>
      </c>
      <c r="D44" s="1705"/>
      <c r="E44" s="1705"/>
      <c r="F44" s="1705"/>
      <c r="G44" s="1705">
        <f>SUM(E44:F44)</f>
        <v>0</v>
      </c>
      <c r="H44" s="1708"/>
    </row>
    <row r="45" spans="1:8" ht="33" customHeight="1" x14ac:dyDescent="0.35">
      <c r="A45" s="39">
        <v>36</v>
      </c>
      <c r="B45" s="37">
        <v>8</v>
      </c>
      <c r="C45" s="1710" t="s">
        <v>94</v>
      </c>
      <c r="D45" s="1701">
        <v>13.25</v>
      </c>
      <c r="E45" s="1701">
        <v>13.25</v>
      </c>
      <c r="F45" s="1701"/>
      <c r="G45" s="1701">
        <f>SUM(E45:F45)</f>
        <v>13.25</v>
      </c>
      <c r="H45" s="1711"/>
    </row>
    <row r="46" spans="1:8" ht="17.25" customHeight="1" x14ac:dyDescent="0.3">
      <c r="A46" s="39">
        <v>37</v>
      </c>
      <c r="B46" s="37"/>
      <c r="C46" s="1703" t="s">
        <v>1029</v>
      </c>
      <c r="D46" s="1704"/>
      <c r="E46" s="1704"/>
      <c r="F46" s="1704"/>
      <c r="G46" s="1704"/>
      <c r="H46" s="1711"/>
    </row>
    <row r="47" spans="1:8" ht="17.25" customHeight="1" x14ac:dyDescent="0.35">
      <c r="A47" s="39">
        <v>38</v>
      </c>
      <c r="B47" s="37"/>
      <c r="C47" s="1703" t="s">
        <v>1031</v>
      </c>
      <c r="D47" s="1705">
        <v>13.25</v>
      </c>
      <c r="E47" s="1705">
        <v>13.25</v>
      </c>
      <c r="F47" s="1704"/>
      <c r="G47" s="1705">
        <f>SUM(E47:F47)</f>
        <v>13.25</v>
      </c>
      <c r="H47" s="1711"/>
    </row>
    <row r="48" spans="1:8" ht="17.25" customHeight="1" x14ac:dyDescent="0.35">
      <c r="A48" s="39">
        <v>39</v>
      </c>
      <c r="B48" s="37"/>
      <c r="C48" s="1703" t="s">
        <v>1032</v>
      </c>
      <c r="D48" s="1704"/>
      <c r="E48" s="1704"/>
      <c r="F48" s="1704"/>
      <c r="G48" s="1705">
        <f>SUM(E48:F48)</f>
        <v>0</v>
      </c>
      <c r="H48" s="1711"/>
    </row>
    <row r="49" spans="1:8" ht="33" customHeight="1" x14ac:dyDescent="0.35">
      <c r="A49" s="39">
        <v>40</v>
      </c>
      <c r="B49" s="37">
        <v>9</v>
      </c>
      <c r="C49" s="1710" t="s">
        <v>283</v>
      </c>
      <c r="D49" s="1701">
        <v>65</v>
      </c>
      <c r="E49" s="1701">
        <v>65</v>
      </c>
      <c r="F49" s="1701"/>
      <c r="G49" s="1701">
        <f>SUM(E49:F49)</f>
        <v>65</v>
      </c>
      <c r="H49" s="1711"/>
    </row>
    <row r="50" spans="1:8" ht="17.25" customHeight="1" x14ac:dyDescent="0.3">
      <c r="A50" s="39">
        <v>41</v>
      </c>
      <c r="B50" s="37"/>
      <c r="C50" s="1703" t="s">
        <v>1029</v>
      </c>
      <c r="D50" s="1704"/>
      <c r="E50" s="1704"/>
      <c r="F50" s="1704"/>
      <c r="G50" s="1704"/>
      <c r="H50" s="1711"/>
    </row>
    <row r="51" spans="1:8" ht="17.25" customHeight="1" x14ac:dyDescent="0.35">
      <c r="A51" s="39">
        <v>42</v>
      </c>
      <c r="B51" s="37"/>
      <c r="C51" s="1703" t="s">
        <v>1031</v>
      </c>
      <c r="D51" s="1705">
        <v>63.5</v>
      </c>
      <c r="E51" s="1705">
        <v>63.5</v>
      </c>
      <c r="F51" s="1704"/>
      <c r="G51" s="1705">
        <f>SUM(E51:F51)</f>
        <v>63.5</v>
      </c>
      <c r="H51" s="1711"/>
    </row>
    <row r="52" spans="1:8" ht="17.25" customHeight="1" x14ac:dyDescent="0.35">
      <c r="A52" s="39">
        <v>43</v>
      </c>
      <c r="B52" s="37"/>
      <c r="C52" s="1703" t="s">
        <v>1032</v>
      </c>
      <c r="D52" s="1705">
        <v>1.5</v>
      </c>
      <c r="E52" s="1705">
        <v>1.5</v>
      </c>
      <c r="F52" s="1704"/>
      <c r="G52" s="1705">
        <f>SUM(E52:F52)</f>
        <v>1.5</v>
      </c>
      <c r="H52" s="1711"/>
    </row>
    <row r="53" spans="1:8" ht="21.75" customHeight="1" x14ac:dyDescent="0.35">
      <c r="A53" s="39">
        <v>44</v>
      </c>
      <c r="B53" s="36">
        <v>10</v>
      </c>
      <c r="C53" s="1712" t="s">
        <v>1037</v>
      </c>
      <c r="D53" s="1713">
        <v>24.25</v>
      </c>
      <c r="E53" s="1713">
        <v>23.25</v>
      </c>
      <c r="F53" s="1713"/>
      <c r="G53" s="1713">
        <f>SUM(E53:F53)</f>
        <v>23.25</v>
      </c>
      <c r="H53" s="1711"/>
    </row>
    <row r="54" spans="1:8" ht="17.25" customHeight="1" x14ac:dyDescent="0.3">
      <c r="A54" s="39">
        <v>45</v>
      </c>
      <c r="B54" s="36"/>
      <c r="C54" s="1703" t="s">
        <v>1029</v>
      </c>
      <c r="D54" s="1704"/>
      <c r="E54" s="1704"/>
      <c r="F54" s="1704"/>
      <c r="G54" s="1704"/>
      <c r="H54" s="1711"/>
    </row>
    <row r="55" spans="1:8" ht="18" customHeight="1" x14ac:dyDescent="0.35">
      <c r="A55" s="39">
        <v>46</v>
      </c>
      <c r="B55" s="36"/>
      <c r="C55" s="1703" t="s">
        <v>1032</v>
      </c>
      <c r="D55" s="1705">
        <v>24.25</v>
      </c>
      <c r="E55" s="1705">
        <v>23.25</v>
      </c>
      <c r="F55" s="1704"/>
      <c r="G55" s="1705">
        <f>SUM(E55:F55)</f>
        <v>23.25</v>
      </c>
      <c r="H55" s="1714" t="s">
        <v>1038</v>
      </c>
    </row>
    <row r="56" spans="1:8" ht="33" customHeight="1" x14ac:dyDescent="0.2">
      <c r="A56" s="39">
        <v>47</v>
      </c>
      <c r="B56" s="37">
        <v>11</v>
      </c>
      <c r="C56" s="1710" t="s">
        <v>281</v>
      </c>
      <c r="D56" s="1713">
        <v>23</v>
      </c>
      <c r="E56" s="1713">
        <v>23</v>
      </c>
      <c r="F56" s="1713"/>
      <c r="G56" s="1713">
        <f>SUM(E56:F56)</f>
        <v>23</v>
      </c>
      <c r="H56" s="1711"/>
    </row>
    <row r="57" spans="1:8" ht="17.25" customHeight="1" x14ac:dyDescent="0.2">
      <c r="A57" s="39">
        <v>48</v>
      </c>
      <c r="B57" s="37"/>
      <c r="C57" s="1703" t="s">
        <v>1029</v>
      </c>
      <c r="H57" s="1711"/>
    </row>
    <row r="58" spans="1:8" ht="17.25" customHeight="1" x14ac:dyDescent="0.35">
      <c r="A58" s="39">
        <v>49</v>
      </c>
      <c r="B58" s="37"/>
      <c r="C58" s="1703" t="s">
        <v>1032</v>
      </c>
      <c r="D58" s="1715">
        <v>23</v>
      </c>
      <c r="E58" s="1715">
        <v>23</v>
      </c>
      <c r="G58" s="1705">
        <f>SUM(E58:F58)</f>
        <v>23</v>
      </c>
      <c r="H58" s="1711"/>
    </row>
    <row r="59" spans="1:8" s="7" customFormat="1" ht="21.75" customHeight="1" x14ac:dyDescent="0.35">
      <c r="A59" s="39">
        <v>50</v>
      </c>
      <c r="B59" s="36">
        <v>12</v>
      </c>
      <c r="C59" s="1716" t="s">
        <v>599</v>
      </c>
      <c r="D59" s="1701">
        <v>54.5</v>
      </c>
      <c r="E59" s="1701">
        <v>53.5</v>
      </c>
      <c r="F59" s="1701"/>
      <c r="G59" s="1701">
        <f>SUM(E59:F59)</f>
        <v>53.5</v>
      </c>
      <c r="H59" s="1702"/>
    </row>
    <row r="60" spans="1:8" s="7" customFormat="1" ht="17.25" customHeight="1" x14ac:dyDescent="0.3">
      <c r="A60" s="39">
        <v>51</v>
      </c>
      <c r="B60" s="36"/>
      <c r="C60" s="1703" t="s">
        <v>1029</v>
      </c>
      <c r="D60" s="1691"/>
      <c r="E60" s="1691"/>
      <c r="F60" s="1691"/>
      <c r="G60" s="1691"/>
      <c r="H60" s="1702"/>
    </row>
    <row r="61" spans="1:8" s="7" customFormat="1" ht="17.25" customHeight="1" x14ac:dyDescent="0.35">
      <c r="A61" s="39">
        <v>52</v>
      </c>
      <c r="B61" s="36"/>
      <c r="C61" s="1703" t="s">
        <v>1032</v>
      </c>
      <c r="D61" s="1715">
        <v>54.5</v>
      </c>
      <c r="E61" s="1715">
        <v>53.5</v>
      </c>
      <c r="F61" s="1691"/>
      <c r="G61" s="1705">
        <f>SUM(E61:F61)</f>
        <v>53.5</v>
      </c>
      <c r="H61" s="1702" t="s">
        <v>1039</v>
      </c>
    </row>
    <row r="62" spans="1:8" s="7" customFormat="1" ht="27.75" customHeight="1" x14ac:dyDescent="0.35">
      <c r="A62" s="39">
        <v>53</v>
      </c>
      <c r="B62" s="36">
        <v>13</v>
      </c>
      <c r="C62" s="1716" t="s">
        <v>29</v>
      </c>
      <c r="D62" s="1701">
        <v>53</v>
      </c>
      <c r="E62" s="1701">
        <v>53</v>
      </c>
      <c r="F62" s="1701"/>
      <c r="G62" s="1701">
        <f>SUM(E62:F62)</f>
        <v>53</v>
      </c>
      <c r="H62" s="1717"/>
    </row>
    <row r="63" spans="1:8" s="7" customFormat="1" ht="17.25" customHeight="1" x14ac:dyDescent="0.3">
      <c r="A63" s="39">
        <v>54</v>
      </c>
      <c r="B63" s="36"/>
      <c r="C63" s="1703" t="s">
        <v>1029</v>
      </c>
      <c r="D63" s="1691"/>
      <c r="E63" s="1691"/>
      <c r="F63" s="1691"/>
      <c r="G63" s="1691"/>
      <c r="H63" s="1717"/>
    </row>
    <row r="64" spans="1:8" s="7" customFormat="1" ht="17.25" customHeight="1" x14ac:dyDescent="0.35">
      <c r="A64" s="39">
        <v>55</v>
      </c>
      <c r="B64" s="36"/>
      <c r="C64" s="1703" t="s">
        <v>1040</v>
      </c>
      <c r="D64" s="1715">
        <v>53</v>
      </c>
      <c r="E64" s="1715">
        <v>53</v>
      </c>
      <c r="F64" s="1691"/>
      <c r="G64" s="1705">
        <f>SUM(E64:F64)</f>
        <v>53</v>
      </c>
      <c r="H64" s="1717"/>
    </row>
    <row r="65" spans="1:8" ht="27.75" customHeight="1" x14ac:dyDescent="0.35">
      <c r="A65" s="39">
        <v>56</v>
      </c>
      <c r="B65" s="36">
        <v>14</v>
      </c>
      <c r="C65" s="1712" t="s">
        <v>1041</v>
      </c>
      <c r="D65" s="1701">
        <v>26</v>
      </c>
      <c r="E65" s="1701">
        <v>26</v>
      </c>
      <c r="F65" s="1701"/>
      <c r="G65" s="1701">
        <f>SUM(E65:F65)</f>
        <v>26</v>
      </c>
      <c r="H65" s="1706"/>
    </row>
    <row r="66" spans="1:8" ht="17.25" customHeight="1" x14ac:dyDescent="0.3">
      <c r="A66" s="39">
        <v>57</v>
      </c>
      <c r="B66" s="36"/>
      <c r="C66" s="1703" t="s">
        <v>1029</v>
      </c>
      <c r="H66" s="1706"/>
    </row>
    <row r="67" spans="1:8" ht="17.25" customHeight="1" x14ac:dyDescent="0.35">
      <c r="A67" s="39">
        <v>58</v>
      </c>
      <c r="B67" s="36"/>
      <c r="C67" s="1703" t="s">
        <v>1032</v>
      </c>
      <c r="D67" s="1715">
        <v>26</v>
      </c>
      <c r="E67" s="1715">
        <v>26</v>
      </c>
      <c r="G67" s="1705">
        <f>SUM(E67:F67)</f>
        <v>26</v>
      </c>
      <c r="H67" s="1706"/>
    </row>
    <row r="68" spans="1:8" s="7" customFormat="1" ht="21.75" customHeight="1" x14ac:dyDescent="0.35">
      <c r="A68" s="39">
        <v>59</v>
      </c>
      <c r="B68" s="36">
        <v>15</v>
      </c>
      <c r="C68" s="1716" t="s">
        <v>114</v>
      </c>
      <c r="D68" s="1701">
        <v>102</v>
      </c>
      <c r="E68" s="1701">
        <v>102</v>
      </c>
      <c r="F68" s="1701"/>
      <c r="G68" s="1701">
        <f>SUM(E68:F68)</f>
        <v>102</v>
      </c>
      <c r="H68" s="1702"/>
    </row>
    <row r="69" spans="1:8" s="7" customFormat="1" ht="17.25" customHeight="1" x14ac:dyDescent="0.3">
      <c r="A69" s="39">
        <v>60</v>
      </c>
      <c r="B69" s="36"/>
      <c r="C69" s="1703" t="s">
        <v>1029</v>
      </c>
      <c r="D69" s="1691"/>
      <c r="E69" s="1691"/>
      <c r="F69" s="1691"/>
      <c r="G69" s="1691"/>
      <c r="H69" s="1702"/>
    </row>
    <row r="70" spans="1:8" s="7" customFormat="1" ht="17.25" customHeight="1" x14ac:dyDescent="0.35">
      <c r="A70" s="39">
        <v>61</v>
      </c>
      <c r="B70" s="36"/>
      <c r="C70" s="1703" t="s">
        <v>1032</v>
      </c>
      <c r="D70" s="1715">
        <v>102</v>
      </c>
      <c r="E70" s="1715">
        <v>102</v>
      </c>
      <c r="F70" s="1691"/>
      <c r="G70" s="1705">
        <f>SUM(E70:F70)</f>
        <v>102</v>
      </c>
      <c r="H70" s="1702"/>
    </row>
    <row r="71" spans="1:8" ht="21.75" customHeight="1" x14ac:dyDescent="0.35">
      <c r="A71" s="39">
        <v>62</v>
      </c>
      <c r="B71" s="36">
        <v>16</v>
      </c>
      <c r="C71" s="1712" t="s">
        <v>215</v>
      </c>
      <c r="D71" s="1713">
        <v>53.25</v>
      </c>
      <c r="E71" s="1713">
        <v>53.25</v>
      </c>
      <c r="F71" s="1713"/>
      <c r="G71" s="1713">
        <f>SUM(E71:F71)</f>
        <v>53.25</v>
      </c>
      <c r="H71" s="1711"/>
    </row>
    <row r="72" spans="1:8" ht="17.25" customHeight="1" x14ac:dyDescent="0.3">
      <c r="A72" s="39">
        <v>63</v>
      </c>
      <c r="B72" s="36"/>
      <c r="C72" s="1703" t="s">
        <v>1029</v>
      </c>
      <c r="H72" s="1711"/>
    </row>
    <row r="73" spans="1:8" ht="17.25" customHeight="1" x14ac:dyDescent="0.35">
      <c r="A73" s="39">
        <v>64</v>
      </c>
      <c r="B73" s="36"/>
      <c r="C73" s="1703" t="s">
        <v>1031</v>
      </c>
      <c r="D73" s="1715">
        <v>53.25</v>
      </c>
      <c r="E73" s="1715">
        <v>53.25</v>
      </c>
      <c r="G73" s="1705">
        <f>SUM(E73:F73)</f>
        <v>53.25</v>
      </c>
      <c r="H73" s="1711"/>
    </row>
    <row r="74" spans="1:8" ht="17.25" customHeight="1" thickBot="1" x14ac:dyDescent="0.4">
      <c r="A74" s="39">
        <v>65</v>
      </c>
      <c r="B74" s="1718"/>
      <c r="C74" s="1719" t="s">
        <v>1032</v>
      </c>
      <c r="D74" s="1720"/>
      <c r="E74" s="1720"/>
      <c r="F74" s="1720"/>
      <c r="G74" s="1721">
        <f>SUM(E74:F74)</f>
        <v>0</v>
      </c>
      <c r="H74" s="1722"/>
    </row>
    <row r="75" spans="1:8" ht="30" customHeight="1" thickTop="1" thickBot="1" x14ac:dyDescent="0.25">
      <c r="A75" s="39">
        <v>66</v>
      </c>
      <c r="B75" s="1723"/>
      <c r="C75" s="1724" t="s">
        <v>1042</v>
      </c>
      <c r="D75" s="1725">
        <f>D71+D68+D65+D62+D59+D56+D53+D49+D45+D40+D35+D30+D25+D20+D15+D10</f>
        <v>954.75</v>
      </c>
      <c r="E75" s="1725">
        <f>E71+E68+E65+E62+E59+E56+E53+E49+E45+E40+E35+E30+E25+E20+E15+E10</f>
        <v>956.55</v>
      </c>
      <c r="F75" s="1725">
        <f t="shared" ref="F75" si="4">F71+F68+F65+F62+F59+F56+F53+F49+F45+F40+F35+F30+F25+F20+F15+F10</f>
        <v>1.85</v>
      </c>
      <c r="G75" s="1725">
        <f>G71+G68+G65+G62+G59+G56+G53+G49+G45+G40+G35+G30+G25+G20+G15+G10</f>
        <v>958.4</v>
      </c>
      <c r="H75" s="1726"/>
    </row>
    <row r="76" spans="1:8" ht="21.75" customHeight="1" x14ac:dyDescent="0.35">
      <c r="A76" s="39">
        <v>67</v>
      </c>
      <c r="B76" s="36">
        <v>17</v>
      </c>
      <c r="C76" s="1712" t="s">
        <v>153</v>
      </c>
      <c r="D76" s="1713">
        <v>200</v>
      </c>
      <c r="E76" s="1713">
        <v>200</v>
      </c>
      <c r="F76" s="1713"/>
      <c r="G76" s="1713">
        <f>SUM(E76:F76)</f>
        <v>200</v>
      </c>
      <c r="H76" s="1711"/>
    </row>
    <row r="77" spans="1:8" ht="21.75" customHeight="1" x14ac:dyDescent="0.3">
      <c r="A77" s="39">
        <v>68</v>
      </c>
      <c r="B77" s="36"/>
      <c r="C77" s="1703" t="s">
        <v>1029</v>
      </c>
      <c r="H77" s="1711"/>
    </row>
    <row r="78" spans="1:8" ht="17.25" customHeight="1" x14ac:dyDescent="0.35">
      <c r="A78" s="39">
        <v>69</v>
      </c>
      <c r="B78" s="36"/>
      <c r="C78" s="1703" t="s">
        <v>1043</v>
      </c>
      <c r="D78" s="1715">
        <v>190</v>
      </c>
      <c r="E78" s="1715">
        <v>190</v>
      </c>
      <c r="G78" s="1705">
        <f>SUM(E78:F78)</f>
        <v>190</v>
      </c>
      <c r="H78" s="1711"/>
    </row>
    <row r="79" spans="1:8" ht="17.25" customHeight="1" x14ac:dyDescent="0.35">
      <c r="A79" s="39">
        <v>70</v>
      </c>
      <c r="B79" s="36"/>
      <c r="C79" s="1703" t="s">
        <v>1032</v>
      </c>
      <c r="D79" s="1715">
        <v>10</v>
      </c>
      <c r="E79" s="1715">
        <v>10</v>
      </c>
      <c r="G79" s="1705">
        <f>SUM(E79:F79)</f>
        <v>10</v>
      </c>
      <c r="H79" s="1711"/>
    </row>
    <row r="80" spans="1:8" ht="21.75" customHeight="1" x14ac:dyDescent="0.3">
      <c r="A80" s="39">
        <v>71</v>
      </c>
      <c r="B80" s="36">
        <v>18</v>
      </c>
      <c r="C80" s="1727" t="s">
        <v>95</v>
      </c>
      <c r="D80" s="1"/>
      <c r="E80" s="1"/>
      <c r="F80" s="1"/>
      <c r="G80" s="1"/>
      <c r="H80" s="1728" t="s">
        <v>202</v>
      </c>
    </row>
    <row r="81" spans="1:8" ht="21.75" customHeight="1" x14ac:dyDescent="0.2">
      <c r="A81" s="39">
        <v>72</v>
      </c>
      <c r="B81" s="4"/>
      <c r="C81" s="1729" t="s">
        <v>1044</v>
      </c>
      <c r="D81" s="1713">
        <v>4</v>
      </c>
      <c r="E81" s="1713">
        <v>4</v>
      </c>
      <c r="F81" s="1713"/>
      <c r="G81" s="1713">
        <f>SUM(E81:F81)</f>
        <v>4</v>
      </c>
      <c r="H81" s="1728"/>
    </row>
    <row r="82" spans="1:8" ht="17.25" customHeight="1" x14ac:dyDescent="0.2">
      <c r="A82" s="39">
        <v>73</v>
      </c>
      <c r="B82" s="4"/>
      <c r="C82" s="1730" t="s">
        <v>1029</v>
      </c>
      <c r="H82" s="1728"/>
    </row>
    <row r="83" spans="1:8" ht="17.25" customHeight="1" x14ac:dyDescent="0.35">
      <c r="A83" s="39">
        <v>74</v>
      </c>
      <c r="B83" s="4"/>
      <c r="C83" s="1703" t="s">
        <v>1045</v>
      </c>
      <c r="D83" s="1715">
        <v>4</v>
      </c>
      <c r="E83" s="1715">
        <v>4</v>
      </c>
      <c r="G83" s="1705">
        <f>SUM(E83:F83)</f>
        <v>4</v>
      </c>
      <c r="H83" s="1728"/>
    </row>
    <row r="84" spans="1:8" s="38" customFormat="1" ht="21.75" customHeight="1" thickBot="1" x14ac:dyDescent="0.25">
      <c r="A84" s="39">
        <v>75</v>
      </c>
      <c r="B84" s="37"/>
      <c r="C84" s="1731" t="s">
        <v>1046</v>
      </c>
      <c r="D84" s="1707">
        <v>4</v>
      </c>
      <c r="E84" s="1707">
        <v>4</v>
      </c>
      <c r="F84" s="1707"/>
      <c r="G84" s="1707">
        <f>SUM(E84:F84)</f>
        <v>4</v>
      </c>
      <c r="H84" s="1717"/>
    </row>
    <row r="85" spans="1:8" ht="30" customHeight="1" x14ac:dyDescent="0.2">
      <c r="A85" s="39">
        <v>76</v>
      </c>
      <c r="B85" s="1732"/>
      <c r="C85" s="1733" t="s">
        <v>13</v>
      </c>
      <c r="D85" s="1734">
        <f>SUM(D75:D75)+D76+D81+D84</f>
        <v>1162.75</v>
      </c>
      <c r="E85" s="1734">
        <f>SUM(E75:E75)+E76+E81+E84</f>
        <v>1164.55</v>
      </c>
      <c r="F85" s="1734">
        <f t="shared" ref="F85" si="5">SUM(F75:F75)+F76+F81+F84</f>
        <v>1.85</v>
      </c>
      <c r="G85" s="1734">
        <f>SUM(G75:G75)+G76+G81+G84</f>
        <v>1166.4000000000001</v>
      </c>
      <c r="H85" s="1735"/>
    </row>
    <row r="86" spans="1:8" ht="16.5" customHeight="1" x14ac:dyDescent="0.2">
      <c r="A86" s="39">
        <v>77</v>
      </c>
      <c r="B86" s="4"/>
      <c r="C86" s="1736" t="s">
        <v>1047</v>
      </c>
      <c r="H86" s="1711"/>
    </row>
    <row r="87" spans="1:8" ht="16.5" customHeight="1" x14ac:dyDescent="0.2">
      <c r="A87" s="39">
        <v>78</v>
      </c>
      <c r="B87" s="4"/>
      <c r="C87" s="1736" t="s">
        <v>1046</v>
      </c>
      <c r="D87" s="1715">
        <f>SUM(D84)</f>
        <v>4</v>
      </c>
      <c r="E87" s="1715">
        <f>SUM(E84)</f>
        <v>4</v>
      </c>
      <c r="F87" s="1715">
        <f t="shared" ref="F87" si="6">SUM(F84)</f>
        <v>0</v>
      </c>
      <c r="G87" s="1691">
        <f>SUM(G84)</f>
        <v>4</v>
      </c>
      <c r="H87" s="1711"/>
    </row>
    <row r="88" spans="1:8" ht="17.25" x14ac:dyDescent="0.35">
      <c r="A88" s="39">
        <v>79</v>
      </c>
      <c r="B88" s="4"/>
      <c r="C88" s="1736" t="s">
        <v>1048</v>
      </c>
      <c r="D88" s="1715">
        <f>D37+D32+D27+D22+D17+D12</f>
        <v>304.5</v>
      </c>
      <c r="E88" s="1715">
        <f>E37+E32+E27+E22+E17+E12</f>
        <v>304.5</v>
      </c>
      <c r="F88" s="1715">
        <f>F37+F32+F27+F22+F17+F12</f>
        <v>1</v>
      </c>
      <c r="G88" s="1705">
        <f>SUM(E88:F88)</f>
        <v>305.5</v>
      </c>
      <c r="H88" s="1711"/>
    </row>
    <row r="89" spans="1:8" ht="17.25" x14ac:dyDescent="0.35">
      <c r="A89" s="39">
        <v>80</v>
      </c>
      <c r="B89" s="4"/>
      <c r="C89" s="1736" t="s">
        <v>1049</v>
      </c>
      <c r="D89" s="1715">
        <f>D73+D51+D47+D43+D38+D33+D28+D23+D18+D13</f>
        <v>330.5</v>
      </c>
      <c r="E89" s="1715">
        <f>E73+E51+E47+E43+E38+E33+E28+E23+E18+E13</f>
        <v>330.5</v>
      </c>
      <c r="F89" s="1715">
        <f>F73+F51+F47+F43+F38+F33+F28+F23+F18+F13</f>
        <v>0.25</v>
      </c>
      <c r="G89" s="1705">
        <f t="shared" ref="G89:G93" si="7">SUM(E89:F89)</f>
        <v>330.75</v>
      </c>
      <c r="H89" s="1711"/>
    </row>
    <row r="90" spans="1:8" ht="17.25" x14ac:dyDescent="0.35">
      <c r="A90" s="39">
        <v>81</v>
      </c>
      <c r="B90" s="4"/>
      <c r="C90" s="1736" t="s">
        <v>1050</v>
      </c>
      <c r="D90" s="1715">
        <f>D79+D74+D70+D67+D64+D61+D58+D55+D52+D48+D44+D39+D34+D29+D24+D19+D14</f>
        <v>305.75</v>
      </c>
      <c r="E90" s="1715">
        <f>E79+E74+E70+E67+E64+E61+E58+E55+E52+E48+E44+E39+E34+E29+E24+E19+E14</f>
        <v>303.75</v>
      </c>
      <c r="F90" s="1715">
        <f>F79+F74+F70+F67+F64+F61+F58+F55+F52+F48+F44+F39+F34+F29+F24+F19+F14</f>
        <v>0</v>
      </c>
      <c r="G90" s="1705">
        <f t="shared" si="7"/>
        <v>303.75</v>
      </c>
      <c r="H90" s="1711"/>
    </row>
    <row r="91" spans="1:8" ht="17.25" x14ac:dyDescent="0.35">
      <c r="A91" s="39">
        <v>82</v>
      </c>
      <c r="B91" s="4"/>
      <c r="C91" s="1736" t="s">
        <v>1051</v>
      </c>
      <c r="D91" s="1737">
        <f>D42</f>
        <v>24</v>
      </c>
      <c r="E91" s="1737">
        <f>E42</f>
        <v>27.8</v>
      </c>
      <c r="F91" s="1737">
        <f>F42</f>
        <v>0.6</v>
      </c>
      <c r="G91" s="1705">
        <f t="shared" si="7"/>
        <v>28.400000000000002</v>
      </c>
      <c r="H91" s="1711"/>
    </row>
    <row r="92" spans="1:8" ht="17.25" x14ac:dyDescent="0.35">
      <c r="A92" s="39">
        <v>83</v>
      </c>
      <c r="B92" s="4"/>
      <c r="C92" s="1736" t="s">
        <v>1052</v>
      </c>
      <c r="D92" s="1737">
        <f>D78</f>
        <v>190</v>
      </c>
      <c r="E92" s="1737">
        <f>E78</f>
        <v>190</v>
      </c>
      <c r="F92" s="1737">
        <f>F78</f>
        <v>0</v>
      </c>
      <c r="G92" s="1705">
        <f t="shared" si="7"/>
        <v>190</v>
      </c>
      <c r="H92" s="1711"/>
    </row>
    <row r="93" spans="1:8" ht="18" thickBot="1" x14ac:dyDescent="0.4">
      <c r="A93" s="39">
        <v>84</v>
      </c>
      <c r="B93" s="1723"/>
      <c r="C93" s="1738" t="s">
        <v>1053</v>
      </c>
      <c r="D93" s="1739">
        <f>D83</f>
        <v>4</v>
      </c>
      <c r="E93" s="1739">
        <f>E83</f>
        <v>4</v>
      </c>
      <c r="F93" s="1739">
        <f>F83</f>
        <v>0</v>
      </c>
      <c r="G93" s="1740">
        <f t="shared" si="7"/>
        <v>4</v>
      </c>
      <c r="H93" s="1741"/>
    </row>
    <row r="98" spans="1:8" s="5" customFormat="1" ht="17.25" x14ac:dyDescent="0.3">
      <c r="A98" s="1742"/>
      <c r="B98" s="3"/>
      <c r="C98" s="6"/>
      <c r="D98" s="1713"/>
      <c r="E98" s="1713"/>
      <c r="F98" s="1713"/>
      <c r="G98" s="1713"/>
      <c r="H98" s="1743"/>
    </row>
    <row r="100" spans="1:8" s="5" customFormat="1" ht="17.25" x14ac:dyDescent="0.3">
      <c r="A100" s="1742"/>
      <c r="B100" s="3"/>
      <c r="C100" s="6"/>
      <c r="D100" s="1713"/>
      <c r="E100" s="1713"/>
      <c r="F100" s="1713"/>
      <c r="G100" s="1713"/>
      <c r="H100" s="1743"/>
    </row>
    <row r="103" spans="1:8" s="5" customFormat="1" ht="17.25" x14ac:dyDescent="0.3">
      <c r="A103" s="1742"/>
      <c r="B103" s="3"/>
      <c r="C103" s="6"/>
      <c r="D103" s="1713"/>
      <c r="E103" s="1713"/>
      <c r="F103" s="1713"/>
      <c r="G103" s="1713"/>
      <c r="H103" s="1743"/>
    </row>
    <row r="121" spans="1:8" s="5" customFormat="1" ht="17.25" x14ac:dyDescent="0.3">
      <c r="A121" s="1742"/>
      <c r="B121" s="3"/>
      <c r="C121" s="6"/>
      <c r="D121" s="1713"/>
      <c r="E121" s="1713"/>
      <c r="F121" s="1713"/>
      <c r="G121" s="1713"/>
      <c r="H121" s="1743"/>
    </row>
    <row r="130" spans="1:11" s="1691" customFormat="1" x14ac:dyDescent="0.3">
      <c r="A130" s="40"/>
      <c r="B130" s="3"/>
      <c r="C130" s="1744"/>
      <c r="D130" s="1745"/>
      <c r="E130" s="1745"/>
      <c r="H130" s="1694"/>
      <c r="I130" s="1"/>
      <c r="J130" s="1"/>
      <c r="K130" s="1"/>
    </row>
    <row r="131" spans="1:11" s="1691" customFormat="1" x14ac:dyDescent="0.3">
      <c r="A131" s="40"/>
      <c r="B131" s="3"/>
      <c r="C131" s="1744"/>
      <c r="D131" s="1745"/>
      <c r="E131" s="1745"/>
      <c r="H131" s="1694"/>
      <c r="I131" s="1"/>
      <c r="J131" s="1"/>
      <c r="K131" s="1"/>
    </row>
    <row r="132" spans="1:11" s="1691" customFormat="1" x14ac:dyDescent="0.3">
      <c r="A132" s="40"/>
      <c r="B132" s="3"/>
      <c r="C132" s="1744"/>
      <c r="D132" s="1745"/>
      <c r="E132" s="1745"/>
      <c r="H132" s="1694"/>
      <c r="I132" s="1"/>
      <c r="J132" s="1"/>
      <c r="K132" s="1"/>
    </row>
    <row r="133" spans="1:11" s="1691" customFormat="1" x14ac:dyDescent="0.3">
      <c r="A133" s="40"/>
      <c r="B133" s="3"/>
      <c r="C133" s="1744"/>
      <c r="D133" s="1745"/>
      <c r="E133" s="1745"/>
      <c r="H133" s="1694"/>
      <c r="I133" s="1"/>
      <c r="J133" s="1"/>
      <c r="K133" s="1"/>
    </row>
    <row r="134" spans="1:11" s="1691" customFormat="1" x14ac:dyDescent="0.3">
      <c r="A134" s="40"/>
      <c r="B134" s="3"/>
      <c r="C134" s="1744"/>
      <c r="D134" s="1745"/>
      <c r="E134" s="1745"/>
      <c r="H134" s="1694"/>
      <c r="I134" s="1"/>
      <c r="J134" s="1"/>
      <c r="K134" s="1"/>
    </row>
    <row r="135" spans="1:11" s="1691" customFormat="1" x14ac:dyDescent="0.3">
      <c r="A135" s="40"/>
      <c r="B135" s="3"/>
      <c r="C135" s="1744"/>
      <c r="D135" s="1745"/>
      <c r="E135" s="1745"/>
      <c r="H135" s="1694"/>
      <c r="I135" s="1"/>
      <c r="J135" s="1"/>
      <c r="K135" s="1"/>
    </row>
    <row r="136" spans="1:11" s="1691" customFormat="1" x14ac:dyDescent="0.3">
      <c r="A136" s="40"/>
      <c r="B136" s="3"/>
      <c r="C136" s="1744"/>
      <c r="D136" s="1745"/>
      <c r="E136" s="1745"/>
      <c r="H136" s="1694"/>
      <c r="I136" s="1"/>
      <c r="J136" s="1"/>
      <c r="K136" s="1"/>
    </row>
    <row r="137" spans="1:11" s="1691" customFormat="1" x14ac:dyDescent="0.3">
      <c r="A137" s="40"/>
      <c r="B137" s="3"/>
      <c r="C137" s="1744"/>
      <c r="D137" s="1745"/>
      <c r="E137" s="1745"/>
      <c r="H137" s="1694"/>
      <c r="I137" s="1"/>
      <c r="J137" s="1"/>
      <c r="K137" s="1"/>
    </row>
  </sheetData>
  <mergeCells count="6">
    <mergeCell ref="B7:H7"/>
    <mergeCell ref="B1:D1"/>
    <mergeCell ref="B2:D2"/>
    <mergeCell ref="B3:D3"/>
    <mergeCell ref="B4:D4"/>
    <mergeCell ref="C6:H6"/>
  </mergeCells>
  <printOptions horizontalCentered="1"/>
  <pageMargins left="0.19685039370078741" right="0.19685039370078741" top="0.59055118110236227" bottom="0.59055118110236227" header="0.51181102362204722" footer="0.51181102362204722"/>
  <pageSetup paperSize="9" scale="72" orientation="portrait" r:id="rId1"/>
  <headerFooter alignWithMargins="0">
    <oddFooter>&amp;C- &amp;P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355B6-A95E-40E7-97E8-B83786E2CD94}">
  <sheetPr>
    <pageSetUpPr fitToPage="1"/>
  </sheetPr>
  <dimension ref="A1:X20"/>
  <sheetViews>
    <sheetView view="pageBreakPreview" zoomScaleNormal="100" zoomScaleSheetLayoutView="100" workbookViewId="0">
      <selection activeCell="Z20" sqref="Z20"/>
    </sheetView>
  </sheetViews>
  <sheetFormatPr defaultRowHeight="16.5" x14ac:dyDescent="0.3"/>
  <cols>
    <col min="1" max="1" width="3" style="1746" customWidth="1"/>
    <col min="2" max="2" width="3.7109375" style="1777" customWidth="1"/>
    <col min="3" max="3" width="16.5703125" style="1778" customWidth="1"/>
    <col min="4" max="4" width="15.42578125" style="1777" customWidth="1"/>
    <col min="5" max="5" width="9.85546875" style="1777" bestFit="1" customWidth="1"/>
    <col min="6" max="6" width="11.28515625" style="1777" customWidth="1"/>
    <col min="7" max="7" width="9.42578125" style="1777" customWidth="1"/>
    <col min="8" max="8" width="9.85546875" style="1777" customWidth="1"/>
    <col min="9" max="9" width="11" style="1777" customWidth="1"/>
    <col min="10" max="11" width="9.85546875" style="1777" customWidth="1"/>
    <col min="12" max="15" width="9.42578125" style="1777" customWidth="1"/>
    <col min="16" max="22" width="9.42578125" style="1748" customWidth="1"/>
    <col min="23" max="245" width="8" style="1748" customWidth="1"/>
    <col min="246" max="246" width="2.42578125" style="1748" bestFit="1" customWidth="1"/>
    <col min="247" max="247" width="28.28515625" style="1748" bestFit="1" customWidth="1"/>
    <col min="248" max="248" width="14.28515625" style="1748" bestFit="1" customWidth="1"/>
    <col min="249" max="249" width="13.5703125" style="1748" bestFit="1" customWidth="1"/>
    <col min="250" max="250" width="10.7109375" style="1748" bestFit="1" customWidth="1"/>
    <col min="251" max="251" width="9.42578125" style="1748" bestFit="1" customWidth="1"/>
    <col min="252" max="252" width="9.85546875" style="1748" bestFit="1" customWidth="1"/>
    <col min="253" max="253" width="11.28515625" style="1748" bestFit="1" customWidth="1"/>
    <col min="254" max="254" width="9.140625" style="1748"/>
    <col min="255" max="256" width="3.7109375" style="1748" customWidth="1"/>
    <col min="257" max="257" width="18.85546875" style="1748" customWidth="1"/>
    <col min="258" max="258" width="19.7109375" style="1748" customWidth="1"/>
    <col min="259" max="259" width="13.5703125" style="1748" customWidth="1"/>
    <col min="260" max="262" width="11.7109375" style="1748" customWidth="1"/>
    <col min="263" max="263" width="12.7109375" style="1748" customWidth="1"/>
    <col min="264" max="273" width="11.7109375" style="1748" customWidth="1"/>
    <col min="274" max="501" width="8" style="1748" customWidth="1"/>
    <col min="502" max="502" width="2.42578125" style="1748" bestFit="1" customWidth="1"/>
    <col min="503" max="503" width="28.28515625" style="1748" bestFit="1" customWidth="1"/>
    <col min="504" max="504" width="14.28515625" style="1748" bestFit="1" customWidth="1"/>
    <col min="505" max="505" width="13.5703125" style="1748" bestFit="1" customWidth="1"/>
    <col min="506" max="506" width="10.7109375" style="1748" bestFit="1" customWidth="1"/>
    <col min="507" max="507" width="9.42578125" style="1748" bestFit="1" customWidth="1"/>
    <col min="508" max="508" width="9.85546875" style="1748" bestFit="1" customWidth="1"/>
    <col min="509" max="509" width="11.28515625" style="1748" bestFit="1" customWidth="1"/>
    <col min="510" max="510" width="9.140625" style="1748"/>
    <col min="511" max="512" width="3.7109375" style="1748" customWidth="1"/>
    <col min="513" max="513" width="18.85546875" style="1748" customWidth="1"/>
    <col min="514" max="514" width="19.7109375" style="1748" customWidth="1"/>
    <col min="515" max="515" width="13.5703125" style="1748" customWidth="1"/>
    <col min="516" max="518" width="11.7109375" style="1748" customWidth="1"/>
    <col min="519" max="519" width="12.7109375" style="1748" customWidth="1"/>
    <col min="520" max="529" width="11.7109375" style="1748" customWidth="1"/>
    <col min="530" max="757" width="8" style="1748" customWidth="1"/>
    <col min="758" max="758" width="2.42578125" style="1748" bestFit="1" customWidth="1"/>
    <col min="759" max="759" width="28.28515625" style="1748" bestFit="1" customWidth="1"/>
    <col min="760" max="760" width="14.28515625" style="1748" bestFit="1" customWidth="1"/>
    <col min="761" max="761" width="13.5703125" style="1748" bestFit="1" customWidth="1"/>
    <col min="762" max="762" width="10.7109375" style="1748" bestFit="1" customWidth="1"/>
    <col min="763" max="763" width="9.42578125" style="1748" bestFit="1" customWidth="1"/>
    <col min="764" max="764" width="9.85546875" style="1748" bestFit="1" customWidth="1"/>
    <col min="765" max="765" width="11.28515625" style="1748" bestFit="1" customWidth="1"/>
    <col min="766" max="766" width="9.140625" style="1748"/>
    <col min="767" max="768" width="3.7109375" style="1748" customWidth="1"/>
    <col min="769" max="769" width="18.85546875" style="1748" customWidth="1"/>
    <col min="770" max="770" width="19.7109375" style="1748" customWidth="1"/>
    <col min="771" max="771" width="13.5703125" style="1748" customWidth="1"/>
    <col min="772" max="774" width="11.7109375" style="1748" customWidth="1"/>
    <col min="775" max="775" width="12.7109375" style="1748" customWidth="1"/>
    <col min="776" max="785" width="11.7109375" style="1748" customWidth="1"/>
    <col min="786" max="1013" width="8" style="1748" customWidth="1"/>
    <col min="1014" max="1014" width="2.42578125" style="1748" bestFit="1" customWidth="1"/>
    <col min="1015" max="1015" width="28.28515625" style="1748" bestFit="1" customWidth="1"/>
    <col min="1016" max="1016" width="14.28515625" style="1748" bestFit="1" customWidth="1"/>
    <col min="1017" max="1017" width="13.5703125" style="1748" bestFit="1" customWidth="1"/>
    <col min="1018" max="1018" width="10.7109375" style="1748" bestFit="1" customWidth="1"/>
    <col min="1019" max="1019" width="9.42578125" style="1748" bestFit="1" customWidth="1"/>
    <col min="1020" max="1020" width="9.85546875" style="1748" bestFit="1" customWidth="1"/>
    <col min="1021" max="1021" width="11.28515625" style="1748" bestFit="1" customWidth="1"/>
    <col min="1022" max="1022" width="9.140625" style="1748"/>
    <col min="1023" max="1024" width="3.7109375" style="1748" customWidth="1"/>
    <col min="1025" max="1025" width="18.85546875" style="1748" customWidth="1"/>
    <col min="1026" max="1026" width="19.7109375" style="1748" customWidth="1"/>
    <col min="1027" max="1027" width="13.5703125" style="1748" customWidth="1"/>
    <col min="1028" max="1030" width="11.7109375" style="1748" customWidth="1"/>
    <col min="1031" max="1031" width="12.7109375" style="1748" customWidth="1"/>
    <col min="1032" max="1041" width="11.7109375" style="1748" customWidth="1"/>
    <col min="1042" max="1269" width="8" style="1748" customWidth="1"/>
    <col min="1270" max="1270" width="2.42578125" style="1748" bestFit="1" customWidth="1"/>
    <col min="1271" max="1271" width="28.28515625" style="1748" bestFit="1" customWidth="1"/>
    <col min="1272" max="1272" width="14.28515625" style="1748" bestFit="1" customWidth="1"/>
    <col min="1273" max="1273" width="13.5703125" style="1748" bestFit="1" customWidth="1"/>
    <col min="1274" max="1274" width="10.7109375" style="1748" bestFit="1" customWidth="1"/>
    <col min="1275" max="1275" width="9.42578125" style="1748" bestFit="1" customWidth="1"/>
    <col min="1276" max="1276" width="9.85546875" style="1748" bestFit="1" customWidth="1"/>
    <col min="1277" max="1277" width="11.28515625" style="1748" bestFit="1" customWidth="1"/>
    <col min="1278" max="1278" width="9.140625" style="1748"/>
    <col min="1279" max="1280" width="3.7109375" style="1748" customWidth="1"/>
    <col min="1281" max="1281" width="18.85546875" style="1748" customWidth="1"/>
    <col min="1282" max="1282" width="19.7109375" style="1748" customWidth="1"/>
    <col min="1283" max="1283" width="13.5703125" style="1748" customWidth="1"/>
    <col min="1284" max="1286" width="11.7109375" style="1748" customWidth="1"/>
    <col min="1287" max="1287" width="12.7109375" style="1748" customWidth="1"/>
    <col min="1288" max="1297" width="11.7109375" style="1748" customWidth="1"/>
    <col min="1298" max="1525" width="8" style="1748" customWidth="1"/>
    <col min="1526" max="1526" width="2.42578125" style="1748" bestFit="1" customWidth="1"/>
    <col min="1527" max="1527" width="28.28515625" style="1748" bestFit="1" customWidth="1"/>
    <col min="1528" max="1528" width="14.28515625" style="1748" bestFit="1" customWidth="1"/>
    <col min="1529" max="1529" width="13.5703125" style="1748" bestFit="1" customWidth="1"/>
    <col min="1530" max="1530" width="10.7109375" style="1748" bestFit="1" customWidth="1"/>
    <col min="1531" max="1531" width="9.42578125" style="1748" bestFit="1" customWidth="1"/>
    <col min="1532" max="1532" width="9.85546875" style="1748" bestFit="1" customWidth="1"/>
    <col min="1533" max="1533" width="11.28515625" style="1748" bestFit="1" customWidth="1"/>
    <col min="1534" max="1534" width="9.140625" style="1748"/>
    <col min="1535" max="1536" width="3.7109375" style="1748" customWidth="1"/>
    <col min="1537" max="1537" width="18.85546875" style="1748" customWidth="1"/>
    <col min="1538" max="1538" width="19.7109375" style="1748" customWidth="1"/>
    <col min="1539" max="1539" width="13.5703125" style="1748" customWidth="1"/>
    <col min="1540" max="1542" width="11.7109375" style="1748" customWidth="1"/>
    <col min="1543" max="1543" width="12.7109375" style="1748" customWidth="1"/>
    <col min="1544" max="1553" width="11.7109375" style="1748" customWidth="1"/>
    <col min="1554" max="1781" width="8" style="1748" customWidth="1"/>
    <col min="1782" max="1782" width="2.42578125" style="1748" bestFit="1" customWidth="1"/>
    <col min="1783" max="1783" width="28.28515625" style="1748" bestFit="1" customWidth="1"/>
    <col min="1784" max="1784" width="14.28515625" style="1748" bestFit="1" customWidth="1"/>
    <col min="1785" max="1785" width="13.5703125" style="1748" bestFit="1" customWidth="1"/>
    <col min="1786" max="1786" width="10.7109375" style="1748" bestFit="1" customWidth="1"/>
    <col min="1787" max="1787" width="9.42578125" style="1748" bestFit="1" customWidth="1"/>
    <col min="1788" max="1788" width="9.85546875" style="1748" bestFit="1" customWidth="1"/>
    <col min="1789" max="1789" width="11.28515625" style="1748" bestFit="1" customWidth="1"/>
    <col min="1790" max="1790" width="9.140625" style="1748"/>
    <col min="1791" max="1792" width="3.7109375" style="1748" customWidth="1"/>
    <col min="1793" max="1793" width="18.85546875" style="1748" customWidth="1"/>
    <col min="1794" max="1794" width="19.7109375" style="1748" customWidth="1"/>
    <col min="1795" max="1795" width="13.5703125" style="1748" customWidth="1"/>
    <col min="1796" max="1798" width="11.7109375" style="1748" customWidth="1"/>
    <col min="1799" max="1799" width="12.7109375" style="1748" customWidth="1"/>
    <col min="1800" max="1809" width="11.7109375" style="1748" customWidth="1"/>
    <col min="1810" max="2037" width="8" style="1748" customWidth="1"/>
    <col min="2038" max="2038" width="2.42578125" style="1748" bestFit="1" customWidth="1"/>
    <col min="2039" max="2039" width="28.28515625" style="1748" bestFit="1" customWidth="1"/>
    <col min="2040" max="2040" width="14.28515625" style="1748" bestFit="1" customWidth="1"/>
    <col min="2041" max="2041" width="13.5703125" style="1748" bestFit="1" customWidth="1"/>
    <col min="2042" max="2042" width="10.7109375" style="1748" bestFit="1" customWidth="1"/>
    <col min="2043" max="2043" width="9.42578125" style="1748" bestFit="1" customWidth="1"/>
    <col min="2044" max="2044" width="9.85546875" style="1748" bestFit="1" customWidth="1"/>
    <col min="2045" max="2045" width="11.28515625" style="1748" bestFit="1" customWidth="1"/>
    <col min="2046" max="2046" width="9.140625" style="1748"/>
    <col min="2047" max="2048" width="3.7109375" style="1748" customWidth="1"/>
    <col min="2049" max="2049" width="18.85546875" style="1748" customWidth="1"/>
    <col min="2050" max="2050" width="19.7109375" style="1748" customWidth="1"/>
    <col min="2051" max="2051" width="13.5703125" style="1748" customWidth="1"/>
    <col min="2052" max="2054" width="11.7109375" style="1748" customWidth="1"/>
    <col min="2055" max="2055" width="12.7109375" style="1748" customWidth="1"/>
    <col min="2056" max="2065" width="11.7109375" style="1748" customWidth="1"/>
    <col min="2066" max="2293" width="8" style="1748" customWidth="1"/>
    <col min="2294" max="2294" width="2.42578125" style="1748" bestFit="1" customWidth="1"/>
    <col min="2295" max="2295" width="28.28515625" style="1748" bestFit="1" customWidth="1"/>
    <col min="2296" max="2296" width="14.28515625" style="1748" bestFit="1" customWidth="1"/>
    <col min="2297" max="2297" width="13.5703125" style="1748" bestFit="1" customWidth="1"/>
    <col min="2298" max="2298" width="10.7109375" style="1748" bestFit="1" customWidth="1"/>
    <col min="2299" max="2299" width="9.42578125" style="1748" bestFit="1" customWidth="1"/>
    <col min="2300" max="2300" width="9.85546875" style="1748" bestFit="1" customWidth="1"/>
    <col min="2301" max="2301" width="11.28515625" style="1748" bestFit="1" customWidth="1"/>
    <col min="2302" max="2302" width="9.140625" style="1748"/>
    <col min="2303" max="2304" width="3.7109375" style="1748" customWidth="1"/>
    <col min="2305" max="2305" width="18.85546875" style="1748" customWidth="1"/>
    <col min="2306" max="2306" width="19.7109375" style="1748" customWidth="1"/>
    <col min="2307" max="2307" width="13.5703125" style="1748" customWidth="1"/>
    <col min="2308" max="2310" width="11.7109375" style="1748" customWidth="1"/>
    <col min="2311" max="2311" width="12.7109375" style="1748" customWidth="1"/>
    <col min="2312" max="2321" width="11.7109375" style="1748" customWidth="1"/>
    <col min="2322" max="2549" width="8" style="1748" customWidth="1"/>
    <col min="2550" max="2550" width="2.42578125" style="1748" bestFit="1" customWidth="1"/>
    <col min="2551" max="2551" width="28.28515625" style="1748" bestFit="1" customWidth="1"/>
    <col min="2552" max="2552" width="14.28515625" style="1748" bestFit="1" customWidth="1"/>
    <col min="2553" max="2553" width="13.5703125" style="1748" bestFit="1" customWidth="1"/>
    <col min="2554" max="2554" width="10.7109375" style="1748" bestFit="1" customWidth="1"/>
    <col min="2555" max="2555" width="9.42578125" style="1748" bestFit="1" customWidth="1"/>
    <col min="2556" max="2556" width="9.85546875" style="1748" bestFit="1" customWidth="1"/>
    <col min="2557" max="2557" width="11.28515625" style="1748" bestFit="1" customWidth="1"/>
    <col min="2558" max="2558" width="9.140625" style="1748"/>
    <col min="2559" max="2560" width="3.7109375" style="1748" customWidth="1"/>
    <col min="2561" max="2561" width="18.85546875" style="1748" customWidth="1"/>
    <col min="2562" max="2562" width="19.7109375" style="1748" customWidth="1"/>
    <col min="2563" max="2563" width="13.5703125" style="1748" customWidth="1"/>
    <col min="2564" max="2566" width="11.7109375" style="1748" customWidth="1"/>
    <col min="2567" max="2567" width="12.7109375" style="1748" customWidth="1"/>
    <col min="2568" max="2577" width="11.7109375" style="1748" customWidth="1"/>
    <col min="2578" max="2805" width="8" style="1748" customWidth="1"/>
    <col min="2806" max="2806" width="2.42578125" style="1748" bestFit="1" customWidth="1"/>
    <col min="2807" max="2807" width="28.28515625" style="1748" bestFit="1" customWidth="1"/>
    <col min="2808" max="2808" width="14.28515625" style="1748" bestFit="1" customWidth="1"/>
    <col min="2809" max="2809" width="13.5703125" style="1748" bestFit="1" customWidth="1"/>
    <col min="2810" max="2810" width="10.7109375" style="1748" bestFit="1" customWidth="1"/>
    <col min="2811" max="2811" width="9.42578125" style="1748" bestFit="1" customWidth="1"/>
    <col min="2812" max="2812" width="9.85546875" style="1748" bestFit="1" customWidth="1"/>
    <col min="2813" max="2813" width="11.28515625" style="1748" bestFit="1" customWidth="1"/>
    <col min="2814" max="2814" width="9.140625" style="1748"/>
    <col min="2815" max="2816" width="3.7109375" style="1748" customWidth="1"/>
    <col min="2817" max="2817" width="18.85546875" style="1748" customWidth="1"/>
    <col min="2818" max="2818" width="19.7109375" style="1748" customWidth="1"/>
    <col min="2819" max="2819" width="13.5703125" style="1748" customWidth="1"/>
    <col min="2820" max="2822" width="11.7109375" style="1748" customWidth="1"/>
    <col min="2823" max="2823" width="12.7109375" style="1748" customWidth="1"/>
    <col min="2824" max="2833" width="11.7109375" style="1748" customWidth="1"/>
    <col min="2834" max="3061" width="8" style="1748" customWidth="1"/>
    <col min="3062" max="3062" width="2.42578125" style="1748" bestFit="1" customWidth="1"/>
    <col min="3063" max="3063" width="28.28515625" style="1748" bestFit="1" customWidth="1"/>
    <col min="3064" max="3064" width="14.28515625" style="1748" bestFit="1" customWidth="1"/>
    <col min="3065" max="3065" width="13.5703125" style="1748" bestFit="1" customWidth="1"/>
    <col min="3066" max="3066" width="10.7109375" style="1748" bestFit="1" customWidth="1"/>
    <col min="3067" max="3067" width="9.42578125" style="1748" bestFit="1" customWidth="1"/>
    <col min="3068" max="3068" width="9.85546875" style="1748" bestFit="1" customWidth="1"/>
    <col min="3069" max="3069" width="11.28515625" style="1748" bestFit="1" customWidth="1"/>
    <col min="3070" max="3070" width="9.140625" style="1748"/>
    <col min="3071" max="3072" width="3.7109375" style="1748" customWidth="1"/>
    <col min="3073" max="3073" width="18.85546875" style="1748" customWidth="1"/>
    <col min="3074" max="3074" width="19.7109375" style="1748" customWidth="1"/>
    <col min="3075" max="3075" width="13.5703125" style="1748" customWidth="1"/>
    <col min="3076" max="3078" width="11.7109375" style="1748" customWidth="1"/>
    <col min="3079" max="3079" width="12.7109375" style="1748" customWidth="1"/>
    <col min="3080" max="3089" width="11.7109375" style="1748" customWidth="1"/>
    <col min="3090" max="3317" width="8" style="1748" customWidth="1"/>
    <col min="3318" max="3318" width="2.42578125" style="1748" bestFit="1" customWidth="1"/>
    <col min="3319" max="3319" width="28.28515625" style="1748" bestFit="1" customWidth="1"/>
    <col min="3320" max="3320" width="14.28515625" style="1748" bestFit="1" customWidth="1"/>
    <col min="3321" max="3321" width="13.5703125" style="1748" bestFit="1" customWidth="1"/>
    <col min="3322" max="3322" width="10.7109375" style="1748" bestFit="1" customWidth="1"/>
    <col min="3323" max="3323" width="9.42578125" style="1748" bestFit="1" customWidth="1"/>
    <col min="3324" max="3324" width="9.85546875" style="1748" bestFit="1" customWidth="1"/>
    <col min="3325" max="3325" width="11.28515625" style="1748" bestFit="1" customWidth="1"/>
    <col min="3326" max="3326" width="9.140625" style="1748"/>
    <col min="3327" max="3328" width="3.7109375" style="1748" customWidth="1"/>
    <col min="3329" max="3329" width="18.85546875" style="1748" customWidth="1"/>
    <col min="3330" max="3330" width="19.7109375" style="1748" customWidth="1"/>
    <col min="3331" max="3331" width="13.5703125" style="1748" customWidth="1"/>
    <col min="3332" max="3334" width="11.7109375" style="1748" customWidth="1"/>
    <col min="3335" max="3335" width="12.7109375" style="1748" customWidth="1"/>
    <col min="3336" max="3345" width="11.7109375" style="1748" customWidth="1"/>
    <col min="3346" max="3573" width="8" style="1748" customWidth="1"/>
    <col min="3574" max="3574" width="2.42578125" style="1748" bestFit="1" customWidth="1"/>
    <col min="3575" max="3575" width="28.28515625" style="1748" bestFit="1" customWidth="1"/>
    <col min="3576" max="3576" width="14.28515625" style="1748" bestFit="1" customWidth="1"/>
    <col min="3577" max="3577" width="13.5703125" style="1748" bestFit="1" customWidth="1"/>
    <col min="3578" max="3578" width="10.7109375" style="1748" bestFit="1" customWidth="1"/>
    <col min="3579" max="3579" width="9.42578125" style="1748" bestFit="1" customWidth="1"/>
    <col min="3580" max="3580" width="9.85546875" style="1748" bestFit="1" customWidth="1"/>
    <col min="3581" max="3581" width="11.28515625" style="1748" bestFit="1" customWidth="1"/>
    <col min="3582" max="3582" width="9.140625" style="1748"/>
    <col min="3583" max="3584" width="3.7109375" style="1748" customWidth="1"/>
    <col min="3585" max="3585" width="18.85546875" style="1748" customWidth="1"/>
    <col min="3586" max="3586" width="19.7109375" style="1748" customWidth="1"/>
    <col min="3587" max="3587" width="13.5703125" style="1748" customWidth="1"/>
    <col min="3588" max="3590" width="11.7109375" style="1748" customWidth="1"/>
    <col min="3591" max="3591" width="12.7109375" style="1748" customWidth="1"/>
    <col min="3592" max="3601" width="11.7109375" style="1748" customWidth="1"/>
    <col min="3602" max="3829" width="8" style="1748" customWidth="1"/>
    <col min="3830" max="3830" width="2.42578125" style="1748" bestFit="1" customWidth="1"/>
    <col min="3831" max="3831" width="28.28515625" style="1748" bestFit="1" customWidth="1"/>
    <col min="3832" max="3832" width="14.28515625" style="1748" bestFit="1" customWidth="1"/>
    <col min="3833" max="3833" width="13.5703125" style="1748" bestFit="1" customWidth="1"/>
    <col min="3834" max="3834" width="10.7109375" style="1748" bestFit="1" customWidth="1"/>
    <col min="3835" max="3835" width="9.42578125" style="1748" bestFit="1" customWidth="1"/>
    <col min="3836" max="3836" width="9.85546875" style="1748" bestFit="1" customWidth="1"/>
    <col min="3837" max="3837" width="11.28515625" style="1748" bestFit="1" customWidth="1"/>
    <col min="3838" max="3838" width="9.140625" style="1748"/>
    <col min="3839" max="3840" width="3.7109375" style="1748" customWidth="1"/>
    <col min="3841" max="3841" width="18.85546875" style="1748" customWidth="1"/>
    <col min="3842" max="3842" width="19.7109375" style="1748" customWidth="1"/>
    <col min="3843" max="3843" width="13.5703125" style="1748" customWidth="1"/>
    <col min="3844" max="3846" width="11.7109375" style="1748" customWidth="1"/>
    <col min="3847" max="3847" width="12.7109375" style="1748" customWidth="1"/>
    <col min="3848" max="3857" width="11.7109375" style="1748" customWidth="1"/>
    <col min="3858" max="4085" width="8" style="1748" customWidth="1"/>
    <col min="4086" max="4086" width="2.42578125" style="1748" bestFit="1" customWidth="1"/>
    <col min="4087" max="4087" width="28.28515625" style="1748" bestFit="1" customWidth="1"/>
    <col min="4088" max="4088" width="14.28515625" style="1748" bestFit="1" customWidth="1"/>
    <col min="4089" max="4089" width="13.5703125" style="1748" bestFit="1" customWidth="1"/>
    <col min="4090" max="4090" width="10.7109375" style="1748" bestFit="1" customWidth="1"/>
    <col min="4091" max="4091" width="9.42578125" style="1748" bestFit="1" customWidth="1"/>
    <col min="4092" max="4092" width="9.85546875" style="1748" bestFit="1" customWidth="1"/>
    <col min="4093" max="4093" width="11.28515625" style="1748" bestFit="1" customWidth="1"/>
    <col min="4094" max="4094" width="9.140625" style="1748"/>
    <col min="4095" max="4096" width="3.7109375" style="1748" customWidth="1"/>
    <col min="4097" max="4097" width="18.85546875" style="1748" customWidth="1"/>
    <col min="4098" max="4098" width="19.7109375" style="1748" customWidth="1"/>
    <col min="4099" max="4099" width="13.5703125" style="1748" customWidth="1"/>
    <col min="4100" max="4102" width="11.7109375" style="1748" customWidth="1"/>
    <col min="4103" max="4103" width="12.7109375" style="1748" customWidth="1"/>
    <col min="4104" max="4113" width="11.7109375" style="1748" customWidth="1"/>
    <col min="4114" max="4341" width="8" style="1748" customWidth="1"/>
    <col min="4342" max="4342" width="2.42578125" style="1748" bestFit="1" customWidth="1"/>
    <col min="4343" max="4343" width="28.28515625" style="1748" bestFit="1" customWidth="1"/>
    <col min="4344" max="4344" width="14.28515625" style="1748" bestFit="1" customWidth="1"/>
    <col min="4345" max="4345" width="13.5703125" style="1748" bestFit="1" customWidth="1"/>
    <col min="4346" max="4346" width="10.7109375" style="1748" bestFit="1" customWidth="1"/>
    <col min="4347" max="4347" width="9.42578125" style="1748" bestFit="1" customWidth="1"/>
    <col min="4348" max="4348" width="9.85546875" style="1748" bestFit="1" customWidth="1"/>
    <col min="4349" max="4349" width="11.28515625" style="1748" bestFit="1" customWidth="1"/>
    <col min="4350" max="4350" width="9.140625" style="1748"/>
    <col min="4351" max="4352" width="3.7109375" style="1748" customWidth="1"/>
    <col min="4353" max="4353" width="18.85546875" style="1748" customWidth="1"/>
    <col min="4354" max="4354" width="19.7109375" style="1748" customWidth="1"/>
    <col min="4355" max="4355" width="13.5703125" style="1748" customWidth="1"/>
    <col min="4356" max="4358" width="11.7109375" style="1748" customWidth="1"/>
    <col min="4359" max="4359" width="12.7109375" style="1748" customWidth="1"/>
    <col min="4360" max="4369" width="11.7109375" style="1748" customWidth="1"/>
    <col min="4370" max="4597" width="8" style="1748" customWidth="1"/>
    <col min="4598" max="4598" width="2.42578125" style="1748" bestFit="1" customWidth="1"/>
    <col min="4599" max="4599" width="28.28515625" style="1748" bestFit="1" customWidth="1"/>
    <col min="4600" max="4600" width="14.28515625" style="1748" bestFit="1" customWidth="1"/>
    <col min="4601" max="4601" width="13.5703125" style="1748" bestFit="1" customWidth="1"/>
    <col min="4602" max="4602" width="10.7109375" style="1748" bestFit="1" customWidth="1"/>
    <col min="4603" max="4603" width="9.42578125" style="1748" bestFit="1" customWidth="1"/>
    <col min="4604" max="4604" width="9.85546875" style="1748" bestFit="1" customWidth="1"/>
    <col min="4605" max="4605" width="11.28515625" style="1748" bestFit="1" customWidth="1"/>
    <col min="4606" max="4606" width="9.140625" style="1748"/>
    <col min="4607" max="4608" width="3.7109375" style="1748" customWidth="1"/>
    <col min="4609" max="4609" width="18.85546875" style="1748" customWidth="1"/>
    <col min="4610" max="4610" width="19.7109375" style="1748" customWidth="1"/>
    <col min="4611" max="4611" width="13.5703125" style="1748" customWidth="1"/>
    <col min="4612" max="4614" width="11.7109375" style="1748" customWidth="1"/>
    <col min="4615" max="4615" width="12.7109375" style="1748" customWidth="1"/>
    <col min="4616" max="4625" width="11.7109375" style="1748" customWidth="1"/>
    <col min="4626" max="4853" width="8" style="1748" customWidth="1"/>
    <col min="4854" max="4854" width="2.42578125" style="1748" bestFit="1" customWidth="1"/>
    <col min="4855" max="4855" width="28.28515625" style="1748" bestFit="1" customWidth="1"/>
    <col min="4856" max="4856" width="14.28515625" style="1748" bestFit="1" customWidth="1"/>
    <col min="4857" max="4857" width="13.5703125" style="1748" bestFit="1" customWidth="1"/>
    <col min="4858" max="4858" width="10.7109375" style="1748" bestFit="1" customWidth="1"/>
    <col min="4859" max="4859" width="9.42578125" style="1748" bestFit="1" customWidth="1"/>
    <col min="4860" max="4860" width="9.85546875" style="1748" bestFit="1" customWidth="1"/>
    <col min="4861" max="4861" width="11.28515625" style="1748" bestFit="1" customWidth="1"/>
    <col min="4862" max="4862" width="9.140625" style="1748"/>
    <col min="4863" max="4864" width="3.7109375" style="1748" customWidth="1"/>
    <col min="4865" max="4865" width="18.85546875" style="1748" customWidth="1"/>
    <col min="4866" max="4866" width="19.7109375" style="1748" customWidth="1"/>
    <col min="4867" max="4867" width="13.5703125" style="1748" customWidth="1"/>
    <col min="4868" max="4870" width="11.7109375" style="1748" customWidth="1"/>
    <col min="4871" max="4871" width="12.7109375" style="1748" customWidth="1"/>
    <col min="4872" max="4881" width="11.7109375" style="1748" customWidth="1"/>
    <col min="4882" max="5109" width="8" style="1748" customWidth="1"/>
    <col min="5110" max="5110" width="2.42578125" style="1748" bestFit="1" customWidth="1"/>
    <col min="5111" max="5111" width="28.28515625" style="1748" bestFit="1" customWidth="1"/>
    <col min="5112" max="5112" width="14.28515625" style="1748" bestFit="1" customWidth="1"/>
    <col min="5113" max="5113" width="13.5703125" style="1748" bestFit="1" customWidth="1"/>
    <col min="5114" max="5114" width="10.7109375" style="1748" bestFit="1" customWidth="1"/>
    <col min="5115" max="5115" width="9.42578125" style="1748" bestFit="1" customWidth="1"/>
    <col min="5116" max="5116" width="9.85546875" style="1748" bestFit="1" customWidth="1"/>
    <col min="5117" max="5117" width="11.28515625" style="1748" bestFit="1" customWidth="1"/>
    <col min="5118" max="5118" width="9.140625" style="1748"/>
    <col min="5119" max="5120" width="3.7109375" style="1748" customWidth="1"/>
    <col min="5121" max="5121" width="18.85546875" style="1748" customWidth="1"/>
    <col min="5122" max="5122" width="19.7109375" style="1748" customWidth="1"/>
    <col min="5123" max="5123" width="13.5703125" style="1748" customWidth="1"/>
    <col min="5124" max="5126" width="11.7109375" style="1748" customWidth="1"/>
    <col min="5127" max="5127" width="12.7109375" style="1748" customWidth="1"/>
    <col min="5128" max="5137" width="11.7109375" style="1748" customWidth="1"/>
    <col min="5138" max="5365" width="8" style="1748" customWidth="1"/>
    <col min="5366" max="5366" width="2.42578125" style="1748" bestFit="1" customWidth="1"/>
    <col min="5367" max="5367" width="28.28515625" style="1748" bestFit="1" customWidth="1"/>
    <col min="5368" max="5368" width="14.28515625" style="1748" bestFit="1" customWidth="1"/>
    <col min="5369" max="5369" width="13.5703125" style="1748" bestFit="1" customWidth="1"/>
    <col min="5370" max="5370" width="10.7109375" style="1748" bestFit="1" customWidth="1"/>
    <col min="5371" max="5371" width="9.42578125" style="1748" bestFit="1" customWidth="1"/>
    <col min="5372" max="5372" width="9.85546875" style="1748" bestFit="1" customWidth="1"/>
    <col min="5373" max="5373" width="11.28515625" style="1748" bestFit="1" customWidth="1"/>
    <col min="5374" max="5374" width="9.140625" style="1748"/>
    <col min="5375" max="5376" width="3.7109375" style="1748" customWidth="1"/>
    <col min="5377" max="5377" width="18.85546875" style="1748" customWidth="1"/>
    <col min="5378" max="5378" width="19.7109375" style="1748" customWidth="1"/>
    <col min="5379" max="5379" width="13.5703125" style="1748" customWidth="1"/>
    <col min="5380" max="5382" width="11.7109375" style="1748" customWidth="1"/>
    <col min="5383" max="5383" width="12.7109375" style="1748" customWidth="1"/>
    <col min="5384" max="5393" width="11.7109375" style="1748" customWidth="1"/>
    <col min="5394" max="5621" width="8" style="1748" customWidth="1"/>
    <col min="5622" max="5622" width="2.42578125" style="1748" bestFit="1" customWidth="1"/>
    <col min="5623" max="5623" width="28.28515625" style="1748" bestFit="1" customWidth="1"/>
    <col min="5624" max="5624" width="14.28515625" style="1748" bestFit="1" customWidth="1"/>
    <col min="5625" max="5625" width="13.5703125" style="1748" bestFit="1" customWidth="1"/>
    <col min="5626" max="5626" width="10.7109375" style="1748" bestFit="1" customWidth="1"/>
    <col min="5627" max="5627" width="9.42578125" style="1748" bestFit="1" customWidth="1"/>
    <col min="5628" max="5628" width="9.85546875" style="1748" bestFit="1" customWidth="1"/>
    <col min="5629" max="5629" width="11.28515625" style="1748" bestFit="1" customWidth="1"/>
    <col min="5630" max="5630" width="9.140625" style="1748"/>
    <col min="5631" max="5632" width="3.7109375" style="1748" customWidth="1"/>
    <col min="5633" max="5633" width="18.85546875" style="1748" customWidth="1"/>
    <col min="5634" max="5634" width="19.7109375" style="1748" customWidth="1"/>
    <col min="5635" max="5635" width="13.5703125" style="1748" customWidth="1"/>
    <col min="5636" max="5638" width="11.7109375" style="1748" customWidth="1"/>
    <col min="5639" max="5639" width="12.7109375" style="1748" customWidth="1"/>
    <col min="5640" max="5649" width="11.7109375" style="1748" customWidth="1"/>
    <col min="5650" max="5877" width="8" style="1748" customWidth="1"/>
    <col min="5878" max="5878" width="2.42578125" style="1748" bestFit="1" customWidth="1"/>
    <col min="5879" max="5879" width="28.28515625" style="1748" bestFit="1" customWidth="1"/>
    <col min="5880" max="5880" width="14.28515625" style="1748" bestFit="1" customWidth="1"/>
    <col min="5881" max="5881" width="13.5703125" style="1748" bestFit="1" customWidth="1"/>
    <col min="5882" max="5882" width="10.7109375" style="1748" bestFit="1" customWidth="1"/>
    <col min="5883" max="5883" width="9.42578125" style="1748" bestFit="1" customWidth="1"/>
    <col min="5884" max="5884" width="9.85546875" style="1748" bestFit="1" customWidth="1"/>
    <col min="5885" max="5885" width="11.28515625" style="1748" bestFit="1" customWidth="1"/>
    <col min="5886" max="5886" width="9.140625" style="1748"/>
    <col min="5887" max="5888" width="3.7109375" style="1748" customWidth="1"/>
    <col min="5889" max="5889" width="18.85546875" style="1748" customWidth="1"/>
    <col min="5890" max="5890" width="19.7109375" style="1748" customWidth="1"/>
    <col min="5891" max="5891" width="13.5703125" style="1748" customWidth="1"/>
    <col min="5892" max="5894" width="11.7109375" style="1748" customWidth="1"/>
    <col min="5895" max="5895" width="12.7109375" style="1748" customWidth="1"/>
    <col min="5896" max="5905" width="11.7109375" style="1748" customWidth="1"/>
    <col min="5906" max="6133" width="8" style="1748" customWidth="1"/>
    <col min="6134" max="6134" width="2.42578125" style="1748" bestFit="1" customWidth="1"/>
    <col min="6135" max="6135" width="28.28515625" style="1748" bestFit="1" customWidth="1"/>
    <col min="6136" max="6136" width="14.28515625" style="1748" bestFit="1" customWidth="1"/>
    <col min="6137" max="6137" width="13.5703125" style="1748" bestFit="1" customWidth="1"/>
    <col min="6138" max="6138" width="10.7109375" style="1748" bestFit="1" customWidth="1"/>
    <col min="6139" max="6139" width="9.42578125" style="1748" bestFit="1" customWidth="1"/>
    <col min="6140" max="6140" width="9.85546875" style="1748" bestFit="1" customWidth="1"/>
    <col min="6141" max="6141" width="11.28515625" style="1748" bestFit="1" customWidth="1"/>
    <col min="6142" max="6142" width="9.140625" style="1748"/>
    <col min="6143" max="6144" width="3.7109375" style="1748" customWidth="1"/>
    <col min="6145" max="6145" width="18.85546875" style="1748" customWidth="1"/>
    <col min="6146" max="6146" width="19.7109375" style="1748" customWidth="1"/>
    <col min="6147" max="6147" width="13.5703125" style="1748" customWidth="1"/>
    <col min="6148" max="6150" width="11.7109375" style="1748" customWidth="1"/>
    <col min="6151" max="6151" width="12.7109375" style="1748" customWidth="1"/>
    <col min="6152" max="6161" width="11.7109375" style="1748" customWidth="1"/>
    <col min="6162" max="6389" width="8" style="1748" customWidth="1"/>
    <col min="6390" max="6390" width="2.42578125" style="1748" bestFit="1" customWidth="1"/>
    <col min="6391" max="6391" width="28.28515625" style="1748" bestFit="1" customWidth="1"/>
    <col min="6392" max="6392" width="14.28515625" style="1748" bestFit="1" customWidth="1"/>
    <col min="6393" max="6393" width="13.5703125" style="1748" bestFit="1" customWidth="1"/>
    <col min="6394" max="6394" width="10.7109375" style="1748" bestFit="1" customWidth="1"/>
    <col min="6395" max="6395" width="9.42578125" style="1748" bestFit="1" customWidth="1"/>
    <col min="6396" max="6396" width="9.85546875" style="1748" bestFit="1" customWidth="1"/>
    <col min="6397" max="6397" width="11.28515625" style="1748" bestFit="1" customWidth="1"/>
    <col min="6398" max="6398" width="9.140625" style="1748"/>
    <col min="6399" max="6400" width="3.7109375" style="1748" customWidth="1"/>
    <col min="6401" max="6401" width="18.85546875" style="1748" customWidth="1"/>
    <col min="6402" max="6402" width="19.7109375" style="1748" customWidth="1"/>
    <col min="6403" max="6403" width="13.5703125" style="1748" customWidth="1"/>
    <col min="6404" max="6406" width="11.7109375" style="1748" customWidth="1"/>
    <col min="6407" max="6407" width="12.7109375" style="1748" customWidth="1"/>
    <col min="6408" max="6417" width="11.7109375" style="1748" customWidth="1"/>
    <col min="6418" max="6645" width="8" style="1748" customWidth="1"/>
    <col min="6646" max="6646" width="2.42578125" style="1748" bestFit="1" customWidth="1"/>
    <col min="6647" max="6647" width="28.28515625" style="1748" bestFit="1" customWidth="1"/>
    <col min="6648" max="6648" width="14.28515625" style="1748" bestFit="1" customWidth="1"/>
    <col min="6649" max="6649" width="13.5703125" style="1748" bestFit="1" customWidth="1"/>
    <col min="6650" max="6650" width="10.7109375" style="1748" bestFit="1" customWidth="1"/>
    <col min="6651" max="6651" width="9.42578125" style="1748" bestFit="1" customWidth="1"/>
    <col min="6652" max="6652" width="9.85546875" style="1748" bestFit="1" customWidth="1"/>
    <col min="6653" max="6653" width="11.28515625" style="1748" bestFit="1" customWidth="1"/>
    <col min="6654" max="6654" width="9.140625" style="1748"/>
    <col min="6655" max="6656" width="3.7109375" style="1748" customWidth="1"/>
    <col min="6657" max="6657" width="18.85546875" style="1748" customWidth="1"/>
    <col min="6658" max="6658" width="19.7109375" style="1748" customWidth="1"/>
    <col min="6659" max="6659" width="13.5703125" style="1748" customWidth="1"/>
    <col min="6660" max="6662" width="11.7109375" style="1748" customWidth="1"/>
    <col min="6663" max="6663" width="12.7109375" style="1748" customWidth="1"/>
    <col min="6664" max="6673" width="11.7109375" style="1748" customWidth="1"/>
    <col min="6674" max="6901" width="8" style="1748" customWidth="1"/>
    <col min="6902" max="6902" width="2.42578125" style="1748" bestFit="1" customWidth="1"/>
    <col min="6903" max="6903" width="28.28515625" style="1748" bestFit="1" customWidth="1"/>
    <col min="6904" max="6904" width="14.28515625" style="1748" bestFit="1" customWidth="1"/>
    <col min="6905" max="6905" width="13.5703125" style="1748" bestFit="1" customWidth="1"/>
    <col min="6906" max="6906" width="10.7109375" style="1748" bestFit="1" customWidth="1"/>
    <col min="6907" max="6907" width="9.42578125" style="1748" bestFit="1" customWidth="1"/>
    <col min="6908" max="6908" width="9.85546875" style="1748" bestFit="1" customWidth="1"/>
    <col min="6909" max="6909" width="11.28515625" style="1748" bestFit="1" customWidth="1"/>
    <col min="6910" max="6910" width="9.140625" style="1748"/>
    <col min="6911" max="6912" width="3.7109375" style="1748" customWidth="1"/>
    <col min="6913" max="6913" width="18.85546875" style="1748" customWidth="1"/>
    <col min="6914" max="6914" width="19.7109375" style="1748" customWidth="1"/>
    <col min="6915" max="6915" width="13.5703125" style="1748" customWidth="1"/>
    <col min="6916" max="6918" width="11.7109375" style="1748" customWidth="1"/>
    <col min="6919" max="6919" width="12.7109375" style="1748" customWidth="1"/>
    <col min="6920" max="6929" width="11.7109375" style="1748" customWidth="1"/>
    <col min="6930" max="7157" width="8" style="1748" customWidth="1"/>
    <col min="7158" max="7158" width="2.42578125" style="1748" bestFit="1" customWidth="1"/>
    <col min="7159" max="7159" width="28.28515625" style="1748" bestFit="1" customWidth="1"/>
    <col min="7160" max="7160" width="14.28515625" style="1748" bestFit="1" customWidth="1"/>
    <col min="7161" max="7161" width="13.5703125" style="1748" bestFit="1" customWidth="1"/>
    <col min="7162" max="7162" width="10.7109375" style="1748" bestFit="1" customWidth="1"/>
    <col min="7163" max="7163" width="9.42578125" style="1748" bestFit="1" customWidth="1"/>
    <col min="7164" max="7164" width="9.85546875" style="1748" bestFit="1" customWidth="1"/>
    <col min="7165" max="7165" width="11.28515625" style="1748" bestFit="1" customWidth="1"/>
    <col min="7166" max="7166" width="9.140625" style="1748"/>
    <col min="7167" max="7168" width="3.7109375" style="1748" customWidth="1"/>
    <col min="7169" max="7169" width="18.85546875" style="1748" customWidth="1"/>
    <col min="7170" max="7170" width="19.7109375" style="1748" customWidth="1"/>
    <col min="7171" max="7171" width="13.5703125" style="1748" customWidth="1"/>
    <col min="7172" max="7174" width="11.7109375" style="1748" customWidth="1"/>
    <col min="7175" max="7175" width="12.7109375" style="1748" customWidth="1"/>
    <col min="7176" max="7185" width="11.7109375" style="1748" customWidth="1"/>
    <col min="7186" max="7413" width="8" style="1748" customWidth="1"/>
    <col min="7414" max="7414" width="2.42578125" style="1748" bestFit="1" customWidth="1"/>
    <col min="7415" max="7415" width="28.28515625" style="1748" bestFit="1" customWidth="1"/>
    <col min="7416" max="7416" width="14.28515625" style="1748" bestFit="1" customWidth="1"/>
    <col min="7417" max="7417" width="13.5703125" style="1748" bestFit="1" customWidth="1"/>
    <col min="7418" max="7418" width="10.7109375" style="1748" bestFit="1" customWidth="1"/>
    <col min="7419" max="7419" width="9.42578125" style="1748" bestFit="1" customWidth="1"/>
    <col min="7420" max="7420" width="9.85546875" style="1748" bestFit="1" customWidth="1"/>
    <col min="7421" max="7421" width="11.28515625" style="1748" bestFit="1" customWidth="1"/>
    <col min="7422" max="7422" width="9.140625" style="1748"/>
    <col min="7423" max="7424" width="3.7109375" style="1748" customWidth="1"/>
    <col min="7425" max="7425" width="18.85546875" style="1748" customWidth="1"/>
    <col min="7426" max="7426" width="19.7109375" style="1748" customWidth="1"/>
    <col min="7427" max="7427" width="13.5703125" style="1748" customWidth="1"/>
    <col min="7428" max="7430" width="11.7109375" style="1748" customWidth="1"/>
    <col min="7431" max="7431" width="12.7109375" style="1748" customWidth="1"/>
    <col min="7432" max="7441" width="11.7109375" style="1748" customWidth="1"/>
    <col min="7442" max="7669" width="8" style="1748" customWidth="1"/>
    <col min="7670" max="7670" width="2.42578125" style="1748" bestFit="1" customWidth="1"/>
    <col min="7671" max="7671" width="28.28515625" style="1748" bestFit="1" customWidth="1"/>
    <col min="7672" max="7672" width="14.28515625" style="1748" bestFit="1" customWidth="1"/>
    <col min="7673" max="7673" width="13.5703125" style="1748" bestFit="1" customWidth="1"/>
    <col min="7674" max="7674" width="10.7109375" style="1748" bestFit="1" customWidth="1"/>
    <col min="7675" max="7675" width="9.42578125" style="1748" bestFit="1" customWidth="1"/>
    <col min="7676" max="7676" width="9.85546875" style="1748" bestFit="1" customWidth="1"/>
    <col min="7677" max="7677" width="11.28515625" style="1748" bestFit="1" customWidth="1"/>
    <col min="7678" max="7678" width="9.140625" style="1748"/>
    <col min="7679" max="7680" width="3.7109375" style="1748" customWidth="1"/>
    <col min="7681" max="7681" width="18.85546875" style="1748" customWidth="1"/>
    <col min="7682" max="7682" width="19.7109375" style="1748" customWidth="1"/>
    <col min="7683" max="7683" width="13.5703125" style="1748" customWidth="1"/>
    <col min="7684" max="7686" width="11.7109375" style="1748" customWidth="1"/>
    <col min="7687" max="7687" width="12.7109375" style="1748" customWidth="1"/>
    <col min="7688" max="7697" width="11.7109375" style="1748" customWidth="1"/>
    <col min="7698" max="7925" width="8" style="1748" customWidth="1"/>
    <col min="7926" max="7926" width="2.42578125" style="1748" bestFit="1" customWidth="1"/>
    <col min="7927" max="7927" width="28.28515625" style="1748" bestFit="1" customWidth="1"/>
    <col min="7928" max="7928" width="14.28515625" style="1748" bestFit="1" customWidth="1"/>
    <col min="7929" max="7929" width="13.5703125" style="1748" bestFit="1" customWidth="1"/>
    <col min="7930" max="7930" width="10.7109375" style="1748" bestFit="1" customWidth="1"/>
    <col min="7931" max="7931" width="9.42578125" style="1748" bestFit="1" customWidth="1"/>
    <col min="7932" max="7932" width="9.85546875" style="1748" bestFit="1" customWidth="1"/>
    <col min="7933" max="7933" width="11.28515625" style="1748" bestFit="1" customWidth="1"/>
    <col min="7934" max="7934" width="9.140625" style="1748"/>
    <col min="7935" max="7936" width="3.7109375" style="1748" customWidth="1"/>
    <col min="7937" max="7937" width="18.85546875" style="1748" customWidth="1"/>
    <col min="7938" max="7938" width="19.7109375" style="1748" customWidth="1"/>
    <col min="7939" max="7939" width="13.5703125" style="1748" customWidth="1"/>
    <col min="7940" max="7942" width="11.7109375" style="1748" customWidth="1"/>
    <col min="7943" max="7943" width="12.7109375" style="1748" customWidth="1"/>
    <col min="7944" max="7953" width="11.7109375" style="1748" customWidth="1"/>
    <col min="7954" max="8181" width="8" style="1748" customWidth="1"/>
    <col min="8182" max="8182" width="2.42578125" style="1748" bestFit="1" customWidth="1"/>
    <col min="8183" max="8183" width="28.28515625" style="1748" bestFit="1" customWidth="1"/>
    <col min="8184" max="8184" width="14.28515625" style="1748" bestFit="1" customWidth="1"/>
    <col min="8185" max="8185" width="13.5703125" style="1748" bestFit="1" customWidth="1"/>
    <col min="8186" max="8186" width="10.7109375" style="1748" bestFit="1" customWidth="1"/>
    <col min="8187" max="8187" width="9.42578125" style="1748" bestFit="1" customWidth="1"/>
    <col min="8188" max="8188" width="9.85546875" style="1748" bestFit="1" customWidth="1"/>
    <col min="8189" max="8189" width="11.28515625" style="1748" bestFit="1" customWidth="1"/>
    <col min="8190" max="8190" width="9.140625" style="1748"/>
    <col min="8191" max="8192" width="3.7109375" style="1748" customWidth="1"/>
    <col min="8193" max="8193" width="18.85546875" style="1748" customWidth="1"/>
    <col min="8194" max="8194" width="19.7109375" style="1748" customWidth="1"/>
    <col min="8195" max="8195" width="13.5703125" style="1748" customWidth="1"/>
    <col min="8196" max="8198" width="11.7109375" style="1748" customWidth="1"/>
    <col min="8199" max="8199" width="12.7109375" style="1748" customWidth="1"/>
    <col min="8200" max="8209" width="11.7109375" style="1748" customWidth="1"/>
    <col min="8210" max="8437" width="8" style="1748" customWidth="1"/>
    <col min="8438" max="8438" width="2.42578125" style="1748" bestFit="1" customWidth="1"/>
    <col min="8439" max="8439" width="28.28515625" style="1748" bestFit="1" customWidth="1"/>
    <col min="8440" max="8440" width="14.28515625" style="1748" bestFit="1" customWidth="1"/>
    <col min="8441" max="8441" width="13.5703125" style="1748" bestFit="1" customWidth="1"/>
    <col min="8442" max="8442" width="10.7109375" style="1748" bestFit="1" customWidth="1"/>
    <col min="8443" max="8443" width="9.42578125" style="1748" bestFit="1" customWidth="1"/>
    <col min="8444" max="8444" width="9.85546875" style="1748" bestFit="1" customWidth="1"/>
    <col min="8445" max="8445" width="11.28515625" style="1748" bestFit="1" customWidth="1"/>
    <col min="8446" max="8446" width="9.140625" style="1748"/>
    <col min="8447" max="8448" width="3.7109375" style="1748" customWidth="1"/>
    <col min="8449" max="8449" width="18.85546875" style="1748" customWidth="1"/>
    <col min="8450" max="8450" width="19.7109375" style="1748" customWidth="1"/>
    <col min="8451" max="8451" width="13.5703125" style="1748" customWidth="1"/>
    <col min="8452" max="8454" width="11.7109375" style="1748" customWidth="1"/>
    <col min="8455" max="8455" width="12.7109375" style="1748" customWidth="1"/>
    <col min="8456" max="8465" width="11.7109375" style="1748" customWidth="1"/>
    <col min="8466" max="8693" width="8" style="1748" customWidth="1"/>
    <col min="8694" max="8694" width="2.42578125" style="1748" bestFit="1" customWidth="1"/>
    <col min="8695" max="8695" width="28.28515625" style="1748" bestFit="1" customWidth="1"/>
    <col min="8696" max="8696" width="14.28515625" style="1748" bestFit="1" customWidth="1"/>
    <col min="8697" max="8697" width="13.5703125" style="1748" bestFit="1" customWidth="1"/>
    <col min="8698" max="8698" width="10.7109375" style="1748" bestFit="1" customWidth="1"/>
    <col min="8699" max="8699" width="9.42578125" style="1748" bestFit="1" customWidth="1"/>
    <col min="8700" max="8700" width="9.85546875" style="1748" bestFit="1" customWidth="1"/>
    <col min="8701" max="8701" width="11.28515625" style="1748" bestFit="1" customWidth="1"/>
    <col min="8702" max="8702" width="9.140625" style="1748"/>
    <col min="8703" max="8704" width="3.7109375" style="1748" customWidth="1"/>
    <col min="8705" max="8705" width="18.85546875" style="1748" customWidth="1"/>
    <col min="8706" max="8706" width="19.7109375" style="1748" customWidth="1"/>
    <col min="8707" max="8707" width="13.5703125" style="1748" customWidth="1"/>
    <col min="8708" max="8710" width="11.7109375" style="1748" customWidth="1"/>
    <col min="8711" max="8711" width="12.7109375" style="1748" customWidth="1"/>
    <col min="8712" max="8721" width="11.7109375" style="1748" customWidth="1"/>
    <col min="8722" max="8949" width="8" style="1748" customWidth="1"/>
    <col min="8950" max="8950" width="2.42578125" style="1748" bestFit="1" customWidth="1"/>
    <col min="8951" max="8951" width="28.28515625" style="1748" bestFit="1" customWidth="1"/>
    <col min="8952" max="8952" width="14.28515625" style="1748" bestFit="1" customWidth="1"/>
    <col min="8953" max="8953" width="13.5703125" style="1748" bestFit="1" customWidth="1"/>
    <col min="8954" max="8954" width="10.7109375" style="1748" bestFit="1" customWidth="1"/>
    <col min="8955" max="8955" width="9.42578125" style="1748" bestFit="1" customWidth="1"/>
    <col min="8956" max="8956" width="9.85546875" style="1748" bestFit="1" customWidth="1"/>
    <col min="8957" max="8957" width="11.28515625" style="1748" bestFit="1" customWidth="1"/>
    <col min="8958" max="8958" width="9.140625" style="1748"/>
    <col min="8959" max="8960" width="3.7109375" style="1748" customWidth="1"/>
    <col min="8961" max="8961" width="18.85546875" style="1748" customWidth="1"/>
    <col min="8962" max="8962" width="19.7109375" style="1748" customWidth="1"/>
    <col min="8963" max="8963" width="13.5703125" style="1748" customWidth="1"/>
    <col min="8964" max="8966" width="11.7109375" style="1748" customWidth="1"/>
    <col min="8967" max="8967" width="12.7109375" style="1748" customWidth="1"/>
    <col min="8968" max="8977" width="11.7109375" style="1748" customWidth="1"/>
    <col min="8978" max="9205" width="8" style="1748" customWidth="1"/>
    <col min="9206" max="9206" width="2.42578125" style="1748" bestFit="1" customWidth="1"/>
    <col min="9207" max="9207" width="28.28515625" style="1748" bestFit="1" customWidth="1"/>
    <col min="9208" max="9208" width="14.28515625" style="1748" bestFit="1" customWidth="1"/>
    <col min="9209" max="9209" width="13.5703125" style="1748" bestFit="1" customWidth="1"/>
    <col min="9210" max="9210" width="10.7109375" style="1748" bestFit="1" customWidth="1"/>
    <col min="9211" max="9211" width="9.42578125" style="1748" bestFit="1" customWidth="1"/>
    <col min="9212" max="9212" width="9.85546875" style="1748" bestFit="1" customWidth="1"/>
    <col min="9213" max="9213" width="11.28515625" style="1748" bestFit="1" customWidth="1"/>
    <col min="9214" max="9214" width="9.140625" style="1748"/>
    <col min="9215" max="9216" width="3.7109375" style="1748" customWidth="1"/>
    <col min="9217" max="9217" width="18.85546875" style="1748" customWidth="1"/>
    <col min="9218" max="9218" width="19.7109375" style="1748" customWidth="1"/>
    <col min="9219" max="9219" width="13.5703125" style="1748" customWidth="1"/>
    <col min="9220" max="9222" width="11.7109375" style="1748" customWidth="1"/>
    <col min="9223" max="9223" width="12.7109375" style="1748" customWidth="1"/>
    <col min="9224" max="9233" width="11.7109375" style="1748" customWidth="1"/>
    <col min="9234" max="9461" width="8" style="1748" customWidth="1"/>
    <col min="9462" max="9462" width="2.42578125" style="1748" bestFit="1" customWidth="1"/>
    <col min="9463" max="9463" width="28.28515625" style="1748" bestFit="1" customWidth="1"/>
    <col min="9464" max="9464" width="14.28515625" style="1748" bestFit="1" customWidth="1"/>
    <col min="9465" max="9465" width="13.5703125" style="1748" bestFit="1" customWidth="1"/>
    <col min="9466" max="9466" width="10.7109375" style="1748" bestFit="1" customWidth="1"/>
    <col min="9467" max="9467" width="9.42578125" style="1748" bestFit="1" customWidth="1"/>
    <col min="9468" max="9468" width="9.85546875" style="1748" bestFit="1" customWidth="1"/>
    <col min="9469" max="9469" width="11.28515625" style="1748" bestFit="1" customWidth="1"/>
    <col min="9470" max="9470" width="9.140625" style="1748"/>
    <col min="9471" max="9472" width="3.7109375" style="1748" customWidth="1"/>
    <col min="9473" max="9473" width="18.85546875" style="1748" customWidth="1"/>
    <col min="9474" max="9474" width="19.7109375" style="1748" customWidth="1"/>
    <col min="9475" max="9475" width="13.5703125" style="1748" customWidth="1"/>
    <col min="9476" max="9478" width="11.7109375" style="1748" customWidth="1"/>
    <col min="9479" max="9479" width="12.7109375" style="1748" customWidth="1"/>
    <col min="9480" max="9489" width="11.7109375" style="1748" customWidth="1"/>
    <col min="9490" max="9717" width="8" style="1748" customWidth="1"/>
    <col min="9718" max="9718" width="2.42578125" style="1748" bestFit="1" customWidth="1"/>
    <col min="9719" max="9719" width="28.28515625" style="1748" bestFit="1" customWidth="1"/>
    <col min="9720" max="9720" width="14.28515625" style="1748" bestFit="1" customWidth="1"/>
    <col min="9721" max="9721" width="13.5703125" style="1748" bestFit="1" customWidth="1"/>
    <col min="9722" max="9722" width="10.7109375" style="1748" bestFit="1" customWidth="1"/>
    <col min="9723" max="9723" width="9.42578125" style="1748" bestFit="1" customWidth="1"/>
    <col min="9724" max="9724" width="9.85546875" style="1748" bestFit="1" customWidth="1"/>
    <col min="9725" max="9725" width="11.28515625" style="1748" bestFit="1" customWidth="1"/>
    <col min="9726" max="9726" width="9.140625" style="1748"/>
    <col min="9727" max="9728" width="3.7109375" style="1748" customWidth="1"/>
    <col min="9729" max="9729" width="18.85546875" style="1748" customWidth="1"/>
    <col min="9730" max="9730" width="19.7109375" style="1748" customWidth="1"/>
    <col min="9731" max="9731" width="13.5703125" style="1748" customWidth="1"/>
    <col min="9732" max="9734" width="11.7109375" style="1748" customWidth="1"/>
    <col min="9735" max="9735" width="12.7109375" style="1748" customWidth="1"/>
    <col min="9736" max="9745" width="11.7109375" style="1748" customWidth="1"/>
    <col min="9746" max="9973" width="8" style="1748" customWidth="1"/>
    <col min="9974" max="9974" width="2.42578125" style="1748" bestFit="1" customWidth="1"/>
    <col min="9975" max="9975" width="28.28515625" style="1748" bestFit="1" customWidth="1"/>
    <col min="9976" max="9976" width="14.28515625" style="1748" bestFit="1" customWidth="1"/>
    <col min="9977" max="9977" width="13.5703125" style="1748" bestFit="1" customWidth="1"/>
    <col min="9978" max="9978" width="10.7109375" style="1748" bestFit="1" customWidth="1"/>
    <col min="9979" max="9979" width="9.42578125" style="1748" bestFit="1" customWidth="1"/>
    <col min="9980" max="9980" width="9.85546875" style="1748" bestFit="1" customWidth="1"/>
    <col min="9981" max="9981" width="11.28515625" style="1748" bestFit="1" customWidth="1"/>
    <col min="9982" max="9982" width="9.140625" style="1748"/>
    <col min="9983" max="9984" width="3.7109375" style="1748" customWidth="1"/>
    <col min="9985" max="9985" width="18.85546875" style="1748" customWidth="1"/>
    <col min="9986" max="9986" width="19.7109375" style="1748" customWidth="1"/>
    <col min="9987" max="9987" width="13.5703125" style="1748" customWidth="1"/>
    <col min="9988" max="9990" width="11.7109375" style="1748" customWidth="1"/>
    <col min="9991" max="9991" width="12.7109375" style="1748" customWidth="1"/>
    <col min="9992" max="10001" width="11.7109375" style="1748" customWidth="1"/>
    <col min="10002" max="10229" width="8" style="1748" customWidth="1"/>
    <col min="10230" max="10230" width="2.42578125" style="1748" bestFit="1" customWidth="1"/>
    <col min="10231" max="10231" width="28.28515625" style="1748" bestFit="1" customWidth="1"/>
    <col min="10232" max="10232" width="14.28515625" style="1748" bestFit="1" customWidth="1"/>
    <col min="10233" max="10233" width="13.5703125" style="1748" bestFit="1" customWidth="1"/>
    <col min="10234" max="10234" width="10.7109375" style="1748" bestFit="1" customWidth="1"/>
    <col min="10235" max="10235" width="9.42578125" style="1748" bestFit="1" customWidth="1"/>
    <col min="10236" max="10236" width="9.85546875" style="1748" bestFit="1" customWidth="1"/>
    <col min="10237" max="10237" width="11.28515625" style="1748" bestFit="1" customWidth="1"/>
    <col min="10238" max="10238" width="9.140625" style="1748"/>
    <col min="10239" max="10240" width="3.7109375" style="1748" customWidth="1"/>
    <col min="10241" max="10241" width="18.85546875" style="1748" customWidth="1"/>
    <col min="10242" max="10242" width="19.7109375" style="1748" customWidth="1"/>
    <col min="10243" max="10243" width="13.5703125" style="1748" customWidth="1"/>
    <col min="10244" max="10246" width="11.7109375" style="1748" customWidth="1"/>
    <col min="10247" max="10247" width="12.7109375" style="1748" customWidth="1"/>
    <col min="10248" max="10257" width="11.7109375" style="1748" customWidth="1"/>
    <col min="10258" max="10485" width="8" style="1748" customWidth="1"/>
    <col min="10486" max="10486" width="2.42578125" style="1748" bestFit="1" customWidth="1"/>
    <col min="10487" max="10487" width="28.28515625" style="1748" bestFit="1" customWidth="1"/>
    <col min="10488" max="10488" width="14.28515625" style="1748" bestFit="1" customWidth="1"/>
    <col min="10489" max="10489" width="13.5703125" style="1748" bestFit="1" customWidth="1"/>
    <col min="10490" max="10490" width="10.7109375" style="1748" bestFit="1" customWidth="1"/>
    <col min="10491" max="10491" width="9.42578125" style="1748" bestFit="1" customWidth="1"/>
    <col min="10492" max="10492" width="9.85546875" style="1748" bestFit="1" customWidth="1"/>
    <col min="10493" max="10493" width="11.28515625" style="1748" bestFit="1" customWidth="1"/>
    <col min="10494" max="10494" width="9.140625" style="1748"/>
    <col min="10495" max="10496" width="3.7109375" style="1748" customWidth="1"/>
    <col min="10497" max="10497" width="18.85546875" style="1748" customWidth="1"/>
    <col min="10498" max="10498" width="19.7109375" style="1748" customWidth="1"/>
    <col min="10499" max="10499" width="13.5703125" style="1748" customWidth="1"/>
    <col min="10500" max="10502" width="11.7109375" style="1748" customWidth="1"/>
    <col min="10503" max="10503" width="12.7109375" style="1748" customWidth="1"/>
    <col min="10504" max="10513" width="11.7109375" style="1748" customWidth="1"/>
    <col min="10514" max="10741" width="8" style="1748" customWidth="1"/>
    <col min="10742" max="10742" width="2.42578125" style="1748" bestFit="1" customWidth="1"/>
    <col min="10743" max="10743" width="28.28515625" style="1748" bestFit="1" customWidth="1"/>
    <col min="10744" max="10744" width="14.28515625" style="1748" bestFit="1" customWidth="1"/>
    <col min="10745" max="10745" width="13.5703125" style="1748" bestFit="1" customWidth="1"/>
    <col min="10746" max="10746" width="10.7109375" style="1748" bestFit="1" customWidth="1"/>
    <col min="10747" max="10747" width="9.42578125" style="1748" bestFit="1" customWidth="1"/>
    <col min="10748" max="10748" width="9.85546875" style="1748" bestFit="1" customWidth="1"/>
    <col min="10749" max="10749" width="11.28515625" style="1748" bestFit="1" customWidth="1"/>
    <col min="10750" max="10750" width="9.140625" style="1748"/>
    <col min="10751" max="10752" width="3.7109375" style="1748" customWidth="1"/>
    <col min="10753" max="10753" width="18.85546875" style="1748" customWidth="1"/>
    <col min="10754" max="10754" width="19.7109375" style="1748" customWidth="1"/>
    <col min="10755" max="10755" width="13.5703125" style="1748" customWidth="1"/>
    <col min="10756" max="10758" width="11.7109375" style="1748" customWidth="1"/>
    <col min="10759" max="10759" width="12.7109375" style="1748" customWidth="1"/>
    <col min="10760" max="10769" width="11.7109375" style="1748" customWidth="1"/>
    <col min="10770" max="10997" width="8" style="1748" customWidth="1"/>
    <col min="10998" max="10998" width="2.42578125" style="1748" bestFit="1" customWidth="1"/>
    <col min="10999" max="10999" width="28.28515625" style="1748" bestFit="1" customWidth="1"/>
    <col min="11000" max="11000" width="14.28515625" style="1748" bestFit="1" customWidth="1"/>
    <col min="11001" max="11001" width="13.5703125" style="1748" bestFit="1" customWidth="1"/>
    <col min="11002" max="11002" width="10.7109375" style="1748" bestFit="1" customWidth="1"/>
    <col min="11003" max="11003" width="9.42578125" style="1748" bestFit="1" customWidth="1"/>
    <col min="11004" max="11004" width="9.85546875" style="1748" bestFit="1" customWidth="1"/>
    <col min="11005" max="11005" width="11.28515625" style="1748" bestFit="1" customWidth="1"/>
    <col min="11006" max="11006" width="9.140625" style="1748"/>
    <col min="11007" max="11008" width="3.7109375" style="1748" customWidth="1"/>
    <col min="11009" max="11009" width="18.85546875" style="1748" customWidth="1"/>
    <col min="11010" max="11010" width="19.7109375" style="1748" customWidth="1"/>
    <col min="11011" max="11011" width="13.5703125" style="1748" customWidth="1"/>
    <col min="11012" max="11014" width="11.7109375" style="1748" customWidth="1"/>
    <col min="11015" max="11015" width="12.7109375" style="1748" customWidth="1"/>
    <col min="11016" max="11025" width="11.7109375" style="1748" customWidth="1"/>
    <col min="11026" max="11253" width="8" style="1748" customWidth="1"/>
    <col min="11254" max="11254" width="2.42578125" style="1748" bestFit="1" customWidth="1"/>
    <col min="11255" max="11255" width="28.28515625" style="1748" bestFit="1" customWidth="1"/>
    <col min="11256" max="11256" width="14.28515625" style="1748" bestFit="1" customWidth="1"/>
    <col min="11257" max="11257" width="13.5703125" style="1748" bestFit="1" customWidth="1"/>
    <col min="11258" max="11258" width="10.7109375" style="1748" bestFit="1" customWidth="1"/>
    <col min="11259" max="11259" width="9.42578125" style="1748" bestFit="1" customWidth="1"/>
    <col min="11260" max="11260" width="9.85546875" style="1748" bestFit="1" customWidth="1"/>
    <col min="11261" max="11261" width="11.28515625" style="1748" bestFit="1" customWidth="1"/>
    <col min="11262" max="11262" width="9.140625" style="1748"/>
    <col min="11263" max="11264" width="3.7109375" style="1748" customWidth="1"/>
    <col min="11265" max="11265" width="18.85546875" style="1748" customWidth="1"/>
    <col min="11266" max="11266" width="19.7109375" style="1748" customWidth="1"/>
    <col min="11267" max="11267" width="13.5703125" style="1748" customWidth="1"/>
    <col min="11268" max="11270" width="11.7109375" style="1748" customWidth="1"/>
    <col min="11271" max="11271" width="12.7109375" style="1748" customWidth="1"/>
    <col min="11272" max="11281" width="11.7109375" style="1748" customWidth="1"/>
    <col min="11282" max="11509" width="8" style="1748" customWidth="1"/>
    <col min="11510" max="11510" width="2.42578125" style="1748" bestFit="1" customWidth="1"/>
    <col min="11511" max="11511" width="28.28515625" style="1748" bestFit="1" customWidth="1"/>
    <col min="11512" max="11512" width="14.28515625" style="1748" bestFit="1" customWidth="1"/>
    <col min="11513" max="11513" width="13.5703125" style="1748" bestFit="1" customWidth="1"/>
    <col min="11514" max="11514" width="10.7109375" style="1748" bestFit="1" customWidth="1"/>
    <col min="11515" max="11515" width="9.42578125" style="1748" bestFit="1" customWidth="1"/>
    <col min="11516" max="11516" width="9.85546875" style="1748" bestFit="1" customWidth="1"/>
    <col min="11517" max="11517" width="11.28515625" style="1748" bestFit="1" customWidth="1"/>
    <col min="11518" max="11518" width="9.140625" style="1748"/>
    <col min="11519" max="11520" width="3.7109375" style="1748" customWidth="1"/>
    <col min="11521" max="11521" width="18.85546875" style="1748" customWidth="1"/>
    <col min="11522" max="11522" width="19.7109375" style="1748" customWidth="1"/>
    <col min="11523" max="11523" width="13.5703125" style="1748" customWidth="1"/>
    <col min="11524" max="11526" width="11.7109375" style="1748" customWidth="1"/>
    <col min="11527" max="11527" width="12.7109375" style="1748" customWidth="1"/>
    <col min="11528" max="11537" width="11.7109375" style="1748" customWidth="1"/>
    <col min="11538" max="11765" width="8" style="1748" customWidth="1"/>
    <col min="11766" max="11766" width="2.42578125" style="1748" bestFit="1" customWidth="1"/>
    <col min="11767" max="11767" width="28.28515625" style="1748" bestFit="1" customWidth="1"/>
    <col min="11768" max="11768" width="14.28515625" style="1748" bestFit="1" customWidth="1"/>
    <col min="11769" max="11769" width="13.5703125" style="1748" bestFit="1" customWidth="1"/>
    <col min="11770" max="11770" width="10.7109375" style="1748" bestFit="1" customWidth="1"/>
    <col min="11771" max="11771" width="9.42578125" style="1748" bestFit="1" customWidth="1"/>
    <col min="11772" max="11772" width="9.85546875" style="1748" bestFit="1" customWidth="1"/>
    <col min="11773" max="11773" width="11.28515625" style="1748" bestFit="1" customWidth="1"/>
    <col min="11774" max="11774" width="9.140625" style="1748"/>
    <col min="11775" max="11776" width="3.7109375" style="1748" customWidth="1"/>
    <col min="11777" max="11777" width="18.85546875" style="1748" customWidth="1"/>
    <col min="11778" max="11778" width="19.7109375" style="1748" customWidth="1"/>
    <col min="11779" max="11779" width="13.5703125" style="1748" customWidth="1"/>
    <col min="11780" max="11782" width="11.7109375" style="1748" customWidth="1"/>
    <col min="11783" max="11783" width="12.7109375" style="1748" customWidth="1"/>
    <col min="11784" max="11793" width="11.7109375" style="1748" customWidth="1"/>
    <col min="11794" max="12021" width="8" style="1748" customWidth="1"/>
    <col min="12022" max="12022" width="2.42578125" style="1748" bestFit="1" customWidth="1"/>
    <col min="12023" max="12023" width="28.28515625" style="1748" bestFit="1" customWidth="1"/>
    <col min="12024" max="12024" width="14.28515625" style="1748" bestFit="1" customWidth="1"/>
    <col min="12025" max="12025" width="13.5703125" style="1748" bestFit="1" customWidth="1"/>
    <col min="12026" max="12026" width="10.7109375" style="1748" bestFit="1" customWidth="1"/>
    <col min="12027" max="12027" width="9.42578125" style="1748" bestFit="1" customWidth="1"/>
    <col min="12028" max="12028" width="9.85546875" style="1748" bestFit="1" customWidth="1"/>
    <col min="12029" max="12029" width="11.28515625" style="1748" bestFit="1" customWidth="1"/>
    <col min="12030" max="12030" width="9.140625" style="1748"/>
    <col min="12031" max="12032" width="3.7109375" style="1748" customWidth="1"/>
    <col min="12033" max="12033" width="18.85546875" style="1748" customWidth="1"/>
    <col min="12034" max="12034" width="19.7109375" style="1748" customWidth="1"/>
    <col min="12035" max="12035" width="13.5703125" style="1748" customWidth="1"/>
    <col min="12036" max="12038" width="11.7109375" style="1748" customWidth="1"/>
    <col min="12039" max="12039" width="12.7109375" style="1748" customWidth="1"/>
    <col min="12040" max="12049" width="11.7109375" style="1748" customWidth="1"/>
    <col min="12050" max="12277" width="8" style="1748" customWidth="1"/>
    <col min="12278" max="12278" width="2.42578125" style="1748" bestFit="1" customWidth="1"/>
    <col min="12279" max="12279" width="28.28515625" style="1748" bestFit="1" customWidth="1"/>
    <col min="12280" max="12280" width="14.28515625" style="1748" bestFit="1" customWidth="1"/>
    <col min="12281" max="12281" width="13.5703125" style="1748" bestFit="1" customWidth="1"/>
    <col min="12282" max="12282" width="10.7109375" style="1748" bestFit="1" customWidth="1"/>
    <col min="12283" max="12283" width="9.42578125" style="1748" bestFit="1" customWidth="1"/>
    <col min="12284" max="12284" width="9.85546875" style="1748" bestFit="1" customWidth="1"/>
    <col min="12285" max="12285" width="11.28515625" style="1748" bestFit="1" customWidth="1"/>
    <col min="12286" max="12286" width="9.140625" style="1748"/>
    <col min="12287" max="12288" width="3.7109375" style="1748" customWidth="1"/>
    <col min="12289" max="12289" width="18.85546875" style="1748" customWidth="1"/>
    <col min="12290" max="12290" width="19.7109375" style="1748" customWidth="1"/>
    <col min="12291" max="12291" width="13.5703125" style="1748" customWidth="1"/>
    <col min="12292" max="12294" width="11.7109375" style="1748" customWidth="1"/>
    <col min="12295" max="12295" width="12.7109375" style="1748" customWidth="1"/>
    <col min="12296" max="12305" width="11.7109375" style="1748" customWidth="1"/>
    <col min="12306" max="12533" width="8" style="1748" customWidth="1"/>
    <col min="12534" max="12534" width="2.42578125" style="1748" bestFit="1" customWidth="1"/>
    <col min="12535" max="12535" width="28.28515625" style="1748" bestFit="1" customWidth="1"/>
    <col min="12536" max="12536" width="14.28515625" style="1748" bestFit="1" customWidth="1"/>
    <col min="12537" max="12537" width="13.5703125" style="1748" bestFit="1" customWidth="1"/>
    <col min="12538" max="12538" width="10.7109375" style="1748" bestFit="1" customWidth="1"/>
    <col min="12539" max="12539" width="9.42578125" style="1748" bestFit="1" customWidth="1"/>
    <col min="12540" max="12540" width="9.85546875" style="1748" bestFit="1" customWidth="1"/>
    <col min="12541" max="12541" width="11.28515625" style="1748" bestFit="1" customWidth="1"/>
    <col min="12542" max="12542" width="9.140625" style="1748"/>
    <col min="12543" max="12544" width="3.7109375" style="1748" customWidth="1"/>
    <col min="12545" max="12545" width="18.85546875" style="1748" customWidth="1"/>
    <col min="12546" max="12546" width="19.7109375" style="1748" customWidth="1"/>
    <col min="12547" max="12547" width="13.5703125" style="1748" customWidth="1"/>
    <col min="12548" max="12550" width="11.7109375" style="1748" customWidth="1"/>
    <col min="12551" max="12551" width="12.7109375" style="1748" customWidth="1"/>
    <col min="12552" max="12561" width="11.7109375" style="1748" customWidth="1"/>
    <col min="12562" max="12789" width="8" style="1748" customWidth="1"/>
    <col min="12790" max="12790" width="2.42578125" style="1748" bestFit="1" customWidth="1"/>
    <col min="12791" max="12791" width="28.28515625" style="1748" bestFit="1" customWidth="1"/>
    <col min="12792" max="12792" width="14.28515625" style="1748" bestFit="1" customWidth="1"/>
    <col min="12793" max="12793" width="13.5703125" style="1748" bestFit="1" customWidth="1"/>
    <col min="12794" max="12794" width="10.7109375" style="1748" bestFit="1" customWidth="1"/>
    <col min="12795" max="12795" width="9.42578125" style="1748" bestFit="1" customWidth="1"/>
    <col min="12796" max="12796" width="9.85546875" style="1748" bestFit="1" customWidth="1"/>
    <col min="12797" max="12797" width="11.28515625" style="1748" bestFit="1" customWidth="1"/>
    <col min="12798" max="12798" width="9.140625" style="1748"/>
    <col min="12799" max="12800" width="3.7109375" style="1748" customWidth="1"/>
    <col min="12801" max="12801" width="18.85546875" style="1748" customWidth="1"/>
    <col min="12802" max="12802" width="19.7109375" style="1748" customWidth="1"/>
    <col min="12803" max="12803" width="13.5703125" style="1748" customWidth="1"/>
    <col min="12804" max="12806" width="11.7109375" style="1748" customWidth="1"/>
    <col min="12807" max="12807" width="12.7109375" style="1748" customWidth="1"/>
    <col min="12808" max="12817" width="11.7109375" style="1748" customWidth="1"/>
    <col min="12818" max="13045" width="8" style="1748" customWidth="1"/>
    <col min="13046" max="13046" width="2.42578125" style="1748" bestFit="1" customWidth="1"/>
    <col min="13047" max="13047" width="28.28515625" style="1748" bestFit="1" customWidth="1"/>
    <col min="13048" max="13048" width="14.28515625" style="1748" bestFit="1" customWidth="1"/>
    <col min="13049" max="13049" width="13.5703125" style="1748" bestFit="1" customWidth="1"/>
    <col min="13050" max="13050" width="10.7109375" style="1748" bestFit="1" customWidth="1"/>
    <col min="13051" max="13051" width="9.42578125" style="1748" bestFit="1" customWidth="1"/>
    <col min="13052" max="13052" width="9.85546875" style="1748" bestFit="1" customWidth="1"/>
    <col min="13053" max="13053" width="11.28515625" style="1748" bestFit="1" customWidth="1"/>
    <col min="13054" max="13054" width="9.140625" style="1748"/>
    <col min="13055" max="13056" width="3.7109375" style="1748" customWidth="1"/>
    <col min="13057" max="13057" width="18.85546875" style="1748" customWidth="1"/>
    <col min="13058" max="13058" width="19.7109375" style="1748" customWidth="1"/>
    <col min="13059" max="13059" width="13.5703125" style="1748" customWidth="1"/>
    <col min="13060" max="13062" width="11.7109375" style="1748" customWidth="1"/>
    <col min="13063" max="13063" width="12.7109375" style="1748" customWidth="1"/>
    <col min="13064" max="13073" width="11.7109375" style="1748" customWidth="1"/>
    <col min="13074" max="13301" width="8" style="1748" customWidth="1"/>
    <col min="13302" max="13302" width="2.42578125" style="1748" bestFit="1" customWidth="1"/>
    <col min="13303" max="13303" width="28.28515625" style="1748" bestFit="1" customWidth="1"/>
    <col min="13304" max="13304" width="14.28515625" style="1748" bestFit="1" customWidth="1"/>
    <col min="13305" max="13305" width="13.5703125" style="1748" bestFit="1" customWidth="1"/>
    <col min="13306" max="13306" width="10.7109375" style="1748" bestFit="1" customWidth="1"/>
    <col min="13307" max="13307" width="9.42578125" style="1748" bestFit="1" customWidth="1"/>
    <col min="13308" max="13308" width="9.85546875" style="1748" bestFit="1" customWidth="1"/>
    <col min="13309" max="13309" width="11.28515625" style="1748" bestFit="1" customWidth="1"/>
    <col min="13310" max="13310" width="9.140625" style="1748"/>
    <col min="13311" max="13312" width="3.7109375" style="1748" customWidth="1"/>
    <col min="13313" max="13313" width="18.85546875" style="1748" customWidth="1"/>
    <col min="13314" max="13314" width="19.7109375" style="1748" customWidth="1"/>
    <col min="13315" max="13315" width="13.5703125" style="1748" customWidth="1"/>
    <col min="13316" max="13318" width="11.7109375" style="1748" customWidth="1"/>
    <col min="13319" max="13319" width="12.7109375" style="1748" customWidth="1"/>
    <col min="13320" max="13329" width="11.7109375" style="1748" customWidth="1"/>
    <col min="13330" max="13557" width="8" style="1748" customWidth="1"/>
    <col min="13558" max="13558" width="2.42578125" style="1748" bestFit="1" customWidth="1"/>
    <col min="13559" max="13559" width="28.28515625" style="1748" bestFit="1" customWidth="1"/>
    <col min="13560" max="13560" width="14.28515625" style="1748" bestFit="1" customWidth="1"/>
    <col min="13561" max="13561" width="13.5703125" style="1748" bestFit="1" customWidth="1"/>
    <col min="13562" max="13562" width="10.7109375" style="1748" bestFit="1" customWidth="1"/>
    <col min="13563" max="13563" width="9.42578125" style="1748" bestFit="1" customWidth="1"/>
    <col min="13564" max="13564" width="9.85546875" style="1748" bestFit="1" customWidth="1"/>
    <col min="13565" max="13565" width="11.28515625" style="1748" bestFit="1" customWidth="1"/>
    <col min="13566" max="13566" width="9.140625" style="1748"/>
    <col min="13567" max="13568" width="3.7109375" style="1748" customWidth="1"/>
    <col min="13569" max="13569" width="18.85546875" style="1748" customWidth="1"/>
    <col min="13570" max="13570" width="19.7109375" style="1748" customWidth="1"/>
    <col min="13571" max="13571" width="13.5703125" style="1748" customWidth="1"/>
    <col min="13572" max="13574" width="11.7109375" style="1748" customWidth="1"/>
    <col min="13575" max="13575" width="12.7109375" style="1748" customWidth="1"/>
    <col min="13576" max="13585" width="11.7109375" style="1748" customWidth="1"/>
    <col min="13586" max="13813" width="8" style="1748" customWidth="1"/>
    <col min="13814" max="13814" width="2.42578125" style="1748" bestFit="1" customWidth="1"/>
    <col min="13815" max="13815" width="28.28515625" style="1748" bestFit="1" customWidth="1"/>
    <col min="13816" max="13816" width="14.28515625" style="1748" bestFit="1" customWidth="1"/>
    <col min="13817" max="13817" width="13.5703125" style="1748" bestFit="1" customWidth="1"/>
    <col min="13818" max="13818" width="10.7109375" style="1748" bestFit="1" customWidth="1"/>
    <col min="13819" max="13819" width="9.42578125" style="1748" bestFit="1" customWidth="1"/>
    <col min="13820" max="13820" width="9.85546875" style="1748" bestFit="1" customWidth="1"/>
    <col min="13821" max="13821" width="11.28515625" style="1748" bestFit="1" customWidth="1"/>
    <col min="13822" max="13822" width="9.140625" style="1748"/>
    <col min="13823" max="13824" width="3.7109375" style="1748" customWidth="1"/>
    <col min="13825" max="13825" width="18.85546875" style="1748" customWidth="1"/>
    <col min="13826" max="13826" width="19.7109375" style="1748" customWidth="1"/>
    <col min="13827" max="13827" width="13.5703125" style="1748" customWidth="1"/>
    <col min="13828" max="13830" width="11.7109375" style="1748" customWidth="1"/>
    <col min="13831" max="13831" width="12.7109375" style="1748" customWidth="1"/>
    <col min="13832" max="13841" width="11.7109375" style="1748" customWidth="1"/>
    <col min="13842" max="14069" width="8" style="1748" customWidth="1"/>
    <col min="14070" max="14070" width="2.42578125" style="1748" bestFit="1" customWidth="1"/>
    <col min="14071" max="14071" width="28.28515625" style="1748" bestFit="1" customWidth="1"/>
    <col min="14072" max="14072" width="14.28515625" style="1748" bestFit="1" customWidth="1"/>
    <col min="14073" max="14073" width="13.5703125" style="1748" bestFit="1" customWidth="1"/>
    <col min="14074" max="14074" width="10.7109375" style="1748" bestFit="1" customWidth="1"/>
    <col min="14075" max="14075" width="9.42578125" style="1748" bestFit="1" customWidth="1"/>
    <col min="14076" max="14076" width="9.85546875" style="1748" bestFit="1" customWidth="1"/>
    <col min="14077" max="14077" width="11.28515625" style="1748" bestFit="1" customWidth="1"/>
    <col min="14078" max="14078" width="9.140625" style="1748"/>
    <col min="14079" max="14080" width="3.7109375" style="1748" customWidth="1"/>
    <col min="14081" max="14081" width="18.85546875" style="1748" customWidth="1"/>
    <col min="14082" max="14082" width="19.7109375" style="1748" customWidth="1"/>
    <col min="14083" max="14083" width="13.5703125" style="1748" customWidth="1"/>
    <col min="14084" max="14086" width="11.7109375" style="1748" customWidth="1"/>
    <col min="14087" max="14087" width="12.7109375" style="1748" customWidth="1"/>
    <col min="14088" max="14097" width="11.7109375" style="1748" customWidth="1"/>
    <col min="14098" max="14325" width="8" style="1748" customWidth="1"/>
    <col min="14326" max="14326" width="2.42578125" style="1748" bestFit="1" customWidth="1"/>
    <col min="14327" max="14327" width="28.28515625" style="1748" bestFit="1" customWidth="1"/>
    <col min="14328" max="14328" width="14.28515625" style="1748" bestFit="1" customWidth="1"/>
    <col min="14329" max="14329" width="13.5703125" style="1748" bestFit="1" customWidth="1"/>
    <col min="14330" max="14330" width="10.7109375" style="1748" bestFit="1" customWidth="1"/>
    <col min="14331" max="14331" width="9.42578125" style="1748" bestFit="1" customWidth="1"/>
    <col min="14332" max="14332" width="9.85546875" style="1748" bestFit="1" customWidth="1"/>
    <col min="14333" max="14333" width="11.28515625" style="1748" bestFit="1" customWidth="1"/>
    <col min="14334" max="14334" width="9.140625" style="1748"/>
    <col min="14335" max="14336" width="3.7109375" style="1748" customWidth="1"/>
    <col min="14337" max="14337" width="18.85546875" style="1748" customWidth="1"/>
    <col min="14338" max="14338" width="19.7109375" style="1748" customWidth="1"/>
    <col min="14339" max="14339" width="13.5703125" style="1748" customWidth="1"/>
    <col min="14340" max="14342" width="11.7109375" style="1748" customWidth="1"/>
    <col min="14343" max="14343" width="12.7109375" style="1748" customWidth="1"/>
    <col min="14344" max="14353" width="11.7109375" style="1748" customWidth="1"/>
    <col min="14354" max="14581" width="8" style="1748" customWidth="1"/>
    <col min="14582" max="14582" width="2.42578125" style="1748" bestFit="1" customWidth="1"/>
    <col min="14583" max="14583" width="28.28515625" style="1748" bestFit="1" customWidth="1"/>
    <col min="14584" max="14584" width="14.28515625" style="1748" bestFit="1" customWidth="1"/>
    <col min="14585" max="14585" width="13.5703125" style="1748" bestFit="1" customWidth="1"/>
    <col min="14586" max="14586" width="10.7109375" style="1748" bestFit="1" customWidth="1"/>
    <col min="14587" max="14587" width="9.42578125" style="1748" bestFit="1" customWidth="1"/>
    <col min="14588" max="14588" width="9.85546875" style="1748" bestFit="1" customWidth="1"/>
    <col min="14589" max="14589" width="11.28515625" style="1748" bestFit="1" customWidth="1"/>
    <col min="14590" max="14590" width="9.140625" style="1748"/>
    <col min="14591" max="14592" width="3.7109375" style="1748" customWidth="1"/>
    <col min="14593" max="14593" width="18.85546875" style="1748" customWidth="1"/>
    <col min="14594" max="14594" width="19.7109375" style="1748" customWidth="1"/>
    <col min="14595" max="14595" width="13.5703125" style="1748" customWidth="1"/>
    <col min="14596" max="14598" width="11.7109375" style="1748" customWidth="1"/>
    <col min="14599" max="14599" width="12.7109375" style="1748" customWidth="1"/>
    <col min="14600" max="14609" width="11.7109375" style="1748" customWidth="1"/>
    <col min="14610" max="14837" width="8" style="1748" customWidth="1"/>
    <col min="14838" max="14838" width="2.42578125" style="1748" bestFit="1" customWidth="1"/>
    <col min="14839" max="14839" width="28.28515625" style="1748" bestFit="1" customWidth="1"/>
    <col min="14840" max="14840" width="14.28515625" style="1748" bestFit="1" customWidth="1"/>
    <col min="14841" max="14841" width="13.5703125" style="1748" bestFit="1" customWidth="1"/>
    <col min="14842" max="14842" width="10.7109375" style="1748" bestFit="1" customWidth="1"/>
    <col min="14843" max="14843" width="9.42578125" style="1748" bestFit="1" customWidth="1"/>
    <col min="14844" max="14844" width="9.85546875" style="1748" bestFit="1" customWidth="1"/>
    <col min="14845" max="14845" width="11.28515625" style="1748" bestFit="1" customWidth="1"/>
    <col min="14846" max="14846" width="9.140625" style="1748"/>
    <col min="14847" max="14848" width="3.7109375" style="1748" customWidth="1"/>
    <col min="14849" max="14849" width="18.85546875" style="1748" customWidth="1"/>
    <col min="14850" max="14850" width="19.7109375" style="1748" customWidth="1"/>
    <col min="14851" max="14851" width="13.5703125" style="1748" customWidth="1"/>
    <col min="14852" max="14854" width="11.7109375" style="1748" customWidth="1"/>
    <col min="14855" max="14855" width="12.7109375" style="1748" customWidth="1"/>
    <col min="14856" max="14865" width="11.7109375" style="1748" customWidth="1"/>
    <col min="14866" max="15093" width="8" style="1748" customWidth="1"/>
    <col min="15094" max="15094" width="2.42578125" style="1748" bestFit="1" customWidth="1"/>
    <col min="15095" max="15095" width="28.28515625" style="1748" bestFit="1" customWidth="1"/>
    <col min="15096" max="15096" width="14.28515625" style="1748" bestFit="1" customWidth="1"/>
    <col min="15097" max="15097" width="13.5703125" style="1748" bestFit="1" customWidth="1"/>
    <col min="15098" max="15098" width="10.7109375" style="1748" bestFit="1" customWidth="1"/>
    <col min="15099" max="15099" width="9.42578125" style="1748" bestFit="1" customWidth="1"/>
    <col min="15100" max="15100" width="9.85546875" style="1748" bestFit="1" customWidth="1"/>
    <col min="15101" max="15101" width="11.28515625" style="1748" bestFit="1" customWidth="1"/>
    <col min="15102" max="15102" width="9.140625" style="1748"/>
    <col min="15103" max="15104" width="3.7109375" style="1748" customWidth="1"/>
    <col min="15105" max="15105" width="18.85546875" style="1748" customWidth="1"/>
    <col min="15106" max="15106" width="19.7109375" style="1748" customWidth="1"/>
    <col min="15107" max="15107" width="13.5703125" style="1748" customWidth="1"/>
    <col min="15108" max="15110" width="11.7109375" style="1748" customWidth="1"/>
    <col min="15111" max="15111" width="12.7109375" style="1748" customWidth="1"/>
    <col min="15112" max="15121" width="11.7109375" style="1748" customWidth="1"/>
    <col min="15122" max="15349" width="8" style="1748" customWidth="1"/>
    <col min="15350" max="15350" width="2.42578125" style="1748" bestFit="1" customWidth="1"/>
    <col min="15351" max="15351" width="28.28515625" style="1748" bestFit="1" customWidth="1"/>
    <col min="15352" max="15352" width="14.28515625" style="1748" bestFit="1" customWidth="1"/>
    <col min="15353" max="15353" width="13.5703125" style="1748" bestFit="1" customWidth="1"/>
    <col min="15354" max="15354" width="10.7109375" style="1748" bestFit="1" customWidth="1"/>
    <col min="15355" max="15355" width="9.42578125" style="1748" bestFit="1" customWidth="1"/>
    <col min="15356" max="15356" width="9.85546875" style="1748" bestFit="1" customWidth="1"/>
    <col min="15357" max="15357" width="11.28515625" style="1748" bestFit="1" customWidth="1"/>
    <col min="15358" max="15358" width="9.140625" style="1748"/>
    <col min="15359" max="15360" width="3.7109375" style="1748" customWidth="1"/>
    <col min="15361" max="15361" width="18.85546875" style="1748" customWidth="1"/>
    <col min="15362" max="15362" width="19.7109375" style="1748" customWidth="1"/>
    <col min="15363" max="15363" width="13.5703125" style="1748" customWidth="1"/>
    <col min="15364" max="15366" width="11.7109375" style="1748" customWidth="1"/>
    <col min="15367" max="15367" width="12.7109375" style="1748" customWidth="1"/>
    <col min="15368" max="15377" width="11.7109375" style="1748" customWidth="1"/>
    <col min="15378" max="15605" width="8" style="1748" customWidth="1"/>
    <col min="15606" max="15606" width="2.42578125" style="1748" bestFit="1" customWidth="1"/>
    <col min="15607" max="15607" width="28.28515625" style="1748" bestFit="1" customWidth="1"/>
    <col min="15608" max="15608" width="14.28515625" style="1748" bestFit="1" customWidth="1"/>
    <col min="15609" max="15609" width="13.5703125" style="1748" bestFit="1" customWidth="1"/>
    <col min="15610" max="15610" width="10.7109375" style="1748" bestFit="1" customWidth="1"/>
    <col min="15611" max="15611" width="9.42578125" style="1748" bestFit="1" customWidth="1"/>
    <col min="15612" max="15612" width="9.85546875" style="1748" bestFit="1" customWidth="1"/>
    <col min="15613" max="15613" width="11.28515625" style="1748" bestFit="1" customWidth="1"/>
    <col min="15614" max="15614" width="9.140625" style="1748"/>
    <col min="15615" max="15616" width="3.7109375" style="1748" customWidth="1"/>
    <col min="15617" max="15617" width="18.85546875" style="1748" customWidth="1"/>
    <col min="15618" max="15618" width="19.7109375" style="1748" customWidth="1"/>
    <col min="15619" max="15619" width="13.5703125" style="1748" customWidth="1"/>
    <col min="15620" max="15622" width="11.7109375" style="1748" customWidth="1"/>
    <col min="15623" max="15623" width="12.7109375" style="1748" customWidth="1"/>
    <col min="15624" max="15633" width="11.7109375" style="1748" customWidth="1"/>
    <col min="15634" max="15861" width="8" style="1748" customWidth="1"/>
    <col min="15862" max="15862" width="2.42578125" style="1748" bestFit="1" customWidth="1"/>
    <col min="15863" max="15863" width="28.28515625" style="1748" bestFit="1" customWidth="1"/>
    <col min="15864" max="15864" width="14.28515625" style="1748" bestFit="1" customWidth="1"/>
    <col min="15865" max="15865" width="13.5703125" style="1748" bestFit="1" customWidth="1"/>
    <col min="15866" max="15866" width="10.7109375" style="1748" bestFit="1" customWidth="1"/>
    <col min="15867" max="15867" width="9.42578125" style="1748" bestFit="1" customWidth="1"/>
    <col min="15868" max="15868" width="9.85546875" style="1748" bestFit="1" customWidth="1"/>
    <col min="15869" max="15869" width="11.28515625" style="1748" bestFit="1" customWidth="1"/>
    <col min="15870" max="15870" width="9.140625" style="1748"/>
    <col min="15871" max="15872" width="3.7109375" style="1748" customWidth="1"/>
    <col min="15873" max="15873" width="18.85546875" style="1748" customWidth="1"/>
    <col min="15874" max="15874" width="19.7109375" style="1748" customWidth="1"/>
    <col min="15875" max="15875" width="13.5703125" style="1748" customWidth="1"/>
    <col min="15876" max="15878" width="11.7109375" style="1748" customWidth="1"/>
    <col min="15879" max="15879" width="12.7109375" style="1748" customWidth="1"/>
    <col min="15880" max="15889" width="11.7109375" style="1748" customWidth="1"/>
    <col min="15890" max="16117" width="8" style="1748" customWidth="1"/>
    <col min="16118" max="16118" width="2.42578125" style="1748" bestFit="1" customWidth="1"/>
    <col min="16119" max="16119" width="28.28515625" style="1748" bestFit="1" customWidth="1"/>
    <col min="16120" max="16120" width="14.28515625" style="1748" bestFit="1" customWidth="1"/>
    <col min="16121" max="16121" width="13.5703125" style="1748" bestFit="1" customWidth="1"/>
    <col min="16122" max="16122" width="10.7109375" style="1748" bestFit="1" customWidth="1"/>
    <col min="16123" max="16123" width="9.42578125" style="1748" bestFit="1" customWidth="1"/>
    <col min="16124" max="16124" width="9.85546875" style="1748" bestFit="1" customWidth="1"/>
    <col min="16125" max="16125" width="11.28515625" style="1748" bestFit="1" customWidth="1"/>
    <col min="16126" max="16126" width="9.140625" style="1748"/>
    <col min="16127" max="16128" width="3.7109375" style="1748" customWidth="1"/>
    <col min="16129" max="16129" width="18.85546875" style="1748" customWidth="1"/>
    <col min="16130" max="16130" width="19.7109375" style="1748" customWidth="1"/>
    <col min="16131" max="16131" width="13.5703125" style="1748" customWidth="1"/>
    <col min="16132" max="16134" width="11.7109375" style="1748" customWidth="1"/>
    <col min="16135" max="16135" width="12.7109375" style="1748" customWidth="1"/>
    <col min="16136" max="16145" width="11.7109375" style="1748" customWidth="1"/>
    <col min="16146" max="16373" width="8" style="1748" customWidth="1"/>
    <col min="16374" max="16374" width="2.42578125" style="1748" bestFit="1" customWidth="1"/>
    <col min="16375" max="16375" width="28.28515625" style="1748" bestFit="1" customWidth="1"/>
    <col min="16376" max="16376" width="14.28515625" style="1748" bestFit="1" customWidth="1"/>
    <col min="16377" max="16377" width="13.5703125" style="1748" bestFit="1" customWidth="1"/>
    <col min="16378" max="16378" width="10.7109375" style="1748" bestFit="1" customWidth="1"/>
    <col min="16379" max="16379" width="9.42578125" style="1748" bestFit="1" customWidth="1"/>
    <col min="16380" max="16380" width="9.85546875" style="1748" bestFit="1" customWidth="1"/>
    <col min="16381" max="16384" width="9.85546875" style="1748" customWidth="1"/>
  </cols>
  <sheetData>
    <row r="1" spans="1:24" ht="22.5" x14ac:dyDescent="0.4">
      <c r="B1" s="1965" t="s">
        <v>1054</v>
      </c>
      <c r="C1" s="1965">
        <v>0</v>
      </c>
      <c r="D1" s="1965">
        <v>0</v>
      </c>
      <c r="E1" s="1965">
        <v>0</v>
      </c>
      <c r="F1" s="1965">
        <v>0</v>
      </c>
      <c r="G1" s="2174"/>
      <c r="H1" s="2174"/>
      <c r="I1" s="2174"/>
      <c r="J1" s="2174"/>
      <c r="K1" s="2174"/>
      <c r="L1" s="2174"/>
      <c r="M1" s="2174"/>
      <c r="N1" s="2174"/>
      <c r="O1" s="2174"/>
      <c r="P1" s="2174"/>
      <c r="Q1" s="2174"/>
    </row>
    <row r="2" spans="1:24" ht="22.5" x14ac:dyDescent="0.4">
      <c r="B2" s="28"/>
      <c r="C2" s="28"/>
      <c r="D2" s="28"/>
      <c r="E2" s="28"/>
      <c r="F2" s="28"/>
      <c r="G2" s="1747"/>
      <c r="H2" s="1747"/>
      <c r="I2" s="1747"/>
      <c r="J2" s="1747"/>
      <c r="K2" s="1747"/>
      <c r="L2" s="1747"/>
      <c r="M2" s="1747"/>
      <c r="N2" s="1747"/>
      <c r="O2" s="1747"/>
      <c r="P2" s="1747"/>
      <c r="Q2" s="1747"/>
    </row>
    <row r="3" spans="1:24" s="1749" customFormat="1" ht="17.25" x14ac:dyDescent="0.2">
      <c r="A3" s="1746"/>
      <c r="B3" s="2175" t="s">
        <v>1023</v>
      </c>
      <c r="C3" s="2175">
        <v>0</v>
      </c>
      <c r="D3" s="2175">
        <v>0</v>
      </c>
      <c r="E3" s="2175">
        <v>0</v>
      </c>
      <c r="F3" s="2175">
        <v>0</v>
      </c>
      <c r="G3" s="2175">
        <v>0</v>
      </c>
      <c r="H3" s="2175">
        <v>0</v>
      </c>
      <c r="I3" s="2175"/>
      <c r="J3" s="2175"/>
      <c r="K3" s="2175"/>
      <c r="L3" s="2175">
        <v>0</v>
      </c>
      <c r="M3" s="2175">
        <v>0</v>
      </c>
      <c r="N3" s="2175">
        <v>0</v>
      </c>
      <c r="O3" s="2175">
        <v>0</v>
      </c>
      <c r="P3" s="2175">
        <v>0</v>
      </c>
      <c r="Q3" s="2175">
        <v>0</v>
      </c>
      <c r="R3" s="2175">
        <v>0</v>
      </c>
      <c r="S3" s="2175">
        <v>0</v>
      </c>
      <c r="T3" s="2175">
        <v>0</v>
      </c>
      <c r="U3" s="2175">
        <v>0</v>
      </c>
      <c r="V3" s="2175">
        <v>0</v>
      </c>
    </row>
    <row r="4" spans="1:24" s="1749" customFormat="1" ht="17.25" x14ac:dyDescent="0.2">
      <c r="A4" s="1746"/>
      <c r="B4" s="2175" t="s">
        <v>14</v>
      </c>
      <c r="C4" s="2175">
        <v>0</v>
      </c>
      <c r="D4" s="2175">
        <v>0</v>
      </c>
      <c r="E4" s="2175">
        <v>0</v>
      </c>
      <c r="F4" s="2175">
        <v>0</v>
      </c>
      <c r="G4" s="2175">
        <v>0</v>
      </c>
      <c r="H4" s="2175">
        <v>0</v>
      </c>
      <c r="I4" s="2175"/>
      <c r="J4" s="2175"/>
      <c r="K4" s="2175"/>
      <c r="L4" s="2175">
        <v>0</v>
      </c>
      <c r="M4" s="2175">
        <v>0</v>
      </c>
      <c r="N4" s="2175">
        <v>0</v>
      </c>
      <c r="O4" s="2175">
        <v>0</v>
      </c>
      <c r="P4" s="2175">
        <v>0</v>
      </c>
      <c r="Q4" s="2175">
        <v>0</v>
      </c>
      <c r="R4" s="2175">
        <v>0</v>
      </c>
      <c r="S4" s="2175">
        <v>0</v>
      </c>
      <c r="T4" s="2175">
        <v>0</v>
      </c>
      <c r="U4" s="2175">
        <v>0</v>
      </c>
      <c r="V4" s="2175">
        <v>0</v>
      </c>
    </row>
    <row r="5" spans="1:24" s="1749" customFormat="1" ht="17.25" x14ac:dyDescent="0.2">
      <c r="A5" s="1746"/>
      <c r="B5" s="2175" t="s">
        <v>1055</v>
      </c>
      <c r="C5" s="2175">
        <v>0</v>
      </c>
      <c r="D5" s="2175">
        <v>0</v>
      </c>
      <c r="E5" s="2175">
        <v>0</v>
      </c>
      <c r="F5" s="2175">
        <v>0</v>
      </c>
      <c r="G5" s="2175">
        <v>0</v>
      </c>
      <c r="H5" s="2175">
        <v>0</v>
      </c>
      <c r="I5" s="2175"/>
      <c r="J5" s="2175"/>
      <c r="K5" s="2175"/>
      <c r="L5" s="2175">
        <v>0</v>
      </c>
      <c r="M5" s="2175">
        <v>0</v>
      </c>
      <c r="N5" s="2175">
        <v>0</v>
      </c>
      <c r="O5" s="2175">
        <v>0</v>
      </c>
      <c r="P5" s="2175">
        <v>0</v>
      </c>
      <c r="Q5" s="2175">
        <v>0</v>
      </c>
      <c r="R5" s="2175">
        <v>0</v>
      </c>
      <c r="S5" s="2175">
        <v>0</v>
      </c>
      <c r="T5" s="2175">
        <v>0</v>
      </c>
      <c r="U5" s="2175">
        <v>0</v>
      </c>
      <c r="V5" s="2175">
        <v>0</v>
      </c>
    </row>
    <row r="6" spans="1:24" ht="17.25" x14ac:dyDescent="0.35">
      <c r="B6" s="1750"/>
      <c r="C6" s="1750"/>
      <c r="D6" s="1750"/>
      <c r="E6" s="1750"/>
      <c r="F6" s="1750"/>
      <c r="G6" s="1750"/>
      <c r="H6" s="1750"/>
      <c r="I6" s="1750"/>
      <c r="J6" s="1750"/>
      <c r="K6" s="1750"/>
      <c r="L6" s="1750"/>
      <c r="M6" s="1750"/>
      <c r="N6" s="1750"/>
      <c r="O6" s="1750"/>
      <c r="P6" s="1750"/>
      <c r="Q6" s="2173"/>
      <c r="R6" s="2173"/>
      <c r="V6" s="1751" t="s">
        <v>0</v>
      </c>
    </row>
    <row r="7" spans="1:24" s="1754" customFormat="1" ht="15.75" thickBot="1" x14ac:dyDescent="0.35">
      <c r="A7" s="1752"/>
      <c r="B7" s="2177" t="s">
        <v>1</v>
      </c>
      <c r="C7" s="2177">
        <v>0</v>
      </c>
      <c r="D7" s="1753" t="s">
        <v>3</v>
      </c>
      <c r="E7" s="1753" t="s">
        <v>2</v>
      </c>
      <c r="F7" s="1753" t="s">
        <v>4</v>
      </c>
      <c r="G7" s="1753" t="s">
        <v>5</v>
      </c>
      <c r="H7" s="1753" t="s">
        <v>15</v>
      </c>
      <c r="I7" s="1753" t="s">
        <v>16</v>
      </c>
      <c r="J7" s="1753" t="s">
        <v>17</v>
      </c>
      <c r="K7" s="1753" t="s">
        <v>31</v>
      </c>
      <c r="L7" s="1753" t="s">
        <v>27</v>
      </c>
      <c r="M7" s="1753" t="s">
        <v>22</v>
      </c>
      <c r="N7" s="1753" t="s">
        <v>32</v>
      </c>
      <c r="O7" s="1753" t="s">
        <v>33</v>
      </c>
      <c r="P7" s="1753" t="s">
        <v>117</v>
      </c>
      <c r="Q7" s="1753" t="s">
        <v>118</v>
      </c>
      <c r="R7" s="1753" t="s">
        <v>119</v>
      </c>
      <c r="S7" s="1753" t="s">
        <v>1056</v>
      </c>
      <c r="T7" s="1753" t="s">
        <v>1057</v>
      </c>
      <c r="U7" s="1753" t="s">
        <v>1058</v>
      </c>
      <c r="V7" s="1753" t="s">
        <v>1059</v>
      </c>
    </row>
    <row r="8" spans="1:24" s="1757" customFormat="1" ht="75.75" thickBot="1" x14ac:dyDescent="0.25">
      <c r="A8" s="1752"/>
      <c r="B8" s="2178" t="s">
        <v>1060</v>
      </c>
      <c r="C8" s="2179">
        <v>0</v>
      </c>
      <c r="D8" s="1755" t="s">
        <v>1061</v>
      </c>
      <c r="E8" s="1755" t="s">
        <v>1062</v>
      </c>
      <c r="F8" s="1755" t="s">
        <v>1063</v>
      </c>
      <c r="G8" s="1755" t="s">
        <v>1064</v>
      </c>
      <c r="H8" s="1755" t="s">
        <v>1065</v>
      </c>
      <c r="I8" s="1755" t="s">
        <v>1066</v>
      </c>
      <c r="J8" s="1755" t="s">
        <v>1067</v>
      </c>
      <c r="K8" s="1755" t="s">
        <v>1068</v>
      </c>
      <c r="L8" s="1755" t="s">
        <v>1069</v>
      </c>
      <c r="M8" s="1755" t="s">
        <v>1070</v>
      </c>
      <c r="N8" s="1755" t="s">
        <v>1071</v>
      </c>
      <c r="O8" s="1755" t="s">
        <v>1072</v>
      </c>
      <c r="P8" s="1755" t="s">
        <v>1073</v>
      </c>
      <c r="Q8" s="1755" t="s">
        <v>1074</v>
      </c>
      <c r="R8" s="1755" t="s">
        <v>1075</v>
      </c>
      <c r="S8" s="1755" t="s">
        <v>1076</v>
      </c>
      <c r="T8" s="1755" t="s">
        <v>1077</v>
      </c>
      <c r="U8" s="1755" t="s">
        <v>1078</v>
      </c>
      <c r="V8" s="1756" t="s">
        <v>1079</v>
      </c>
    </row>
    <row r="9" spans="1:24" s="1754" customFormat="1" ht="15.75" thickTop="1" x14ac:dyDescent="0.3">
      <c r="A9" s="2180">
        <v>1</v>
      </c>
      <c r="B9" s="2181" t="s">
        <v>696</v>
      </c>
      <c r="C9" s="2183" t="s">
        <v>1080</v>
      </c>
      <c r="D9" s="2183" t="s">
        <v>1081</v>
      </c>
      <c r="E9" s="2189">
        <v>41555</v>
      </c>
      <c r="F9" s="2189">
        <v>48859</v>
      </c>
      <c r="G9" s="2187">
        <v>200000</v>
      </c>
      <c r="H9" s="2187">
        <v>69795.154999999999</v>
      </c>
      <c r="I9" s="2187"/>
      <c r="J9" s="2176">
        <v>8117</v>
      </c>
      <c r="K9" s="2187">
        <f>H9+I9-J9</f>
        <v>61678.154999999999</v>
      </c>
      <c r="L9" s="2187">
        <v>6100</v>
      </c>
      <c r="M9" s="1758">
        <v>8081</v>
      </c>
      <c r="N9" s="1758">
        <v>7711</v>
      </c>
      <c r="O9" s="1758">
        <v>7711</v>
      </c>
      <c r="P9" s="1758">
        <v>7712</v>
      </c>
      <c r="Q9" s="1758">
        <v>7711</v>
      </c>
      <c r="R9" s="1758">
        <v>7711</v>
      </c>
      <c r="S9" s="1758">
        <v>7712</v>
      </c>
      <c r="T9" s="1758">
        <v>7329</v>
      </c>
      <c r="U9" s="1758"/>
      <c r="V9" s="1759"/>
      <c r="W9" s="1760"/>
      <c r="X9" s="1760"/>
    </row>
    <row r="10" spans="1:24" s="1754" customFormat="1" ht="15" x14ac:dyDescent="0.3">
      <c r="A10" s="2180">
        <v>0</v>
      </c>
      <c r="B10" s="2182">
        <v>0</v>
      </c>
      <c r="C10" s="2184">
        <v>0</v>
      </c>
      <c r="D10" s="2184">
        <v>0</v>
      </c>
      <c r="E10" s="2190">
        <v>0</v>
      </c>
      <c r="F10" s="2190">
        <v>0</v>
      </c>
      <c r="G10" s="2188">
        <v>0</v>
      </c>
      <c r="H10" s="2188"/>
      <c r="I10" s="2188"/>
      <c r="J10" s="2176"/>
      <c r="K10" s="2188"/>
      <c r="L10" s="2188"/>
      <c r="M10" s="1758">
        <v>5359</v>
      </c>
      <c r="N10" s="1758">
        <v>4634</v>
      </c>
      <c r="O10" s="1758">
        <v>3939</v>
      </c>
      <c r="P10" s="1758">
        <v>3224</v>
      </c>
      <c r="Q10" s="1758">
        <v>2520</v>
      </c>
      <c r="R10" s="1758">
        <v>1815</v>
      </c>
      <c r="S10" s="1758">
        <v>1110</v>
      </c>
      <c r="T10" s="1758">
        <v>370</v>
      </c>
      <c r="U10" s="1758"/>
      <c r="V10" s="1761"/>
    </row>
    <row r="11" spans="1:24" s="1754" customFormat="1" ht="15" x14ac:dyDescent="0.3">
      <c r="A11" s="2180">
        <v>2</v>
      </c>
      <c r="B11" s="2181" t="s">
        <v>698</v>
      </c>
      <c r="C11" s="2183" t="s">
        <v>1082</v>
      </c>
      <c r="D11" s="2183" t="s">
        <v>1083</v>
      </c>
      <c r="E11" s="2189">
        <v>41759</v>
      </c>
      <c r="F11" s="2189">
        <v>49064</v>
      </c>
      <c r="G11" s="2187">
        <v>200000</v>
      </c>
      <c r="H11" s="2187">
        <v>84410</v>
      </c>
      <c r="I11" s="2187"/>
      <c r="J11" s="2176">
        <v>8886</v>
      </c>
      <c r="K11" s="2187">
        <f t="shared" ref="K11" si="0">H11+I11-J11</f>
        <v>75524</v>
      </c>
      <c r="L11" s="2187">
        <v>6680</v>
      </c>
      <c r="M11" s="1758">
        <v>8886</v>
      </c>
      <c r="N11" s="1758">
        <v>8886</v>
      </c>
      <c r="O11" s="1758">
        <v>8887</v>
      </c>
      <c r="P11" s="1758">
        <v>8886</v>
      </c>
      <c r="Q11" s="1758">
        <v>8886</v>
      </c>
      <c r="R11" s="1758">
        <v>8886</v>
      </c>
      <c r="S11" s="1758">
        <v>8886</v>
      </c>
      <c r="T11" s="1758">
        <v>8886</v>
      </c>
      <c r="U11" s="1758">
        <v>4435</v>
      </c>
      <c r="V11" s="1761"/>
      <c r="W11" s="1760"/>
    </row>
    <row r="12" spans="1:24" s="1754" customFormat="1" ht="15" x14ac:dyDescent="0.3">
      <c r="A12" s="2180">
        <v>0</v>
      </c>
      <c r="B12" s="2182">
        <v>0</v>
      </c>
      <c r="C12" s="2184">
        <v>0</v>
      </c>
      <c r="D12" s="2184">
        <v>0</v>
      </c>
      <c r="E12" s="2190">
        <v>0</v>
      </c>
      <c r="F12" s="2190">
        <v>0</v>
      </c>
      <c r="G12" s="2188">
        <v>0</v>
      </c>
      <c r="H12" s="2188"/>
      <c r="I12" s="2188"/>
      <c r="J12" s="2176"/>
      <c r="K12" s="2188"/>
      <c r="L12" s="2188"/>
      <c r="M12" s="1758">
        <v>5948</v>
      </c>
      <c r="N12" s="1758">
        <v>5216</v>
      </c>
      <c r="O12" s="1758">
        <v>4484</v>
      </c>
      <c r="P12" s="1758">
        <v>3751</v>
      </c>
      <c r="Q12" s="1758">
        <v>3019</v>
      </c>
      <c r="R12" s="1758">
        <v>2287</v>
      </c>
      <c r="S12" s="1758">
        <v>1555</v>
      </c>
      <c r="T12" s="1758">
        <v>823</v>
      </c>
      <c r="U12" s="1758">
        <v>91</v>
      </c>
      <c r="V12" s="1761"/>
    </row>
    <row r="13" spans="1:24" s="1754" customFormat="1" ht="15" x14ac:dyDescent="0.3">
      <c r="A13" s="2180">
        <v>3</v>
      </c>
      <c r="B13" s="2181" t="s">
        <v>699</v>
      </c>
      <c r="C13" s="2183" t="s">
        <v>1084</v>
      </c>
      <c r="D13" s="2183" t="s">
        <v>1085</v>
      </c>
      <c r="E13" s="2185">
        <v>43641</v>
      </c>
      <c r="F13" s="2185">
        <v>47299</v>
      </c>
      <c r="G13" s="2187">
        <v>1260000</v>
      </c>
      <c r="H13" s="2187">
        <v>502318</v>
      </c>
      <c r="I13" s="2187"/>
      <c r="J13" s="2176">
        <v>152728</v>
      </c>
      <c r="K13" s="2187">
        <f t="shared" ref="K13" si="1">H13+I13-J13</f>
        <v>349590</v>
      </c>
      <c r="L13" s="2187">
        <v>32889</v>
      </c>
      <c r="M13" s="1758">
        <v>152727</v>
      </c>
      <c r="N13" s="1758">
        <v>152727</v>
      </c>
      <c r="O13" s="1758">
        <v>44136</v>
      </c>
      <c r="P13" s="1758"/>
      <c r="Q13" s="1758"/>
      <c r="R13" s="1758"/>
      <c r="S13" s="1758"/>
      <c r="T13" s="1758"/>
      <c r="U13" s="1758"/>
      <c r="V13" s="1761"/>
    </row>
    <row r="14" spans="1:24" s="1754" customFormat="1" ht="15" x14ac:dyDescent="0.3">
      <c r="A14" s="2180">
        <v>0</v>
      </c>
      <c r="B14" s="2182">
        <v>0</v>
      </c>
      <c r="C14" s="2184">
        <v>0</v>
      </c>
      <c r="D14" s="2184">
        <v>0</v>
      </c>
      <c r="E14" s="2186">
        <v>0</v>
      </c>
      <c r="F14" s="2186">
        <v>0</v>
      </c>
      <c r="G14" s="2188">
        <v>0</v>
      </c>
      <c r="H14" s="2188"/>
      <c r="I14" s="2188"/>
      <c r="J14" s="2176"/>
      <c r="K14" s="2188"/>
      <c r="L14" s="2188"/>
      <c r="M14" s="1758">
        <v>21602</v>
      </c>
      <c r="N14" s="1758">
        <v>10316</v>
      </c>
      <c r="O14" s="1758">
        <v>925</v>
      </c>
      <c r="P14" s="1758"/>
      <c r="Q14" s="1758"/>
      <c r="R14" s="1758"/>
      <c r="S14" s="1758"/>
      <c r="T14" s="1758"/>
      <c r="U14" s="1758"/>
      <c r="V14" s="1761"/>
    </row>
    <row r="15" spans="1:24" s="1754" customFormat="1" ht="15" x14ac:dyDescent="0.3">
      <c r="A15" s="2180">
        <v>4</v>
      </c>
      <c r="B15" s="2181" t="s">
        <v>701</v>
      </c>
      <c r="C15" s="2183" t="s">
        <v>1086</v>
      </c>
      <c r="D15" s="2183" t="s">
        <v>1087</v>
      </c>
      <c r="E15" s="2185">
        <v>44424</v>
      </c>
      <c r="F15" s="2185">
        <v>48029</v>
      </c>
      <c r="G15" s="2187">
        <v>561891</v>
      </c>
      <c r="H15" s="2187">
        <v>454414</v>
      </c>
      <c r="I15" s="2187"/>
      <c r="J15" s="2176">
        <v>68108</v>
      </c>
      <c r="K15" s="2187">
        <f t="shared" ref="K15" si="2">H15+I15-J15</f>
        <v>386306</v>
      </c>
      <c r="L15" s="2187">
        <v>28263</v>
      </c>
      <c r="M15" s="1758">
        <v>68108</v>
      </c>
      <c r="N15" s="1758">
        <v>68108</v>
      </c>
      <c r="O15" s="1758">
        <v>68108</v>
      </c>
      <c r="P15" s="1758">
        <v>68108</v>
      </c>
      <c r="Q15" s="1758">
        <v>68108</v>
      </c>
      <c r="R15" s="1758">
        <v>45766</v>
      </c>
      <c r="S15" s="1758"/>
      <c r="T15" s="1758"/>
      <c r="U15" s="1758"/>
      <c r="V15" s="1761"/>
    </row>
    <row r="16" spans="1:24" s="1754" customFormat="1" ht="15.75" thickBot="1" x14ac:dyDescent="0.35">
      <c r="A16" s="2180">
        <v>0</v>
      </c>
      <c r="B16" s="2182">
        <v>0</v>
      </c>
      <c r="C16" s="2184">
        <v>0</v>
      </c>
      <c r="D16" s="2184">
        <v>0</v>
      </c>
      <c r="E16" s="2186">
        <v>0</v>
      </c>
      <c r="F16" s="2186">
        <v>0</v>
      </c>
      <c r="G16" s="2188">
        <v>0</v>
      </c>
      <c r="H16" s="2188"/>
      <c r="I16" s="2188"/>
      <c r="J16" s="2176"/>
      <c r="K16" s="2188"/>
      <c r="L16" s="2188"/>
      <c r="M16" s="1758">
        <v>23774</v>
      </c>
      <c r="N16" s="1758">
        <v>19286</v>
      </c>
      <c r="O16" s="1758">
        <v>14798</v>
      </c>
      <c r="P16" s="1758">
        <v>10309</v>
      </c>
      <c r="Q16" s="1758">
        <v>5821</v>
      </c>
      <c r="R16" s="1758">
        <v>1420</v>
      </c>
      <c r="S16" s="1758"/>
      <c r="T16" s="1758"/>
      <c r="U16" s="1758"/>
      <c r="V16" s="1761"/>
    </row>
    <row r="17" spans="1:24" s="1766" customFormat="1" thickTop="1" thickBot="1" x14ac:dyDescent="0.35">
      <c r="A17" s="1752">
        <v>5</v>
      </c>
      <c r="B17" s="1762" t="s">
        <v>694</v>
      </c>
      <c r="C17" s="1763" t="s">
        <v>1088</v>
      </c>
      <c r="D17" s="1763"/>
      <c r="E17" s="1763"/>
      <c r="F17" s="1763"/>
      <c r="G17" s="1763"/>
      <c r="H17" s="1764">
        <f t="shared" ref="H17:V17" si="3">SUM(H9:H16)</f>
        <v>1110937.155</v>
      </c>
      <c r="I17" s="1764">
        <f t="shared" si="3"/>
        <v>0</v>
      </c>
      <c r="J17" s="1764">
        <f t="shared" si="3"/>
        <v>237839</v>
      </c>
      <c r="K17" s="1764">
        <f t="shared" si="3"/>
        <v>873098.15500000003</v>
      </c>
      <c r="L17" s="1764">
        <f t="shared" si="3"/>
        <v>73932</v>
      </c>
      <c r="M17" s="1764">
        <f t="shared" si="3"/>
        <v>294485</v>
      </c>
      <c r="N17" s="1764">
        <f t="shared" si="3"/>
        <v>276884</v>
      </c>
      <c r="O17" s="1764">
        <f t="shared" si="3"/>
        <v>152988</v>
      </c>
      <c r="P17" s="1764">
        <f t="shared" si="3"/>
        <v>101990</v>
      </c>
      <c r="Q17" s="1764">
        <f t="shared" si="3"/>
        <v>96065</v>
      </c>
      <c r="R17" s="1764">
        <f t="shared" si="3"/>
        <v>67885</v>
      </c>
      <c r="S17" s="1764">
        <f t="shared" si="3"/>
        <v>19263</v>
      </c>
      <c r="T17" s="1764">
        <f t="shared" si="3"/>
        <v>17408</v>
      </c>
      <c r="U17" s="1764">
        <f t="shared" si="3"/>
        <v>4526</v>
      </c>
      <c r="V17" s="1765">
        <f t="shared" si="3"/>
        <v>0</v>
      </c>
      <c r="W17" s="1754"/>
    </row>
    <row r="18" spans="1:24" s="1754" customFormat="1" ht="15.75" thickTop="1" x14ac:dyDescent="0.3">
      <c r="A18" s="1752">
        <v>6</v>
      </c>
      <c r="B18" s="1767"/>
      <c r="C18" s="1768" t="s">
        <v>1089</v>
      </c>
      <c r="D18" s="1769"/>
      <c r="E18" s="1769"/>
      <c r="F18" s="1769"/>
      <c r="G18" s="1769"/>
      <c r="H18" s="1769"/>
      <c r="I18" s="1769"/>
      <c r="J18" s="1769"/>
      <c r="K18" s="1769"/>
      <c r="L18" s="1769"/>
      <c r="M18" s="1770">
        <f>M9+M11+M13+M15</f>
        <v>237802</v>
      </c>
      <c r="N18" s="1770">
        <f t="shared" ref="N18:V19" si="4">N9+N11+N13+N15</f>
        <v>237432</v>
      </c>
      <c r="O18" s="1770">
        <f t="shared" si="4"/>
        <v>128842</v>
      </c>
      <c r="P18" s="1770">
        <f t="shared" si="4"/>
        <v>84706</v>
      </c>
      <c r="Q18" s="1770">
        <f t="shared" si="4"/>
        <v>84705</v>
      </c>
      <c r="R18" s="1770">
        <f t="shared" si="4"/>
        <v>62363</v>
      </c>
      <c r="S18" s="1770">
        <f t="shared" si="4"/>
        <v>16598</v>
      </c>
      <c r="T18" s="1770">
        <f t="shared" si="4"/>
        <v>16215</v>
      </c>
      <c r="U18" s="1770">
        <f t="shared" si="4"/>
        <v>4435</v>
      </c>
      <c r="V18" s="1771">
        <f t="shared" si="4"/>
        <v>0</v>
      </c>
      <c r="W18" s="1766"/>
    </row>
    <row r="19" spans="1:24" s="1754" customFormat="1" ht="15.75" thickBot="1" x14ac:dyDescent="0.35">
      <c r="A19" s="1752">
        <v>7</v>
      </c>
      <c r="B19" s="1772"/>
      <c r="C19" s="1773" t="s">
        <v>1090</v>
      </c>
      <c r="D19" s="1774"/>
      <c r="E19" s="1774"/>
      <c r="F19" s="1774"/>
      <c r="G19" s="1774"/>
      <c r="H19" s="1774"/>
      <c r="I19" s="1774"/>
      <c r="J19" s="1774"/>
      <c r="K19" s="1774"/>
      <c r="L19" s="1774"/>
      <c r="M19" s="1775">
        <f>M10+M12+M14+M16</f>
        <v>56683</v>
      </c>
      <c r="N19" s="1775">
        <f t="shared" si="4"/>
        <v>39452</v>
      </c>
      <c r="O19" s="1775">
        <f t="shared" si="4"/>
        <v>24146</v>
      </c>
      <c r="P19" s="1775">
        <f t="shared" si="4"/>
        <v>17284</v>
      </c>
      <c r="Q19" s="1775">
        <f t="shared" si="4"/>
        <v>11360</v>
      </c>
      <c r="R19" s="1775">
        <f t="shared" si="4"/>
        <v>5522</v>
      </c>
      <c r="S19" s="1775">
        <f t="shared" si="4"/>
        <v>2665</v>
      </c>
      <c r="T19" s="1775">
        <f t="shared" si="4"/>
        <v>1193</v>
      </c>
      <c r="U19" s="1775">
        <f t="shared" si="4"/>
        <v>91</v>
      </c>
      <c r="V19" s="1776">
        <f t="shared" si="4"/>
        <v>0</v>
      </c>
    </row>
    <row r="20" spans="1:24" x14ac:dyDescent="0.3">
      <c r="M20" s="1779"/>
      <c r="N20" s="1779"/>
      <c r="O20" s="1779"/>
      <c r="P20" s="1779"/>
      <c r="Q20" s="1779"/>
      <c r="R20" s="1779"/>
      <c r="S20" s="1779"/>
      <c r="T20" s="1779"/>
      <c r="U20" s="1779"/>
      <c r="V20" s="1779"/>
      <c r="X20" s="1754"/>
    </row>
  </sheetData>
  <mergeCells count="56">
    <mergeCell ref="L15:L16"/>
    <mergeCell ref="A15:A16"/>
    <mergeCell ref="B15:B16"/>
    <mergeCell ref="C15:C16"/>
    <mergeCell ref="D15:D16"/>
    <mergeCell ref="E15:E16"/>
    <mergeCell ref="F15:F16"/>
    <mergeCell ref="G15:G16"/>
    <mergeCell ref="H15:H16"/>
    <mergeCell ref="I15:I16"/>
    <mergeCell ref="J15:J16"/>
    <mergeCell ref="K15:K16"/>
    <mergeCell ref="G13:G14"/>
    <mergeCell ref="H13:H14"/>
    <mergeCell ref="I13:I14"/>
    <mergeCell ref="J13:J14"/>
    <mergeCell ref="K13:K14"/>
    <mergeCell ref="L13:L14"/>
    <mergeCell ref="I11:I12"/>
    <mergeCell ref="J11:J12"/>
    <mergeCell ref="K11:K12"/>
    <mergeCell ref="L11:L12"/>
    <mergeCell ref="A13:A14"/>
    <mergeCell ref="B13:B14"/>
    <mergeCell ref="C13:C14"/>
    <mergeCell ref="D13:D14"/>
    <mergeCell ref="E13:E14"/>
    <mergeCell ref="F13:F14"/>
    <mergeCell ref="K9:K10"/>
    <mergeCell ref="L9:L10"/>
    <mergeCell ref="A11:A12"/>
    <mergeCell ref="B11:B12"/>
    <mergeCell ref="C11:C12"/>
    <mergeCell ref="D11:D12"/>
    <mergeCell ref="E11:E12"/>
    <mergeCell ref="F11:F12"/>
    <mergeCell ref="G11:G12"/>
    <mergeCell ref="H11:H12"/>
    <mergeCell ref="E9:E10"/>
    <mergeCell ref="F9:F10"/>
    <mergeCell ref="G9:G10"/>
    <mergeCell ref="H9:H10"/>
    <mergeCell ref="I9:I10"/>
    <mergeCell ref="J9:J10"/>
    <mergeCell ref="B7:C7"/>
    <mergeCell ref="B8:C8"/>
    <mergeCell ref="A9:A10"/>
    <mergeCell ref="B9:B10"/>
    <mergeCell ref="C9:C10"/>
    <mergeCell ref="D9:D10"/>
    <mergeCell ref="Q6:R6"/>
    <mergeCell ref="B1:F1"/>
    <mergeCell ref="G1:Q1"/>
    <mergeCell ref="B3:V3"/>
    <mergeCell ref="B4:V4"/>
    <mergeCell ref="B5:V5"/>
  </mergeCells>
  <pageMargins left="0.70866141732283472" right="0.70866141732283472" top="0.74803149606299213" bottom="0.74803149606299213" header="0.31496062992125984" footer="0.31496062992125984"/>
  <pageSetup paperSize="9" scale="62" orientation="landscape"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709D13-1340-47B9-B1E0-50E4E9A8306C}">
  <sheetPr>
    <pageSetUpPr fitToPage="1"/>
  </sheetPr>
  <dimension ref="A1:V39"/>
  <sheetViews>
    <sheetView view="pageBreakPreview" zoomScaleNormal="100" workbookViewId="0">
      <selection activeCell="K4" sqref="K4"/>
    </sheetView>
  </sheetViews>
  <sheetFormatPr defaultColWidth="10.42578125" defaultRowHeight="16.5" x14ac:dyDescent="0.3"/>
  <cols>
    <col min="1" max="1" width="3.7109375" style="1783" customWidth="1"/>
    <col min="2" max="3" width="5.7109375" style="1856" customWidth="1"/>
    <col min="4" max="4" width="51.7109375" style="1855" customWidth="1"/>
    <col min="5" max="5" width="19.7109375" style="1857" customWidth="1"/>
    <col min="6" max="6" width="3" style="1782" customWidth="1"/>
    <col min="7" max="12" width="13.7109375" style="1782" customWidth="1"/>
    <col min="13" max="13" width="15.7109375" style="1782" customWidth="1"/>
    <col min="14" max="17" width="13.7109375" style="1782" customWidth="1"/>
    <col min="18" max="18" width="15.7109375" style="1782" customWidth="1"/>
    <col min="19" max="16384" width="10.42578125" style="1782"/>
  </cols>
  <sheetData>
    <row r="1" spans="1:18" x14ac:dyDescent="0.3">
      <c r="A1" s="1780"/>
      <c r="B1" s="2191" t="s">
        <v>1091</v>
      </c>
      <c r="C1" s="2191"/>
      <c r="D1" s="2191"/>
      <c r="E1" s="2191"/>
      <c r="F1" s="2191"/>
      <c r="G1" s="2191"/>
      <c r="H1" s="2191"/>
      <c r="I1" s="2191"/>
      <c r="J1" s="2191"/>
      <c r="K1" s="2191"/>
      <c r="L1" s="2191"/>
      <c r="M1" s="2191"/>
      <c r="N1" s="7"/>
      <c r="O1" s="7"/>
      <c r="P1" s="7"/>
      <c r="Q1" s="7"/>
      <c r="R1" s="7"/>
    </row>
    <row r="2" spans="1:18" x14ac:dyDescent="0.3">
      <c r="A2" s="1780"/>
      <c r="B2" s="38" t="s">
        <v>1092</v>
      </c>
      <c r="C2" s="38"/>
      <c r="D2" s="38"/>
      <c r="E2" s="1781"/>
      <c r="F2" s="1781"/>
      <c r="G2" s="1781"/>
      <c r="H2" s="1781"/>
      <c r="I2" s="1781"/>
      <c r="J2" s="1781"/>
      <c r="K2" s="1781"/>
      <c r="L2" s="1781"/>
      <c r="M2" s="1781"/>
      <c r="N2" s="7"/>
      <c r="O2" s="7"/>
      <c r="P2" s="7"/>
      <c r="Q2" s="7"/>
      <c r="R2" s="7"/>
    </row>
    <row r="3" spans="1:18" x14ac:dyDescent="0.3">
      <c r="A3" s="1780"/>
      <c r="B3" s="7" t="s">
        <v>1093</v>
      </c>
      <c r="C3" s="1620"/>
      <c r="D3" s="1620"/>
      <c r="E3" s="111"/>
      <c r="F3" s="1781"/>
      <c r="G3" s="1781"/>
      <c r="H3" s="1781"/>
      <c r="I3" s="1781"/>
      <c r="J3" s="1781"/>
      <c r="K3" s="1781"/>
      <c r="L3" s="1781"/>
      <c r="M3" s="1781"/>
      <c r="N3" s="7"/>
      <c r="O3" s="7"/>
      <c r="P3" s="7"/>
      <c r="Q3" s="7"/>
      <c r="R3" s="7"/>
    </row>
    <row r="4" spans="1:18" x14ac:dyDescent="0.3">
      <c r="A4" s="1780"/>
      <c r="B4" s="7" t="s">
        <v>1094</v>
      </c>
      <c r="C4" s="1781"/>
      <c r="D4" s="1781"/>
      <c r="E4" s="1781"/>
      <c r="F4" s="1781"/>
      <c r="G4" s="1781"/>
      <c r="H4" s="1781"/>
      <c r="I4" s="1781"/>
      <c r="J4" s="1781"/>
      <c r="K4" s="1781"/>
      <c r="L4" s="1781"/>
      <c r="M4" s="1781"/>
      <c r="N4" s="7"/>
      <c r="O4" s="7"/>
      <c r="P4" s="7"/>
      <c r="Q4" s="7"/>
      <c r="R4" s="7"/>
    </row>
    <row r="5" spans="1:18" x14ac:dyDescent="0.3">
      <c r="A5" s="1780"/>
      <c r="B5" s="1781"/>
      <c r="C5" s="1781"/>
      <c r="D5" s="1781"/>
      <c r="E5" s="1781"/>
      <c r="F5" s="1781"/>
      <c r="G5" s="1781"/>
      <c r="H5" s="1781"/>
      <c r="I5" s="1781"/>
      <c r="J5" s="1781"/>
      <c r="K5" s="1781"/>
      <c r="L5" s="1781"/>
      <c r="M5" s="1781"/>
      <c r="N5" s="7"/>
      <c r="O5" s="7"/>
      <c r="P5" s="7"/>
      <c r="Q5" s="7"/>
      <c r="R5" s="7"/>
    </row>
    <row r="6" spans="1:18" ht="24.75" customHeight="1" x14ac:dyDescent="0.35">
      <c r="B6" s="2192" t="s">
        <v>1023</v>
      </c>
      <c r="C6" s="2192"/>
      <c r="D6" s="2192"/>
      <c r="E6" s="2192"/>
      <c r="F6" s="2192"/>
      <c r="G6" s="2192"/>
      <c r="H6" s="2192"/>
      <c r="I6" s="2192"/>
      <c r="J6" s="2192"/>
      <c r="K6" s="2192"/>
      <c r="L6" s="2192"/>
      <c r="M6" s="2192"/>
      <c r="N6" s="2192"/>
      <c r="O6" s="2192"/>
      <c r="P6" s="2192"/>
      <c r="Q6" s="2192"/>
      <c r="R6" s="2192"/>
    </row>
    <row r="7" spans="1:18" ht="24.75" customHeight="1" x14ac:dyDescent="0.35">
      <c r="B7" s="2192" t="s">
        <v>1095</v>
      </c>
      <c r="C7" s="2192"/>
      <c r="D7" s="2192"/>
      <c r="E7" s="2192"/>
      <c r="F7" s="2192"/>
      <c r="G7" s="2192"/>
      <c r="H7" s="2192"/>
      <c r="I7" s="2192"/>
      <c r="J7" s="2192"/>
      <c r="K7" s="2192"/>
      <c r="L7" s="2192"/>
      <c r="M7" s="2192"/>
      <c r="N7" s="2192"/>
      <c r="O7" s="2192"/>
      <c r="P7" s="2192"/>
      <c r="Q7" s="2192"/>
      <c r="R7" s="2192"/>
    </row>
    <row r="8" spans="1:18" ht="24.75" customHeight="1" x14ac:dyDescent="0.35">
      <c r="B8" s="2192" t="s">
        <v>1096</v>
      </c>
      <c r="C8" s="2192"/>
      <c r="D8" s="2192"/>
      <c r="E8" s="2192"/>
      <c r="F8" s="2192"/>
      <c r="G8" s="2192"/>
      <c r="H8" s="2192"/>
      <c r="I8" s="2192"/>
      <c r="J8" s="2192"/>
      <c r="K8" s="2192"/>
      <c r="L8" s="2192"/>
      <c r="M8" s="2192"/>
      <c r="N8" s="2192"/>
      <c r="O8" s="2192"/>
      <c r="P8" s="2192"/>
      <c r="Q8" s="2192"/>
      <c r="R8" s="2192"/>
    </row>
    <row r="9" spans="1:18" s="1786" customFormat="1" ht="15" x14ac:dyDescent="0.3">
      <c r="A9" s="1783"/>
      <c r="B9" s="1783"/>
      <c r="C9" s="1783"/>
      <c r="D9" s="1784"/>
      <c r="E9" s="1785"/>
      <c r="N9" s="2193" t="s">
        <v>0</v>
      </c>
      <c r="O9" s="2193"/>
      <c r="P9" s="2193"/>
      <c r="Q9" s="2193"/>
      <c r="R9" s="2193"/>
    </row>
    <row r="10" spans="1:18" s="1783" customFormat="1" ht="15.75" thickBot="1" x14ac:dyDescent="0.35">
      <c r="B10" s="1783" t="s">
        <v>1097</v>
      </c>
      <c r="C10" s="1783" t="s">
        <v>3</v>
      </c>
      <c r="D10" s="1787" t="s">
        <v>2</v>
      </c>
      <c r="E10" s="1785" t="s">
        <v>4</v>
      </c>
      <c r="G10" s="1783" t="s">
        <v>5</v>
      </c>
      <c r="H10" s="1783" t="s">
        <v>15</v>
      </c>
      <c r="I10" s="1783" t="s">
        <v>16</v>
      </c>
      <c r="J10" s="1783" t="s">
        <v>17</v>
      </c>
      <c r="K10" s="1783" t="s">
        <v>31</v>
      </c>
      <c r="L10" s="1783" t="s">
        <v>27</v>
      </c>
      <c r="M10" s="1783" t="s">
        <v>22</v>
      </c>
      <c r="N10" s="1783" t="s">
        <v>22</v>
      </c>
      <c r="O10" s="1783" t="s">
        <v>33</v>
      </c>
      <c r="P10" s="1783" t="s">
        <v>117</v>
      </c>
      <c r="Q10" s="1783" t="s">
        <v>118</v>
      </c>
      <c r="R10" s="1783" t="s">
        <v>119</v>
      </c>
    </row>
    <row r="11" spans="1:18" s="1790" customFormat="1" ht="24.75" customHeight="1" thickBot="1" x14ac:dyDescent="0.25">
      <c r="A11" s="1788"/>
      <c r="B11" s="2208" t="s">
        <v>18</v>
      </c>
      <c r="C11" s="2209" t="s">
        <v>19</v>
      </c>
      <c r="D11" s="2210" t="s">
        <v>1098</v>
      </c>
      <c r="E11" s="2211" t="s">
        <v>1099</v>
      </c>
      <c r="F11" s="1789"/>
      <c r="G11" s="2212" t="s">
        <v>1100</v>
      </c>
      <c r="H11" s="2212"/>
      <c r="I11" s="2212"/>
      <c r="J11" s="2212"/>
      <c r="K11" s="2212"/>
      <c r="L11" s="2212"/>
      <c r="M11" s="2212"/>
      <c r="N11" s="2196" t="s">
        <v>1101</v>
      </c>
      <c r="O11" s="2197"/>
      <c r="P11" s="2197"/>
      <c r="Q11" s="2198"/>
      <c r="R11" s="2202" t="s">
        <v>1102</v>
      </c>
    </row>
    <row r="12" spans="1:18" s="1790" customFormat="1" ht="24.75" customHeight="1" thickBot="1" x14ac:dyDescent="0.25">
      <c r="A12" s="1788"/>
      <c r="B12" s="2208"/>
      <c r="C12" s="2209"/>
      <c r="D12" s="2210"/>
      <c r="E12" s="2211"/>
      <c r="F12" s="1791"/>
      <c r="G12" s="2203" t="s">
        <v>1103</v>
      </c>
      <c r="H12" s="2204" t="s">
        <v>1104</v>
      </c>
      <c r="I12" s="2205"/>
      <c r="J12" s="2205"/>
      <c r="K12" s="2206"/>
      <c r="L12" s="1792"/>
      <c r="M12" s="2207" t="s">
        <v>1105</v>
      </c>
      <c r="N12" s="2199"/>
      <c r="O12" s="2200"/>
      <c r="P12" s="2200"/>
      <c r="Q12" s="2201"/>
      <c r="R12" s="2202"/>
    </row>
    <row r="13" spans="1:18" s="1790" customFormat="1" ht="60.75" customHeight="1" thickBot="1" x14ac:dyDescent="0.25">
      <c r="A13" s="1788"/>
      <c r="B13" s="2208"/>
      <c r="C13" s="2209"/>
      <c r="D13" s="2210"/>
      <c r="E13" s="2211"/>
      <c r="F13" s="1791"/>
      <c r="G13" s="2203"/>
      <c r="H13" s="2204"/>
      <c r="I13" s="1793" t="s">
        <v>387</v>
      </c>
      <c r="J13" s="1793" t="s">
        <v>667</v>
      </c>
      <c r="K13" s="1793" t="s">
        <v>484</v>
      </c>
      <c r="L13" s="1793" t="s">
        <v>1106</v>
      </c>
      <c r="M13" s="2207"/>
      <c r="N13" s="1794" t="s">
        <v>1107</v>
      </c>
      <c r="O13" s="1794" t="s">
        <v>667</v>
      </c>
      <c r="P13" s="1795" t="s">
        <v>1108</v>
      </c>
      <c r="Q13" s="1794" t="s">
        <v>1106</v>
      </c>
      <c r="R13" s="2202"/>
    </row>
    <row r="14" spans="1:18" s="1790" customFormat="1" ht="33" customHeight="1" x14ac:dyDescent="0.35">
      <c r="A14" s="1796">
        <v>1</v>
      </c>
      <c r="B14" s="1797">
        <v>18</v>
      </c>
      <c r="C14" s="1798" t="s">
        <v>14</v>
      </c>
      <c r="D14" s="1799"/>
      <c r="E14" s="1800"/>
      <c r="G14" s="1801"/>
      <c r="H14" s="1802"/>
      <c r="I14" s="1803"/>
      <c r="J14" s="1803"/>
      <c r="K14" s="1803"/>
      <c r="L14" s="1803"/>
      <c r="M14" s="1804"/>
      <c r="N14" s="1805"/>
      <c r="O14" s="1805"/>
      <c r="P14" s="1805"/>
      <c r="Q14" s="1805"/>
      <c r="R14" s="1806"/>
    </row>
    <row r="15" spans="1:18" s="1790" customFormat="1" ht="33" customHeight="1" x14ac:dyDescent="0.3">
      <c r="A15" s="1796">
        <v>2</v>
      </c>
      <c r="B15" s="1807"/>
      <c r="C15" s="1808">
        <v>1</v>
      </c>
      <c r="D15" s="182" t="s">
        <v>372</v>
      </c>
      <c r="E15" s="1809" t="s">
        <v>1109</v>
      </c>
      <c r="F15" s="1810"/>
      <c r="G15" s="1811">
        <f t="shared" ref="G15:G31" si="0">+R15-M15-H15</f>
        <v>11031</v>
      </c>
      <c r="H15" s="1812"/>
      <c r="I15" s="1813">
        <v>74087</v>
      </c>
      <c r="J15" s="1813">
        <v>5911</v>
      </c>
      <c r="K15" s="1813"/>
      <c r="L15" s="1813"/>
      <c r="M15" s="1814">
        <f>SUM(I15:L15)</f>
        <v>79998</v>
      </c>
      <c r="N15" s="1813">
        <f>21668+9779</f>
        <v>31447</v>
      </c>
      <c r="O15" s="1813">
        <v>35392</v>
      </c>
      <c r="P15" s="1813">
        <v>24190</v>
      </c>
      <c r="Q15" s="1813"/>
      <c r="R15" s="1815">
        <f>SUM(N15:Q15)</f>
        <v>91029</v>
      </c>
    </row>
    <row r="16" spans="1:18" ht="54" customHeight="1" x14ac:dyDescent="0.3">
      <c r="A16" s="1796">
        <v>3</v>
      </c>
      <c r="B16" s="1816"/>
      <c r="C16" s="1808">
        <v>16</v>
      </c>
      <c r="D16" s="239" t="s">
        <v>388</v>
      </c>
      <c r="E16" s="1817" t="s">
        <v>1110</v>
      </c>
      <c r="F16" s="1818"/>
      <c r="G16" s="1819">
        <f t="shared" si="0"/>
        <v>6042</v>
      </c>
      <c r="H16" s="1820"/>
      <c r="I16" s="1821"/>
      <c r="J16" s="1821">
        <v>2879</v>
      </c>
      <c r="K16" s="1821">
        <v>8453</v>
      </c>
      <c r="L16" s="1821">
        <v>9636</v>
      </c>
      <c r="M16" s="1814">
        <f>SUM(I16:L16)</f>
        <v>20968</v>
      </c>
      <c r="N16" s="1821">
        <v>3451</v>
      </c>
      <c r="O16" s="1821">
        <v>9071</v>
      </c>
      <c r="P16" s="1821">
        <v>14488</v>
      </c>
      <c r="Q16" s="1821"/>
      <c r="R16" s="1815">
        <f t="shared" ref="R16:R31" si="1">SUM(N16:Q16)</f>
        <v>27010</v>
      </c>
    </row>
    <row r="17" spans="1:22" s="1790" customFormat="1" ht="82.5" x14ac:dyDescent="0.2">
      <c r="A17" s="1796">
        <v>4</v>
      </c>
      <c r="B17" s="1816"/>
      <c r="C17" s="1808">
        <v>17</v>
      </c>
      <c r="D17" s="239" t="s">
        <v>389</v>
      </c>
      <c r="E17" s="1817" t="s">
        <v>1110</v>
      </c>
      <c r="F17" s="1818"/>
      <c r="G17" s="1819">
        <f t="shared" si="0"/>
        <v>5383</v>
      </c>
      <c r="H17" s="1820"/>
      <c r="I17" s="1821"/>
      <c r="J17" s="1821">
        <v>2948</v>
      </c>
      <c r="K17" s="1821">
        <v>6452</v>
      </c>
      <c r="L17" s="1821">
        <v>10532</v>
      </c>
      <c r="M17" s="1814">
        <f t="shared" ref="M17:M31" si="2">SUM(I17:L17)</f>
        <v>19932</v>
      </c>
      <c r="N17" s="1821">
        <v>3651</v>
      </c>
      <c r="O17" s="1821">
        <v>8037</v>
      </c>
      <c r="P17" s="1821">
        <v>13627</v>
      </c>
      <c r="Q17" s="1821"/>
      <c r="R17" s="1815">
        <f t="shared" si="1"/>
        <v>25315</v>
      </c>
      <c r="V17" s="1822"/>
    </row>
    <row r="18" spans="1:22" s="1790" customFormat="1" ht="24.95" customHeight="1" x14ac:dyDescent="0.3">
      <c r="A18" s="1796">
        <v>5</v>
      </c>
      <c r="B18" s="1816"/>
      <c r="C18" s="1823">
        <v>18</v>
      </c>
      <c r="D18" s="99" t="s">
        <v>390</v>
      </c>
      <c r="E18" s="1809" t="s">
        <v>1111</v>
      </c>
      <c r="F18" s="1824"/>
      <c r="G18" s="1819">
        <f t="shared" si="0"/>
        <v>3570</v>
      </c>
      <c r="H18" s="1825"/>
      <c r="I18" s="1813"/>
      <c r="J18" s="1825">
        <f>10100+6183</f>
        <v>16283</v>
      </c>
      <c r="K18" s="1825">
        <f>19900-6183</f>
        <v>13717</v>
      </c>
      <c r="L18" s="1813">
        <f>27120+10710</f>
        <v>37830</v>
      </c>
      <c r="M18" s="1814">
        <f t="shared" si="2"/>
        <v>67830</v>
      </c>
      <c r="N18" s="1813"/>
      <c r="O18" s="1813">
        <f>1958+12196</f>
        <v>14154</v>
      </c>
      <c r="P18" s="1813">
        <f>32130+10836</f>
        <v>42966</v>
      </c>
      <c r="Q18" s="1825">
        <f>14280</f>
        <v>14280</v>
      </c>
      <c r="R18" s="1815">
        <f t="shared" si="1"/>
        <v>71400</v>
      </c>
    </row>
    <row r="19" spans="1:22" ht="24.95" customHeight="1" x14ac:dyDescent="0.3">
      <c r="A19" s="1796">
        <v>6</v>
      </c>
      <c r="B19" s="1826"/>
      <c r="C19" s="1827">
        <v>19</v>
      </c>
      <c r="D19" s="1828" t="s">
        <v>391</v>
      </c>
      <c r="E19" s="1817" t="s">
        <v>1112</v>
      </c>
      <c r="F19" s="1829"/>
      <c r="G19" s="1830">
        <f t="shared" si="0"/>
        <v>4088</v>
      </c>
      <c r="H19" s="1831"/>
      <c r="I19" s="1821"/>
      <c r="J19" s="1832">
        <v>11500</v>
      </c>
      <c r="K19" s="1832">
        <v>16142</v>
      </c>
      <c r="L19" s="1832">
        <v>50035</v>
      </c>
      <c r="M19" s="1833">
        <f t="shared" si="2"/>
        <v>77677</v>
      </c>
      <c r="N19" s="1821"/>
      <c r="O19" s="1832">
        <f>476+8206</f>
        <v>8682</v>
      </c>
      <c r="P19" s="1832">
        <f>11759+24530</f>
        <v>36289</v>
      </c>
      <c r="Q19" s="1832">
        <v>36794</v>
      </c>
      <c r="R19" s="1834">
        <f t="shared" si="1"/>
        <v>81765</v>
      </c>
    </row>
    <row r="20" spans="1:22" ht="36.75" customHeight="1" x14ac:dyDescent="0.3">
      <c r="A20" s="1796">
        <v>7</v>
      </c>
      <c r="B20" s="1835"/>
      <c r="C20" s="1836">
        <v>23</v>
      </c>
      <c r="D20" s="627" t="s">
        <v>488</v>
      </c>
      <c r="E20" s="1837" t="s">
        <v>1113</v>
      </c>
      <c r="F20" s="1829"/>
      <c r="G20" s="1811">
        <f t="shared" si="0"/>
        <v>0</v>
      </c>
      <c r="H20" s="1838">
        <v>27207</v>
      </c>
      <c r="I20" s="1838"/>
      <c r="J20" s="1838"/>
      <c r="K20" s="1838">
        <f>227212-27207</f>
        <v>200005</v>
      </c>
      <c r="L20" s="1838"/>
      <c r="M20" s="1833">
        <f t="shared" si="2"/>
        <v>200005</v>
      </c>
      <c r="N20" s="1820"/>
      <c r="O20" s="1838"/>
      <c r="P20" s="1838">
        <v>227212</v>
      </c>
      <c r="Q20" s="1838"/>
      <c r="R20" s="1834">
        <f t="shared" si="1"/>
        <v>227212</v>
      </c>
    </row>
    <row r="21" spans="1:22" ht="52.5" customHeight="1" x14ac:dyDescent="0.3">
      <c r="A21" s="1796">
        <v>8</v>
      </c>
      <c r="B21" s="1835"/>
      <c r="C21" s="1836">
        <v>43</v>
      </c>
      <c r="D21" s="1086" t="s">
        <v>789</v>
      </c>
      <c r="E21" s="1837" t="s">
        <v>1113</v>
      </c>
      <c r="F21" s="1829"/>
      <c r="G21" s="1811">
        <f t="shared" si="0"/>
        <v>0</v>
      </c>
      <c r="H21" s="1838"/>
      <c r="I21" s="1838"/>
      <c r="J21" s="1838"/>
      <c r="K21" s="1838">
        <v>160000</v>
      </c>
      <c r="L21" s="1838"/>
      <c r="M21" s="1833">
        <f t="shared" si="2"/>
        <v>160000</v>
      </c>
      <c r="N21" s="1820"/>
      <c r="O21" s="1838"/>
      <c r="P21" s="1838">
        <v>160000</v>
      </c>
      <c r="Q21" s="1838"/>
      <c r="R21" s="1834">
        <f t="shared" si="1"/>
        <v>160000</v>
      </c>
    </row>
    <row r="22" spans="1:22" ht="52.5" customHeight="1" x14ac:dyDescent="0.3">
      <c r="A22" s="1796">
        <v>9</v>
      </c>
      <c r="B22" s="1835"/>
      <c r="C22" s="1836">
        <v>45</v>
      </c>
      <c r="D22" s="1839" t="s">
        <v>1114</v>
      </c>
      <c r="E22" s="1837" t="s">
        <v>1115</v>
      </c>
      <c r="F22" s="1829"/>
      <c r="G22" s="1811">
        <f t="shared" si="0"/>
        <v>0</v>
      </c>
      <c r="H22" s="1838"/>
      <c r="I22" s="1838"/>
      <c r="J22" s="1838"/>
      <c r="K22" s="1838">
        <v>688012</v>
      </c>
      <c r="L22" s="1838"/>
      <c r="M22" s="1833">
        <f t="shared" si="2"/>
        <v>688012</v>
      </c>
      <c r="N22" s="1820"/>
      <c r="O22" s="1838"/>
      <c r="P22" s="1838">
        <v>688012</v>
      </c>
      <c r="Q22" s="1838"/>
      <c r="R22" s="1834">
        <f t="shared" si="1"/>
        <v>688012</v>
      </c>
    </row>
    <row r="23" spans="1:22" ht="49.5" customHeight="1" x14ac:dyDescent="0.3">
      <c r="A23" s="1796">
        <v>10</v>
      </c>
      <c r="B23" s="1840"/>
      <c r="C23" s="1808">
        <v>46</v>
      </c>
      <c r="D23" s="627" t="s">
        <v>792</v>
      </c>
      <c r="E23" s="1841" t="s">
        <v>1113</v>
      </c>
      <c r="F23" s="1842"/>
      <c r="G23" s="1811">
        <f t="shared" si="0"/>
        <v>80296</v>
      </c>
      <c r="H23" s="1825"/>
      <c r="I23" s="1825"/>
      <c r="J23" s="1825"/>
      <c r="K23" s="1825">
        <v>1416024</v>
      </c>
      <c r="L23" s="1825"/>
      <c r="M23" s="1833">
        <f t="shared" si="2"/>
        <v>1416024</v>
      </c>
      <c r="N23" s="1843"/>
      <c r="O23" s="1825"/>
      <c r="P23" s="1825">
        <v>1416024</v>
      </c>
      <c r="Q23" s="1825">
        <v>80296</v>
      </c>
      <c r="R23" s="1834">
        <f t="shared" si="1"/>
        <v>1496320</v>
      </c>
    </row>
    <row r="24" spans="1:22" ht="36.75" customHeight="1" x14ac:dyDescent="0.3">
      <c r="A24" s="1796">
        <v>11</v>
      </c>
      <c r="B24" s="1840"/>
      <c r="C24" s="1808">
        <v>47</v>
      </c>
      <c r="D24" s="627" t="s">
        <v>793</v>
      </c>
      <c r="E24" s="1841" t="s">
        <v>1116</v>
      </c>
      <c r="F24" s="1842"/>
      <c r="G24" s="1830">
        <f t="shared" si="0"/>
        <v>0</v>
      </c>
      <c r="H24" s="1825"/>
      <c r="I24" s="1825"/>
      <c r="J24" s="1825"/>
      <c r="K24" s="1825">
        <v>128417</v>
      </c>
      <c r="L24" s="1825"/>
      <c r="M24" s="1833">
        <f t="shared" si="2"/>
        <v>128417</v>
      </c>
      <c r="N24" s="1843"/>
      <c r="O24" s="1825"/>
      <c r="P24" s="1825">
        <v>128417</v>
      </c>
      <c r="Q24" s="1825"/>
      <c r="R24" s="1834">
        <f t="shared" si="1"/>
        <v>128417</v>
      </c>
    </row>
    <row r="25" spans="1:22" ht="34.5" customHeight="1" x14ac:dyDescent="0.3">
      <c r="A25" s="1796">
        <v>12</v>
      </c>
      <c r="B25" s="1840"/>
      <c r="C25" s="1808">
        <v>48</v>
      </c>
      <c r="D25" s="627" t="s">
        <v>794</v>
      </c>
      <c r="E25" s="1841" t="s">
        <v>1113</v>
      </c>
      <c r="F25" s="1842"/>
      <c r="G25" s="1811">
        <f t="shared" si="0"/>
        <v>0</v>
      </c>
      <c r="H25" s="1825"/>
      <c r="I25" s="1825"/>
      <c r="J25" s="1825"/>
      <c r="K25" s="1825">
        <v>265801</v>
      </c>
      <c r="L25" s="1825"/>
      <c r="M25" s="1833">
        <f t="shared" si="2"/>
        <v>265801</v>
      </c>
      <c r="N25" s="1843"/>
      <c r="O25" s="1825"/>
      <c r="P25" s="1825">
        <f>10350+255451</f>
        <v>265801</v>
      </c>
      <c r="Q25" s="1825"/>
      <c r="R25" s="1834">
        <f t="shared" si="1"/>
        <v>265801</v>
      </c>
    </row>
    <row r="26" spans="1:22" ht="50.25" customHeight="1" x14ac:dyDescent="0.3">
      <c r="A26" s="1796">
        <v>13</v>
      </c>
      <c r="B26" s="1840"/>
      <c r="C26" s="1808">
        <v>49</v>
      </c>
      <c r="D26" s="627" t="s">
        <v>795</v>
      </c>
      <c r="E26" s="1841" t="s">
        <v>1113</v>
      </c>
      <c r="F26" s="1842"/>
      <c r="G26" s="1830">
        <f t="shared" si="0"/>
        <v>0</v>
      </c>
      <c r="H26" s="1825"/>
      <c r="I26" s="1825"/>
      <c r="J26" s="1825"/>
      <c r="K26" s="1825">
        <v>232172</v>
      </c>
      <c r="L26" s="1825"/>
      <c r="M26" s="1833">
        <f t="shared" si="2"/>
        <v>232172</v>
      </c>
      <c r="N26" s="1843"/>
      <c r="O26" s="1825"/>
      <c r="P26" s="1825">
        <f>8060+224112</f>
        <v>232172</v>
      </c>
      <c r="Q26" s="1825"/>
      <c r="R26" s="1834">
        <f t="shared" si="1"/>
        <v>232172</v>
      </c>
    </row>
    <row r="27" spans="1:22" ht="38.25" customHeight="1" x14ac:dyDescent="0.3">
      <c r="A27" s="1796">
        <v>14</v>
      </c>
      <c r="B27" s="1840"/>
      <c r="C27" s="1808">
        <v>50</v>
      </c>
      <c r="D27" s="627" t="s">
        <v>796</v>
      </c>
      <c r="E27" s="1841" t="s">
        <v>1115</v>
      </c>
      <c r="F27" s="1842"/>
      <c r="G27" s="1811">
        <f t="shared" si="0"/>
        <v>0</v>
      </c>
      <c r="H27" s="1825"/>
      <c r="I27" s="1825"/>
      <c r="J27" s="1825"/>
      <c r="K27" s="1825">
        <f>1905+89059</f>
        <v>90964</v>
      </c>
      <c r="L27" s="1825"/>
      <c r="M27" s="1814">
        <f t="shared" si="2"/>
        <v>90964</v>
      </c>
      <c r="N27" s="1843"/>
      <c r="O27" s="1825"/>
      <c r="P27" s="1825">
        <v>90964</v>
      </c>
      <c r="Q27" s="1825"/>
      <c r="R27" s="1815">
        <f t="shared" si="1"/>
        <v>90964</v>
      </c>
    </row>
    <row r="28" spans="1:22" ht="51" customHeight="1" x14ac:dyDescent="0.3">
      <c r="A28" s="1796">
        <v>15</v>
      </c>
      <c r="B28" s="1816"/>
      <c r="C28" s="1808">
        <v>51</v>
      </c>
      <c r="D28" s="627" t="s">
        <v>797</v>
      </c>
      <c r="E28" s="1844" t="s">
        <v>1113</v>
      </c>
      <c r="F28" s="1842"/>
      <c r="G28" s="1811">
        <f t="shared" si="0"/>
        <v>0</v>
      </c>
      <c r="H28" s="1825"/>
      <c r="I28" s="1825"/>
      <c r="J28" s="1825"/>
      <c r="K28" s="1825">
        <v>498000</v>
      </c>
      <c r="L28" s="1825"/>
      <c r="M28" s="1814">
        <f t="shared" si="2"/>
        <v>498000</v>
      </c>
      <c r="N28" s="1843"/>
      <c r="O28" s="1825"/>
      <c r="P28" s="1825">
        <v>498000</v>
      </c>
      <c r="Q28" s="1825"/>
      <c r="R28" s="1815">
        <f t="shared" si="1"/>
        <v>498000</v>
      </c>
    </row>
    <row r="29" spans="1:22" ht="36" customHeight="1" x14ac:dyDescent="0.3">
      <c r="A29" s="1796">
        <v>16</v>
      </c>
      <c r="B29" s="1816"/>
      <c r="C29" s="1808">
        <v>52</v>
      </c>
      <c r="D29" s="627" t="s">
        <v>816</v>
      </c>
      <c r="E29" s="1844" t="s">
        <v>1115</v>
      </c>
      <c r="F29" s="1842"/>
      <c r="G29" s="1811">
        <f t="shared" si="0"/>
        <v>0</v>
      </c>
      <c r="H29" s="1825"/>
      <c r="I29" s="1825"/>
      <c r="J29" s="1825"/>
      <c r="K29" s="1825">
        <f>19663+9040</f>
        <v>28703</v>
      </c>
      <c r="L29" s="1825"/>
      <c r="M29" s="1814">
        <f t="shared" si="2"/>
        <v>28703</v>
      </c>
      <c r="N29" s="1843"/>
      <c r="O29" s="1825"/>
      <c r="P29" s="1825">
        <f>19663+9040</f>
        <v>28703</v>
      </c>
      <c r="Q29" s="1825"/>
      <c r="R29" s="1815">
        <f t="shared" si="1"/>
        <v>28703</v>
      </c>
    </row>
    <row r="30" spans="1:22" ht="54.75" customHeight="1" x14ac:dyDescent="0.3">
      <c r="A30" s="1796">
        <v>17</v>
      </c>
      <c r="B30" s="1816"/>
      <c r="C30" s="1808">
        <v>53</v>
      </c>
      <c r="D30" s="627" t="s">
        <v>798</v>
      </c>
      <c r="E30" s="1844" t="s">
        <v>1113</v>
      </c>
      <c r="F30" s="1842"/>
      <c r="G30" s="1811">
        <f t="shared" si="0"/>
        <v>0</v>
      </c>
      <c r="H30" s="1825"/>
      <c r="I30" s="1825"/>
      <c r="J30" s="1825"/>
      <c r="K30" s="1825">
        <v>303610</v>
      </c>
      <c r="L30" s="1825"/>
      <c r="M30" s="1814">
        <f t="shared" si="2"/>
        <v>303610</v>
      </c>
      <c r="N30" s="1843"/>
      <c r="O30" s="1825"/>
      <c r="P30" s="1825">
        <v>303610</v>
      </c>
      <c r="Q30" s="1825"/>
      <c r="R30" s="1815">
        <f t="shared" si="1"/>
        <v>303610</v>
      </c>
    </row>
    <row r="31" spans="1:22" ht="54.75" customHeight="1" thickBot="1" x14ac:dyDescent="0.35">
      <c r="A31" s="1796">
        <v>18</v>
      </c>
      <c r="B31" s="1845"/>
      <c r="C31" s="1846">
        <v>54</v>
      </c>
      <c r="D31" s="627" t="s">
        <v>821</v>
      </c>
      <c r="E31" s="1847" t="s">
        <v>1115</v>
      </c>
      <c r="F31" s="1824"/>
      <c r="G31" s="1811">
        <f t="shared" si="0"/>
        <v>0</v>
      </c>
      <c r="H31" s="1848"/>
      <c r="I31" s="1848"/>
      <c r="J31" s="1848"/>
      <c r="K31" s="1848">
        <v>2335276</v>
      </c>
      <c r="L31" s="1848"/>
      <c r="M31" s="1814">
        <f t="shared" si="2"/>
        <v>2335276</v>
      </c>
      <c r="N31" s="1831"/>
      <c r="O31" s="1848"/>
      <c r="P31" s="1848">
        <v>2335276</v>
      </c>
      <c r="Q31" s="1848"/>
      <c r="R31" s="1815">
        <f t="shared" si="1"/>
        <v>2335276</v>
      </c>
    </row>
    <row r="32" spans="1:22" ht="33" customHeight="1" thickBot="1" x14ac:dyDescent="0.35">
      <c r="A32" s="1796">
        <v>19</v>
      </c>
      <c r="B32" s="2194" t="s">
        <v>96</v>
      </c>
      <c r="C32" s="2194"/>
      <c r="D32" s="2194"/>
      <c r="E32" s="2194"/>
      <c r="F32" s="1849"/>
      <c r="G32" s="1850">
        <f>SUM(G15:G31)</f>
        <v>110410</v>
      </c>
      <c r="H32" s="1851">
        <f t="shared" ref="H32:N32" si="3">SUM(H15:H31)</f>
        <v>27207</v>
      </c>
      <c r="I32" s="1851">
        <f t="shared" si="3"/>
        <v>74087</v>
      </c>
      <c r="J32" s="1851">
        <f t="shared" si="3"/>
        <v>39521</v>
      </c>
      <c r="K32" s="1851">
        <f t="shared" si="3"/>
        <v>6391748</v>
      </c>
      <c r="L32" s="1851">
        <f t="shared" si="3"/>
        <v>108033</v>
      </c>
      <c r="M32" s="1852">
        <f>SUM(M15:M31)</f>
        <v>6613389</v>
      </c>
      <c r="N32" s="1853">
        <f t="shared" si="3"/>
        <v>38549</v>
      </c>
      <c r="O32" s="1853">
        <f>SUM(O15:O31)</f>
        <v>75336</v>
      </c>
      <c r="P32" s="1853">
        <f>SUM(P15:P31)</f>
        <v>6505751</v>
      </c>
      <c r="Q32" s="1853">
        <f>SUM(Q15:Q31)</f>
        <v>131370</v>
      </c>
      <c r="R32" s="1854">
        <f>SUM(R15:R31)</f>
        <v>6751006</v>
      </c>
    </row>
    <row r="33" spans="2:18" ht="24.75" customHeight="1" x14ac:dyDescent="0.3">
      <c r="B33" s="2195" t="s">
        <v>1117</v>
      </c>
      <c r="C33" s="2195"/>
      <c r="D33" s="2195"/>
      <c r="E33" s="2195"/>
      <c r="F33" s="2195"/>
      <c r="G33" s="2195"/>
      <c r="H33" s="2195"/>
      <c r="I33" s="2195"/>
      <c r="J33" s="2195"/>
      <c r="K33" s="2195"/>
      <c r="L33" s="2195"/>
      <c r="M33" s="2195"/>
      <c r="N33" s="2195"/>
      <c r="O33" s="2195"/>
      <c r="P33" s="2195"/>
      <c r="Q33" s="2195"/>
      <c r="R33" s="2195"/>
    </row>
    <row r="34" spans="2:18" s="1783" customFormat="1" ht="24.75" customHeight="1" x14ac:dyDescent="0.3">
      <c r="B34" s="1856"/>
      <c r="C34" s="1856"/>
      <c r="D34" s="1855"/>
      <c r="E34" s="1857"/>
      <c r="F34" s="1782"/>
      <c r="G34" s="1782"/>
      <c r="H34" s="1782"/>
      <c r="I34" s="1782"/>
      <c r="J34" s="1782"/>
      <c r="K34" s="1782"/>
      <c r="L34" s="1782"/>
      <c r="M34" s="1782"/>
      <c r="N34" s="1782"/>
      <c r="O34" s="1782"/>
      <c r="P34" s="1782"/>
      <c r="Q34" s="1782"/>
      <c r="R34" s="1782"/>
    </row>
    <row r="35" spans="2:18" s="1783" customFormat="1" ht="24.75" customHeight="1" x14ac:dyDescent="0.3">
      <c r="B35" s="1856"/>
      <c r="C35" s="1856"/>
      <c r="D35" s="1855"/>
      <c r="E35" s="1857"/>
      <c r="F35" s="1782"/>
      <c r="G35" s="1782"/>
      <c r="H35" s="1782"/>
      <c r="I35" s="1782"/>
      <c r="J35" s="1782"/>
      <c r="K35" s="1782"/>
      <c r="L35" s="1782"/>
      <c r="M35" s="1782"/>
      <c r="N35" s="1782"/>
      <c r="O35" s="1782"/>
      <c r="P35" s="1782"/>
      <c r="Q35" s="1782"/>
      <c r="R35" s="1782"/>
    </row>
    <row r="36" spans="2:18" s="1783" customFormat="1" ht="24.75" customHeight="1" x14ac:dyDescent="0.3">
      <c r="B36" s="1856"/>
      <c r="C36" s="1856"/>
      <c r="D36" s="1855"/>
      <c r="E36" s="1857"/>
      <c r="F36" s="1782"/>
      <c r="G36" s="1782"/>
      <c r="H36" s="1782"/>
      <c r="I36" s="1782"/>
      <c r="J36" s="1782"/>
      <c r="K36" s="1782"/>
      <c r="L36" s="1782"/>
      <c r="M36" s="1782"/>
      <c r="N36" s="1782"/>
      <c r="O36" s="1782"/>
      <c r="P36" s="1782"/>
      <c r="Q36" s="1782"/>
      <c r="R36" s="1782"/>
    </row>
    <row r="37" spans="2:18" s="1783" customFormat="1" ht="24.75" customHeight="1" x14ac:dyDescent="0.3">
      <c r="B37" s="1856"/>
      <c r="C37" s="1856"/>
      <c r="D37" s="1855"/>
      <c r="E37" s="1857"/>
      <c r="F37" s="1782"/>
      <c r="G37" s="1782"/>
      <c r="H37" s="1782"/>
      <c r="I37" s="1782"/>
      <c r="J37" s="1782"/>
      <c r="K37" s="1782"/>
      <c r="L37" s="1782"/>
      <c r="M37" s="1782"/>
      <c r="N37" s="1782"/>
      <c r="O37" s="1782"/>
      <c r="P37" s="1782"/>
      <c r="Q37" s="1782"/>
      <c r="R37" s="1782"/>
    </row>
    <row r="38" spans="2:18" s="1783" customFormat="1" ht="24.75" customHeight="1" x14ac:dyDescent="0.3">
      <c r="B38" s="1856"/>
      <c r="C38" s="1856"/>
      <c r="D38" s="1855"/>
      <c r="E38" s="1857"/>
      <c r="F38" s="1782"/>
      <c r="G38" s="1782"/>
      <c r="H38" s="1782"/>
      <c r="I38" s="1782"/>
      <c r="J38" s="1782"/>
      <c r="K38" s="1782"/>
      <c r="L38" s="1782"/>
      <c r="M38" s="1782"/>
      <c r="N38" s="1782"/>
      <c r="O38" s="1782"/>
      <c r="P38" s="1782"/>
      <c r="Q38" s="1782"/>
      <c r="R38" s="1782"/>
    </row>
    <row r="39" spans="2:18" s="1783" customFormat="1" ht="24.75" customHeight="1" x14ac:dyDescent="0.3">
      <c r="B39" s="1856"/>
      <c r="C39" s="1856"/>
      <c r="D39" s="1855"/>
      <c r="E39" s="1857"/>
      <c r="F39" s="1782"/>
      <c r="G39" s="1782"/>
      <c r="H39" s="1782"/>
      <c r="I39" s="1782"/>
      <c r="J39" s="1782"/>
      <c r="K39" s="1782"/>
      <c r="L39" s="1782"/>
      <c r="M39" s="1782"/>
      <c r="N39" s="1782"/>
      <c r="O39" s="1782"/>
      <c r="P39" s="1782"/>
      <c r="Q39" s="1782"/>
      <c r="R39" s="1782"/>
    </row>
  </sheetData>
  <mergeCells count="18">
    <mergeCell ref="B32:E32"/>
    <mergeCell ref="B33:R33"/>
    <mergeCell ref="N11:Q12"/>
    <mergeCell ref="R11:R13"/>
    <mergeCell ref="G12:G13"/>
    <mergeCell ref="H12:H13"/>
    <mergeCell ref="I12:K12"/>
    <mergeCell ref="M12:M13"/>
    <mergeCell ref="B11:B13"/>
    <mergeCell ref="C11:C13"/>
    <mergeCell ref="D11:D13"/>
    <mergeCell ref="E11:E13"/>
    <mergeCell ref="G11:M11"/>
    <mergeCell ref="B1:M1"/>
    <mergeCell ref="B6:R6"/>
    <mergeCell ref="B7:R7"/>
    <mergeCell ref="B8:R8"/>
    <mergeCell ref="N9:R9"/>
  </mergeCells>
  <printOptions horizontalCentered="1"/>
  <pageMargins left="0.196527777777778" right="0.196527777777778" top="0.59027777777777801" bottom="0.59027777777777801" header="0.511811023622047" footer="0.51180555555555596"/>
  <pageSetup paperSize="9" scale="56" fitToHeight="0" orientation="landscape" verticalDpi="300" r:id="rId1"/>
  <headerFooter>
    <oddFooter>&amp;C- &amp;P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0E0AA-193B-43FB-95C9-10918D7713A2}">
  <dimension ref="A1:XFD988"/>
  <sheetViews>
    <sheetView view="pageBreakPreview" zoomScaleNormal="100" zoomScaleSheetLayoutView="100" workbookViewId="0">
      <selection activeCell="I14" sqref="I14"/>
    </sheetView>
  </sheetViews>
  <sheetFormatPr defaultColWidth="9.140625" defaultRowHeight="16.5" x14ac:dyDescent="0.3"/>
  <cols>
    <col min="1" max="1" width="3.5703125" style="1021" customWidth="1"/>
    <col min="2" max="2" width="3.7109375" style="7" customWidth="1"/>
    <col min="3" max="3" width="4.140625" style="38" customWidth="1"/>
    <col min="4" max="4" width="81.28515625" style="531" customWidth="1"/>
    <col min="5" max="5" width="15.28515625" style="2" customWidth="1"/>
    <col min="6" max="6" width="10.28515625" style="7" customWidth="1"/>
    <col min="7" max="8" width="14.5703125" style="7" customWidth="1"/>
    <col min="9" max="10" width="9.140625" style="7"/>
    <col min="11" max="11" width="7.140625" style="7" customWidth="1"/>
    <col min="12" max="12" width="10.140625" style="7" customWidth="1"/>
    <col min="13" max="13" width="9.7109375" style="7" customWidth="1"/>
    <col min="14" max="256" width="9.140625" style="7"/>
    <col min="257" max="257" width="3.5703125" style="7" customWidth="1"/>
    <col min="258" max="258" width="3.7109375" style="7" customWidth="1"/>
    <col min="259" max="259" width="4.140625" style="7" customWidth="1"/>
    <col min="260" max="260" width="81.28515625" style="7" customWidth="1"/>
    <col min="261" max="261" width="15.28515625" style="7" customWidth="1"/>
    <col min="262" max="266" width="11.5703125" style="7" hidden="1" customWidth="1"/>
    <col min="267" max="267" width="7.140625" style="7" customWidth="1"/>
    <col min="268" max="268" width="10.140625" style="7" customWidth="1"/>
    <col min="269" max="269" width="9.7109375" style="7" customWidth="1"/>
    <col min="270" max="512" width="9.140625" style="7"/>
    <col min="513" max="513" width="3.5703125" style="7" customWidth="1"/>
    <col min="514" max="514" width="3.7109375" style="7" customWidth="1"/>
    <col min="515" max="515" width="4.140625" style="7" customWidth="1"/>
    <col min="516" max="516" width="81.28515625" style="7" customWidth="1"/>
    <col min="517" max="517" width="15.28515625" style="7" customWidth="1"/>
    <col min="518" max="522" width="11.5703125" style="7" hidden="1" customWidth="1"/>
    <col min="523" max="523" width="7.140625" style="7" customWidth="1"/>
    <col min="524" max="524" width="10.140625" style="7" customWidth="1"/>
    <col min="525" max="525" width="9.7109375" style="7" customWidth="1"/>
    <col min="526" max="768" width="9.140625" style="7"/>
    <col min="769" max="769" width="3.5703125" style="7" customWidth="1"/>
    <col min="770" max="770" width="3.7109375" style="7" customWidth="1"/>
    <col min="771" max="771" width="4.140625" style="7" customWidth="1"/>
    <col min="772" max="772" width="81.28515625" style="7" customWidth="1"/>
    <col min="773" max="773" width="15.28515625" style="7" customWidth="1"/>
    <col min="774" max="778" width="11.5703125" style="7" hidden="1" customWidth="1"/>
    <col min="779" max="779" width="7.140625" style="7" customWidth="1"/>
    <col min="780" max="780" width="10.140625" style="7" customWidth="1"/>
    <col min="781" max="781" width="9.7109375" style="7" customWidth="1"/>
    <col min="782" max="1024" width="9.140625" style="7"/>
    <col min="1025" max="1025" width="3.5703125" style="7" customWidth="1"/>
    <col min="1026" max="1026" width="3.7109375" style="7" customWidth="1"/>
    <col min="1027" max="1027" width="4.140625" style="7" customWidth="1"/>
    <col min="1028" max="1028" width="81.28515625" style="7" customWidth="1"/>
    <col min="1029" max="1029" width="15.28515625" style="7" customWidth="1"/>
    <col min="1030" max="1034" width="11.5703125" style="7" hidden="1" customWidth="1"/>
    <col min="1035" max="1035" width="7.140625" style="7" customWidth="1"/>
    <col min="1036" max="1036" width="10.140625" style="7" customWidth="1"/>
    <col min="1037" max="1037" width="9.7109375" style="7" customWidth="1"/>
    <col min="1038" max="1280" width="9.140625" style="7"/>
    <col min="1281" max="1281" width="3.5703125" style="7" customWidth="1"/>
    <col min="1282" max="1282" width="3.7109375" style="7" customWidth="1"/>
    <col min="1283" max="1283" width="4.140625" style="7" customWidth="1"/>
    <col min="1284" max="1284" width="81.28515625" style="7" customWidth="1"/>
    <col min="1285" max="1285" width="15.28515625" style="7" customWidth="1"/>
    <col min="1286" max="1290" width="11.5703125" style="7" hidden="1" customWidth="1"/>
    <col min="1291" max="1291" width="7.140625" style="7" customWidth="1"/>
    <col min="1292" max="1292" width="10.140625" style="7" customWidth="1"/>
    <col min="1293" max="1293" width="9.7109375" style="7" customWidth="1"/>
    <col min="1294" max="1536" width="9.140625" style="7"/>
    <col min="1537" max="1537" width="3.5703125" style="7" customWidth="1"/>
    <col min="1538" max="1538" width="3.7109375" style="7" customWidth="1"/>
    <col min="1539" max="1539" width="4.140625" style="7" customWidth="1"/>
    <col min="1540" max="1540" width="81.28515625" style="7" customWidth="1"/>
    <col min="1541" max="1541" width="15.28515625" style="7" customWidth="1"/>
    <col min="1542" max="1546" width="11.5703125" style="7" hidden="1" customWidth="1"/>
    <col min="1547" max="1547" width="7.140625" style="7" customWidth="1"/>
    <col min="1548" max="1548" width="10.140625" style="7" customWidth="1"/>
    <col min="1549" max="1549" width="9.7109375" style="7" customWidth="1"/>
    <col min="1550" max="1792" width="9.140625" style="7"/>
    <col min="1793" max="1793" width="3.5703125" style="7" customWidth="1"/>
    <col min="1794" max="1794" width="3.7109375" style="7" customWidth="1"/>
    <col min="1795" max="1795" width="4.140625" style="7" customWidth="1"/>
    <col min="1796" max="1796" width="81.28515625" style="7" customWidth="1"/>
    <col min="1797" max="1797" width="15.28515625" style="7" customWidth="1"/>
    <col min="1798" max="1802" width="11.5703125" style="7" hidden="1" customWidth="1"/>
    <col min="1803" max="1803" width="7.140625" style="7" customWidth="1"/>
    <col min="1804" max="1804" width="10.140625" style="7" customWidth="1"/>
    <col min="1805" max="1805" width="9.7109375" style="7" customWidth="1"/>
    <col min="1806" max="2048" width="9.140625" style="7"/>
    <col min="2049" max="2049" width="3.5703125" style="7" customWidth="1"/>
    <col min="2050" max="2050" width="3.7109375" style="7" customWidth="1"/>
    <col min="2051" max="2051" width="4.140625" style="7" customWidth="1"/>
    <col min="2052" max="2052" width="81.28515625" style="7" customWidth="1"/>
    <col min="2053" max="2053" width="15.28515625" style="7" customWidth="1"/>
    <col min="2054" max="2058" width="11.5703125" style="7" hidden="1" customWidth="1"/>
    <col min="2059" max="2059" width="7.140625" style="7" customWidth="1"/>
    <col min="2060" max="2060" width="10.140625" style="7" customWidth="1"/>
    <col min="2061" max="2061" width="9.7109375" style="7" customWidth="1"/>
    <col min="2062" max="2304" width="9.140625" style="7"/>
    <col min="2305" max="2305" width="3.5703125" style="7" customWidth="1"/>
    <col min="2306" max="2306" width="3.7109375" style="7" customWidth="1"/>
    <col min="2307" max="2307" width="4.140625" style="7" customWidth="1"/>
    <col min="2308" max="2308" width="81.28515625" style="7" customWidth="1"/>
    <col min="2309" max="2309" width="15.28515625" style="7" customWidth="1"/>
    <col min="2310" max="2314" width="11.5703125" style="7" hidden="1" customWidth="1"/>
    <col min="2315" max="2315" width="7.140625" style="7" customWidth="1"/>
    <col min="2316" max="2316" width="10.140625" style="7" customWidth="1"/>
    <col min="2317" max="2317" width="9.7109375" style="7" customWidth="1"/>
    <col min="2318" max="2560" width="9.140625" style="7"/>
    <col min="2561" max="2561" width="3.5703125" style="7" customWidth="1"/>
    <col min="2562" max="2562" width="3.7109375" style="7" customWidth="1"/>
    <col min="2563" max="2563" width="4.140625" style="7" customWidth="1"/>
    <col min="2564" max="2564" width="81.28515625" style="7" customWidth="1"/>
    <col min="2565" max="2565" width="15.28515625" style="7" customWidth="1"/>
    <col min="2566" max="2570" width="11.5703125" style="7" hidden="1" customWidth="1"/>
    <col min="2571" max="2571" width="7.140625" style="7" customWidth="1"/>
    <col min="2572" max="2572" width="10.140625" style="7" customWidth="1"/>
    <col min="2573" max="2573" width="9.7109375" style="7" customWidth="1"/>
    <col min="2574" max="2816" width="9.140625" style="7"/>
    <col min="2817" max="2817" width="3.5703125" style="7" customWidth="1"/>
    <col min="2818" max="2818" width="3.7109375" style="7" customWidth="1"/>
    <col min="2819" max="2819" width="4.140625" style="7" customWidth="1"/>
    <col min="2820" max="2820" width="81.28515625" style="7" customWidth="1"/>
    <col min="2821" max="2821" width="15.28515625" style="7" customWidth="1"/>
    <col min="2822" max="2826" width="11.5703125" style="7" hidden="1" customWidth="1"/>
    <col min="2827" max="2827" width="7.140625" style="7" customWidth="1"/>
    <col min="2828" max="2828" width="10.140625" style="7" customWidth="1"/>
    <col min="2829" max="2829" width="9.7109375" style="7" customWidth="1"/>
    <col min="2830" max="3072" width="9.140625" style="7"/>
    <col min="3073" max="3073" width="3.5703125" style="7" customWidth="1"/>
    <col min="3074" max="3074" width="3.7109375" style="7" customWidth="1"/>
    <col min="3075" max="3075" width="4.140625" style="7" customWidth="1"/>
    <col min="3076" max="3076" width="81.28515625" style="7" customWidth="1"/>
    <col min="3077" max="3077" width="15.28515625" style="7" customWidth="1"/>
    <col min="3078" max="3082" width="11.5703125" style="7" hidden="1" customWidth="1"/>
    <col min="3083" max="3083" width="7.140625" style="7" customWidth="1"/>
    <col min="3084" max="3084" width="10.140625" style="7" customWidth="1"/>
    <col min="3085" max="3085" width="9.7109375" style="7" customWidth="1"/>
    <col min="3086" max="3328" width="9.140625" style="7"/>
    <col min="3329" max="3329" width="3.5703125" style="7" customWidth="1"/>
    <col min="3330" max="3330" width="3.7109375" style="7" customWidth="1"/>
    <col min="3331" max="3331" width="4.140625" style="7" customWidth="1"/>
    <col min="3332" max="3332" width="81.28515625" style="7" customWidth="1"/>
    <col min="3333" max="3333" width="15.28515625" style="7" customWidth="1"/>
    <col min="3334" max="3338" width="11.5703125" style="7" hidden="1" customWidth="1"/>
    <col min="3339" max="3339" width="7.140625" style="7" customWidth="1"/>
    <col min="3340" max="3340" width="10.140625" style="7" customWidth="1"/>
    <col min="3341" max="3341" width="9.7109375" style="7" customWidth="1"/>
    <col min="3342" max="3584" width="9.140625" style="7"/>
    <col min="3585" max="3585" width="3.5703125" style="7" customWidth="1"/>
    <col min="3586" max="3586" width="3.7109375" style="7" customWidth="1"/>
    <col min="3587" max="3587" width="4.140625" style="7" customWidth="1"/>
    <col min="3588" max="3588" width="81.28515625" style="7" customWidth="1"/>
    <col min="3589" max="3589" width="15.28515625" style="7" customWidth="1"/>
    <col min="3590" max="3594" width="11.5703125" style="7" hidden="1" customWidth="1"/>
    <col min="3595" max="3595" width="7.140625" style="7" customWidth="1"/>
    <col min="3596" max="3596" width="10.140625" style="7" customWidth="1"/>
    <col min="3597" max="3597" width="9.7109375" style="7" customWidth="1"/>
    <col min="3598" max="3840" width="9.140625" style="7"/>
    <col min="3841" max="3841" width="3.5703125" style="7" customWidth="1"/>
    <col min="3842" max="3842" width="3.7109375" style="7" customWidth="1"/>
    <col min="3843" max="3843" width="4.140625" style="7" customWidth="1"/>
    <col min="3844" max="3844" width="81.28515625" style="7" customWidth="1"/>
    <col min="3845" max="3845" width="15.28515625" style="7" customWidth="1"/>
    <col min="3846" max="3850" width="11.5703125" style="7" hidden="1" customWidth="1"/>
    <col min="3851" max="3851" width="7.140625" style="7" customWidth="1"/>
    <col min="3852" max="3852" width="10.140625" style="7" customWidth="1"/>
    <col min="3853" max="3853" width="9.7109375" style="7" customWidth="1"/>
    <col min="3854" max="4096" width="9.140625" style="7"/>
    <col min="4097" max="4097" width="3.5703125" style="7" customWidth="1"/>
    <col min="4098" max="4098" width="3.7109375" style="7" customWidth="1"/>
    <col min="4099" max="4099" width="4.140625" style="7" customWidth="1"/>
    <col min="4100" max="4100" width="81.28515625" style="7" customWidth="1"/>
    <col min="4101" max="4101" width="15.28515625" style="7" customWidth="1"/>
    <col min="4102" max="4106" width="11.5703125" style="7" hidden="1" customWidth="1"/>
    <col min="4107" max="4107" width="7.140625" style="7" customWidth="1"/>
    <col min="4108" max="4108" width="10.140625" style="7" customWidth="1"/>
    <col min="4109" max="4109" width="9.7109375" style="7" customWidth="1"/>
    <col min="4110" max="4352" width="9.140625" style="7"/>
    <col min="4353" max="4353" width="3.5703125" style="7" customWidth="1"/>
    <col min="4354" max="4354" width="3.7109375" style="7" customWidth="1"/>
    <col min="4355" max="4355" width="4.140625" style="7" customWidth="1"/>
    <col min="4356" max="4356" width="81.28515625" style="7" customWidth="1"/>
    <col min="4357" max="4357" width="15.28515625" style="7" customWidth="1"/>
    <col min="4358" max="4362" width="11.5703125" style="7" hidden="1" customWidth="1"/>
    <col min="4363" max="4363" width="7.140625" style="7" customWidth="1"/>
    <col min="4364" max="4364" width="10.140625" style="7" customWidth="1"/>
    <col min="4365" max="4365" width="9.7109375" style="7" customWidth="1"/>
    <col min="4366" max="4608" width="9.140625" style="7"/>
    <col min="4609" max="4609" width="3.5703125" style="7" customWidth="1"/>
    <col min="4610" max="4610" width="3.7109375" style="7" customWidth="1"/>
    <col min="4611" max="4611" width="4.140625" style="7" customWidth="1"/>
    <col min="4612" max="4612" width="81.28515625" style="7" customWidth="1"/>
    <col min="4613" max="4613" width="15.28515625" style="7" customWidth="1"/>
    <col min="4614" max="4618" width="11.5703125" style="7" hidden="1" customWidth="1"/>
    <col min="4619" max="4619" width="7.140625" style="7" customWidth="1"/>
    <col min="4620" max="4620" width="10.140625" style="7" customWidth="1"/>
    <col min="4621" max="4621" width="9.7109375" style="7" customWidth="1"/>
    <col min="4622" max="4864" width="9.140625" style="7"/>
    <col min="4865" max="4865" width="3.5703125" style="7" customWidth="1"/>
    <col min="4866" max="4866" width="3.7109375" style="7" customWidth="1"/>
    <col min="4867" max="4867" width="4.140625" style="7" customWidth="1"/>
    <col min="4868" max="4868" width="81.28515625" style="7" customWidth="1"/>
    <col min="4869" max="4869" width="15.28515625" style="7" customWidth="1"/>
    <col min="4870" max="4874" width="11.5703125" style="7" hidden="1" customWidth="1"/>
    <col min="4875" max="4875" width="7.140625" style="7" customWidth="1"/>
    <col min="4876" max="4876" width="10.140625" style="7" customWidth="1"/>
    <col min="4877" max="4877" width="9.7109375" style="7" customWidth="1"/>
    <col min="4878" max="5120" width="9.140625" style="7"/>
    <col min="5121" max="5121" width="3.5703125" style="7" customWidth="1"/>
    <col min="5122" max="5122" width="3.7109375" style="7" customWidth="1"/>
    <col min="5123" max="5123" width="4.140625" style="7" customWidth="1"/>
    <col min="5124" max="5124" width="81.28515625" style="7" customWidth="1"/>
    <col min="5125" max="5125" width="15.28515625" style="7" customWidth="1"/>
    <col min="5126" max="5130" width="11.5703125" style="7" hidden="1" customWidth="1"/>
    <col min="5131" max="5131" width="7.140625" style="7" customWidth="1"/>
    <col min="5132" max="5132" width="10.140625" style="7" customWidth="1"/>
    <col min="5133" max="5133" width="9.7109375" style="7" customWidth="1"/>
    <col min="5134" max="5376" width="9.140625" style="7"/>
    <col min="5377" max="5377" width="3.5703125" style="7" customWidth="1"/>
    <col min="5378" max="5378" width="3.7109375" style="7" customWidth="1"/>
    <col min="5379" max="5379" width="4.140625" style="7" customWidth="1"/>
    <col min="5380" max="5380" width="81.28515625" style="7" customWidth="1"/>
    <col min="5381" max="5381" width="15.28515625" style="7" customWidth="1"/>
    <col min="5382" max="5386" width="11.5703125" style="7" hidden="1" customWidth="1"/>
    <col min="5387" max="5387" width="7.140625" style="7" customWidth="1"/>
    <col min="5388" max="5388" width="10.140625" style="7" customWidth="1"/>
    <col min="5389" max="5389" width="9.7109375" style="7" customWidth="1"/>
    <col min="5390" max="5632" width="9.140625" style="7"/>
    <col min="5633" max="5633" width="3.5703125" style="7" customWidth="1"/>
    <col min="5634" max="5634" width="3.7109375" style="7" customWidth="1"/>
    <col min="5635" max="5635" width="4.140625" style="7" customWidth="1"/>
    <col min="5636" max="5636" width="81.28515625" style="7" customWidth="1"/>
    <col min="5637" max="5637" width="15.28515625" style="7" customWidth="1"/>
    <col min="5638" max="5642" width="11.5703125" style="7" hidden="1" customWidth="1"/>
    <col min="5643" max="5643" width="7.140625" style="7" customWidth="1"/>
    <col min="5644" max="5644" width="10.140625" style="7" customWidth="1"/>
    <col min="5645" max="5645" width="9.7109375" style="7" customWidth="1"/>
    <col min="5646" max="5888" width="9.140625" style="7"/>
    <col min="5889" max="5889" width="3.5703125" style="7" customWidth="1"/>
    <col min="5890" max="5890" width="3.7109375" style="7" customWidth="1"/>
    <col min="5891" max="5891" width="4.140625" style="7" customWidth="1"/>
    <col min="5892" max="5892" width="81.28515625" style="7" customWidth="1"/>
    <col min="5893" max="5893" width="15.28515625" style="7" customWidth="1"/>
    <col min="5894" max="5898" width="11.5703125" style="7" hidden="1" customWidth="1"/>
    <col min="5899" max="5899" width="7.140625" style="7" customWidth="1"/>
    <col min="5900" max="5900" width="10.140625" style="7" customWidth="1"/>
    <col min="5901" max="5901" width="9.7109375" style="7" customWidth="1"/>
    <col min="5902" max="6144" width="9.140625" style="7"/>
    <col min="6145" max="6145" width="3.5703125" style="7" customWidth="1"/>
    <col min="6146" max="6146" width="3.7109375" style="7" customWidth="1"/>
    <col min="6147" max="6147" width="4.140625" style="7" customWidth="1"/>
    <col min="6148" max="6148" width="81.28515625" style="7" customWidth="1"/>
    <col min="6149" max="6149" width="15.28515625" style="7" customWidth="1"/>
    <col min="6150" max="6154" width="11.5703125" style="7" hidden="1" customWidth="1"/>
    <col min="6155" max="6155" width="7.140625" style="7" customWidth="1"/>
    <col min="6156" max="6156" width="10.140625" style="7" customWidth="1"/>
    <col min="6157" max="6157" width="9.7109375" style="7" customWidth="1"/>
    <col min="6158" max="6400" width="9.140625" style="7"/>
    <col min="6401" max="6401" width="3.5703125" style="7" customWidth="1"/>
    <col min="6402" max="6402" width="3.7109375" style="7" customWidth="1"/>
    <col min="6403" max="6403" width="4.140625" style="7" customWidth="1"/>
    <col min="6404" max="6404" width="81.28515625" style="7" customWidth="1"/>
    <col min="6405" max="6405" width="15.28515625" style="7" customWidth="1"/>
    <col min="6406" max="6410" width="11.5703125" style="7" hidden="1" customWidth="1"/>
    <col min="6411" max="6411" width="7.140625" style="7" customWidth="1"/>
    <col min="6412" max="6412" width="10.140625" style="7" customWidth="1"/>
    <col min="6413" max="6413" width="9.7109375" style="7" customWidth="1"/>
    <col min="6414" max="6656" width="9.140625" style="7"/>
    <col min="6657" max="6657" width="3.5703125" style="7" customWidth="1"/>
    <col min="6658" max="6658" width="3.7109375" style="7" customWidth="1"/>
    <col min="6659" max="6659" width="4.140625" style="7" customWidth="1"/>
    <col min="6660" max="6660" width="81.28515625" style="7" customWidth="1"/>
    <col min="6661" max="6661" width="15.28515625" style="7" customWidth="1"/>
    <col min="6662" max="6666" width="11.5703125" style="7" hidden="1" customWidth="1"/>
    <col min="6667" max="6667" width="7.140625" style="7" customWidth="1"/>
    <col min="6668" max="6668" width="10.140625" style="7" customWidth="1"/>
    <col min="6669" max="6669" width="9.7109375" style="7" customWidth="1"/>
    <col min="6670" max="6912" width="9.140625" style="7"/>
    <col min="6913" max="6913" width="3.5703125" style="7" customWidth="1"/>
    <col min="6914" max="6914" width="3.7109375" style="7" customWidth="1"/>
    <col min="6915" max="6915" width="4.140625" style="7" customWidth="1"/>
    <col min="6916" max="6916" width="81.28515625" style="7" customWidth="1"/>
    <col min="6917" max="6917" width="15.28515625" style="7" customWidth="1"/>
    <col min="6918" max="6922" width="11.5703125" style="7" hidden="1" customWidth="1"/>
    <col min="6923" max="6923" width="7.140625" style="7" customWidth="1"/>
    <col min="6924" max="6924" width="10.140625" style="7" customWidth="1"/>
    <col min="6925" max="6925" width="9.7109375" style="7" customWidth="1"/>
    <col min="6926" max="7168" width="9.140625" style="7"/>
    <col min="7169" max="7169" width="3.5703125" style="7" customWidth="1"/>
    <col min="7170" max="7170" width="3.7109375" style="7" customWidth="1"/>
    <col min="7171" max="7171" width="4.140625" style="7" customWidth="1"/>
    <col min="7172" max="7172" width="81.28515625" style="7" customWidth="1"/>
    <col min="7173" max="7173" width="15.28515625" style="7" customWidth="1"/>
    <col min="7174" max="7178" width="11.5703125" style="7" hidden="1" customWidth="1"/>
    <col min="7179" max="7179" width="7.140625" style="7" customWidth="1"/>
    <col min="7180" max="7180" width="10.140625" style="7" customWidth="1"/>
    <col min="7181" max="7181" width="9.7109375" style="7" customWidth="1"/>
    <col min="7182" max="7424" width="9.140625" style="7"/>
    <col min="7425" max="7425" width="3.5703125" style="7" customWidth="1"/>
    <col min="7426" max="7426" width="3.7109375" style="7" customWidth="1"/>
    <col min="7427" max="7427" width="4.140625" style="7" customWidth="1"/>
    <col min="7428" max="7428" width="81.28515625" style="7" customWidth="1"/>
    <col min="7429" max="7429" width="15.28515625" style="7" customWidth="1"/>
    <col min="7430" max="7434" width="11.5703125" style="7" hidden="1" customWidth="1"/>
    <col min="7435" max="7435" width="7.140625" style="7" customWidth="1"/>
    <col min="7436" max="7436" width="10.140625" style="7" customWidth="1"/>
    <col min="7437" max="7437" width="9.7109375" style="7" customWidth="1"/>
    <col min="7438" max="7680" width="9.140625" style="7"/>
    <col min="7681" max="7681" width="3.5703125" style="7" customWidth="1"/>
    <col min="7682" max="7682" width="3.7109375" style="7" customWidth="1"/>
    <col min="7683" max="7683" width="4.140625" style="7" customWidth="1"/>
    <col min="7684" max="7684" width="81.28515625" style="7" customWidth="1"/>
    <col min="7685" max="7685" width="15.28515625" style="7" customWidth="1"/>
    <col min="7686" max="7690" width="11.5703125" style="7" hidden="1" customWidth="1"/>
    <col min="7691" max="7691" width="7.140625" style="7" customWidth="1"/>
    <col min="7692" max="7692" width="10.140625" style="7" customWidth="1"/>
    <col min="7693" max="7693" width="9.7109375" style="7" customWidth="1"/>
    <col min="7694" max="7936" width="9.140625" style="7"/>
    <col min="7937" max="7937" width="3.5703125" style="7" customWidth="1"/>
    <col min="7938" max="7938" width="3.7109375" style="7" customWidth="1"/>
    <col min="7939" max="7939" width="4.140625" style="7" customWidth="1"/>
    <col min="7940" max="7940" width="81.28515625" style="7" customWidth="1"/>
    <col min="7941" max="7941" width="15.28515625" style="7" customWidth="1"/>
    <col min="7942" max="7946" width="11.5703125" style="7" hidden="1" customWidth="1"/>
    <col min="7947" max="7947" width="7.140625" style="7" customWidth="1"/>
    <col min="7948" max="7948" width="10.140625" style="7" customWidth="1"/>
    <col min="7949" max="7949" width="9.7109375" style="7" customWidth="1"/>
    <col min="7950" max="8192" width="9.140625" style="7"/>
    <col min="8193" max="8193" width="3.5703125" style="7" customWidth="1"/>
    <col min="8194" max="8194" width="3.7109375" style="7" customWidth="1"/>
    <col min="8195" max="8195" width="4.140625" style="7" customWidth="1"/>
    <col min="8196" max="8196" width="81.28515625" style="7" customWidth="1"/>
    <col min="8197" max="8197" width="15.28515625" style="7" customWidth="1"/>
    <col min="8198" max="8202" width="11.5703125" style="7" hidden="1" customWidth="1"/>
    <col min="8203" max="8203" width="7.140625" style="7" customWidth="1"/>
    <col min="8204" max="8204" width="10.140625" style="7" customWidth="1"/>
    <col min="8205" max="8205" width="9.7109375" style="7" customWidth="1"/>
    <col min="8206" max="8448" width="9.140625" style="7"/>
    <col min="8449" max="8449" width="3.5703125" style="7" customWidth="1"/>
    <col min="8450" max="8450" width="3.7109375" style="7" customWidth="1"/>
    <col min="8451" max="8451" width="4.140625" style="7" customWidth="1"/>
    <col min="8452" max="8452" width="81.28515625" style="7" customWidth="1"/>
    <col min="8453" max="8453" width="15.28515625" style="7" customWidth="1"/>
    <col min="8454" max="8458" width="11.5703125" style="7" hidden="1" customWidth="1"/>
    <col min="8459" max="8459" width="7.140625" style="7" customWidth="1"/>
    <col min="8460" max="8460" width="10.140625" style="7" customWidth="1"/>
    <col min="8461" max="8461" width="9.7109375" style="7" customWidth="1"/>
    <col min="8462" max="8704" width="9.140625" style="7"/>
    <col min="8705" max="8705" width="3.5703125" style="7" customWidth="1"/>
    <col min="8706" max="8706" width="3.7109375" style="7" customWidth="1"/>
    <col min="8707" max="8707" width="4.140625" style="7" customWidth="1"/>
    <col min="8708" max="8708" width="81.28515625" style="7" customWidth="1"/>
    <col min="8709" max="8709" width="15.28515625" style="7" customWidth="1"/>
    <col min="8710" max="8714" width="11.5703125" style="7" hidden="1" customWidth="1"/>
    <col min="8715" max="8715" width="7.140625" style="7" customWidth="1"/>
    <col min="8716" max="8716" width="10.140625" style="7" customWidth="1"/>
    <col min="8717" max="8717" width="9.7109375" style="7" customWidth="1"/>
    <col min="8718" max="8960" width="9.140625" style="7"/>
    <col min="8961" max="8961" width="3.5703125" style="7" customWidth="1"/>
    <col min="8962" max="8962" width="3.7109375" style="7" customWidth="1"/>
    <col min="8963" max="8963" width="4.140625" style="7" customWidth="1"/>
    <col min="8964" max="8964" width="81.28515625" style="7" customWidth="1"/>
    <col min="8965" max="8965" width="15.28515625" style="7" customWidth="1"/>
    <col min="8966" max="8970" width="11.5703125" style="7" hidden="1" customWidth="1"/>
    <col min="8971" max="8971" width="7.140625" style="7" customWidth="1"/>
    <col min="8972" max="8972" width="10.140625" style="7" customWidth="1"/>
    <col min="8973" max="8973" width="9.7109375" style="7" customWidth="1"/>
    <col min="8974" max="9216" width="9.140625" style="7"/>
    <col min="9217" max="9217" width="3.5703125" style="7" customWidth="1"/>
    <col min="9218" max="9218" width="3.7109375" style="7" customWidth="1"/>
    <col min="9219" max="9219" width="4.140625" style="7" customWidth="1"/>
    <col min="9220" max="9220" width="81.28515625" style="7" customWidth="1"/>
    <col min="9221" max="9221" width="15.28515625" style="7" customWidth="1"/>
    <col min="9222" max="9226" width="11.5703125" style="7" hidden="1" customWidth="1"/>
    <col min="9227" max="9227" width="7.140625" style="7" customWidth="1"/>
    <col min="9228" max="9228" width="10.140625" style="7" customWidth="1"/>
    <col min="9229" max="9229" width="9.7109375" style="7" customWidth="1"/>
    <col min="9230" max="9472" width="9.140625" style="7"/>
    <col min="9473" max="9473" width="3.5703125" style="7" customWidth="1"/>
    <col min="9474" max="9474" width="3.7109375" style="7" customWidth="1"/>
    <col min="9475" max="9475" width="4.140625" style="7" customWidth="1"/>
    <col min="9476" max="9476" width="81.28515625" style="7" customWidth="1"/>
    <col min="9477" max="9477" width="15.28515625" style="7" customWidth="1"/>
    <col min="9478" max="9482" width="11.5703125" style="7" hidden="1" customWidth="1"/>
    <col min="9483" max="9483" width="7.140625" style="7" customWidth="1"/>
    <col min="9484" max="9484" width="10.140625" style="7" customWidth="1"/>
    <col min="9485" max="9485" width="9.7109375" style="7" customWidth="1"/>
    <col min="9486" max="9728" width="9.140625" style="7"/>
    <col min="9729" max="9729" width="3.5703125" style="7" customWidth="1"/>
    <col min="9730" max="9730" width="3.7109375" style="7" customWidth="1"/>
    <col min="9731" max="9731" width="4.140625" style="7" customWidth="1"/>
    <col min="9732" max="9732" width="81.28515625" style="7" customWidth="1"/>
    <col min="9733" max="9733" width="15.28515625" style="7" customWidth="1"/>
    <col min="9734" max="9738" width="11.5703125" style="7" hidden="1" customWidth="1"/>
    <col min="9739" max="9739" width="7.140625" style="7" customWidth="1"/>
    <col min="9740" max="9740" width="10.140625" style="7" customWidth="1"/>
    <col min="9741" max="9741" width="9.7109375" style="7" customWidth="1"/>
    <col min="9742" max="9984" width="9.140625" style="7"/>
    <col min="9985" max="9985" width="3.5703125" style="7" customWidth="1"/>
    <col min="9986" max="9986" width="3.7109375" style="7" customWidth="1"/>
    <col min="9987" max="9987" width="4.140625" style="7" customWidth="1"/>
    <col min="9988" max="9988" width="81.28515625" style="7" customWidth="1"/>
    <col min="9989" max="9989" width="15.28515625" style="7" customWidth="1"/>
    <col min="9990" max="9994" width="11.5703125" style="7" hidden="1" customWidth="1"/>
    <col min="9995" max="9995" width="7.140625" style="7" customWidth="1"/>
    <col min="9996" max="9996" width="10.140625" style="7" customWidth="1"/>
    <col min="9997" max="9997" width="9.7109375" style="7" customWidth="1"/>
    <col min="9998" max="10240" width="9.140625" style="7"/>
    <col min="10241" max="10241" width="3.5703125" style="7" customWidth="1"/>
    <col min="10242" max="10242" width="3.7109375" style="7" customWidth="1"/>
    <col min="10243" max="10243" width="4.140625" style="7" customWidth="1"/>
    <col min="10244" max="10244" width="81.28515625" style="7" customWidth="1"/>
    <col min="10245" max="10245" width="15.28515625" style="7" customWidth="1"/>
    <col min="10246" max="10250" width="11.5703125" style="7" hidden="1" customWidth="1"/>
    <col min="10251" max="10251" width="7.140625" style="7" customWidth="1"/>
    <col min="10252" max="10252" width="10.140625" style="7" customWidth="1"/>
    <col min="10253" max="10253" width="9.7109375" style="7" customWidth="1"/>
    <col min="10254" max="10496" width="9.140625" style="7"/>
    <col min="10497" max="10497" width="3.5703125" style="7" customWidth="1"/>
    <col min="10498" max="10498" width="3.7109375" style="7" customWidth="1"/>
    <col min="10499" max="10499" width="4.140625" style="7" customWidth="1"/>
    <col min="10500" max="10500" width="81.28515625" style="7" customWidth="1"/>
    <col min="10501" max="10501" width="15.28515625" style="7" customWidth="1"/>
    <col min="10502" max="10506" width="11.5703125" style="7" hidden="1" customWidth="1"/>
    <col min="10507" max="10507" width="7.140625" style="7" customWidth="1"/>
    <col min="10508" max="10508" width="10.140625" style="7" customWidth="1"/>
    <col min="10509" max="10509" width="9.7109375" style="7" customWidth="1"/>
    <col min="10510" max="10752" width="9.140625" style="7"/>
    <col min="10753" max="10753" width="3.5703125" style="7" customWidth="1"/>
    <col min="10754" max="10754" width="3.7109375" style="7" customWidth="1"/>
    <col min="10755" max="10755" width="4.140625" style="7" customWidth="1"/>
    <col min="10756" max="10756" width="81.28515625" style="7" customWidth="1"/>
    <col min="10757" max="10757" width="15.28515625" style="7" customWidth="1"/>
    <col min="10758" max="10762" width="11.5703125" style="7" hidden="1" customWidth="1"/>
    <col min="10763" max="10763" width="7.140625" style="7" customWidth="1"/>
    <col min="10764" max="10764" width="10.140625" style="7" customWidth="1"/>
    <col min="10765" max="10765" width="9.7109375" style="7" customWidth="1"/>
    <col min="10766" max="11008" width="9.140625" style="7"/>
    <col min="11009" max="11009" width="3.5703125" style="7" customWidth="1"/>
    <col min="11010" max="11010" width="3.7109375" style="7" customWidth="1"/>
    <col min="11011" max="11011" width="4.140625" style="7" customWidth="1"/>
    <col min="11012" max="11012" width="81.28515625" style="7" customWidth="1"/>
    <col min="11013" max="11013" width="15.28515625" style="7" customWidth="1"/>
    <col min="11014" max="11018" width="11.5703125" style="7" hidden="1" customWidth="1"/>
    <col min="11019" max="11019" width="7.140625" style="7" customWidth="1"/>
    <col min="11020" max="11020" width="10.140625" style="7" customWidth="1"/>
    <col min="11021" max="11021" width="9.7109375" style="7" customWidth="1"/>
    <col min="11022" max="11264" width="9.140625" style="7"/>
    <col min="11265" max="11265" width="3.5703125" style="7" customWidth="1"/>
    <col min="11266" max="11266" width="3.7109375" style="7" customWidth="1"/>
    <col min="11267" max="11267" width="4.140625" style="7" customWidth="1"/>
    <col min="11268" max="11268" width="81.28515625" style="7" customWidth="1"/>
    <col min="11269" max="11269" width="15.28515625" style="7" customWidth="1"/>
    <col min="11270" max="11274" width="11.5703125" style="7" hidden="1" customWidth="1"/>
    <col min="11275" max="11275" width="7.140625" style="7" customWidth="1"/>
    <col min="11276" max="11276" width="10.140625" style="7" customWidth="1"/>
    <col min="11277" max="11277" width="9.7109375" style="7" customWidth="1"/>
    <col min="11278" max="11520" width="9.140625" style="7"/>
    <col min="11521" max="11521" width="3.5703125" style="7" customWidth="1"/>
    <col min="11522" max="11522" width="3.7109375" style="7" customWidth="1"/>
    <col min="11523" max="11523" width="4.140625" style="7" customWidth="1"/>
    <col min="11524" max="11524" width="81.28515625" style="7" customWidth="1"/>
    <col min="11525" max="11525" width="15.28515625" style="7" customWidth="1"/>
    <col min="11526" max="11530" width="11.5703125" style="7" hidden="1" customWidth="1"/>
    <col min="11531" max="11531" width="7.140625" style="7" customWidth="1"/>
    <col min="11532" max="11532" width="10.140625" style="7" customWidth="1"/>
    <col min="11533" max="11533" width="9.7109375" style="7" customWidth="1"/>
    <col min="11534" max="11776" width="9.140625" style="7"/>
    <col min="11777" max="11777" width="3.5703125" style="7" customWidth="1"/>
    <col min="11778" max="11778" width="3.7109375" style="7" customWidth="1"/>
    <col min="11779" max="11779" width="4.140625" style="7" customWidth="1"/>
    <col min="11780" max="11780" width="81.28515625" style="7" customWidth="1"/>
    <col min="11781" max="11781" width="15.28515625" style="7" customWidth="1"/>
    <col min="11782" max="11786" width="11.5703125" style="7" hidden="1" customWidth="1"/>
    <col min="11787" max="11787" width="7.140625" style="7" customWidth="1"/>
    <col min="11788" max="11788" width="10.140625" style="7" customWidth="1"/>
    <col min="11789" max="11789" width="9.7109375" style="7" customWidth="1"/>
    <col min="11790" max="12032" width="9.140625" style="7"/>
    <col min="12033" max="12033" width="3.5703125" style="7" customWidth="1"/>
    <col min="12034" max="12034" width="3.7109375" style="7" customWidth="1"/>
    <col min="12035" max="12035" width="4.140625" style="7" customWidth="1"/>
    <col min="12036" max="12036" width="81.28515625" style="7" customWidth="1"/>
    <col min="12037" max="12037" width="15.28515625" style="7" customWidth="1"/>
    <col min="12038" max="12042" width="11.5703125" style="7" hidden="1" customWidth="1"/>
    <col min="12043" max="12043" width="7.140625" style="7" customWidth="1"/>
    <col min="12044" max="12044" width="10.140625" style="7" customWidth="1"/>
    <col min="12045" max="12045" width="9.7109375" style="7" customWidth="1"/>
    <col min="12046" max="12288" width="9.140625" style="7"/>
    <col min="12289" max="12289" width="3.5703125" style="7" customWidth="1"/>
    <col min="12290" max="12290" width="3.7109375" style="7" customWidth="1"/>
    <col min="12291" max="12291" width="4.140625" style="7" customWidth="1"/>
    <col min="12292" max="12292" width="81.28515625" style="7" customWidth="1"/>
    <col min="12293" max="12293" width="15.28515625" style="7" customWidth="1"/>
    <col min="12294" max="12298" width="11.5703125" style="7" hidden="1" customWidth="1"/>
    <col min="12299" max="12299" width="7.140625" style="7" customWidth="1"/>
    <col min="12300" max="12300" width="10.140625" style="7" customWidth="1"/>
    <col min="12301" max="12301" width="9.7109375" style="7" customWidth="1"/>
    <col min="12302" max="12544" width="9.140625" style="7"/>
    <col min="12545" max="12545" width="3.5703125" style="7" customWidth="1"/>
    <col min="12546" max="12546" width="3.7109375" style="7" customWidth="1"/>
    <col min="12547" max="12547" width="4.140625" style="7" customWidth="1"/>
    <col min="12548" max="12548" width="81.28515625" style="7" customWidth="1"/>
    <col min="12549" max="12549" width="15.28515625" style="7" customWidth="1"/>
    <col min="12550" max="12554" width="11.5703125" style="7" hidden="1" customWidth="1"/>
    <col min="12555" max="12555" width="7.140625" style="7" customWidth="1"/>
    <col min="12556" max="12556" width="10.140625" style="7" customWidth="1"/>
    <col min="12557" max="12557" width="9.7109375" style="7" customWidth="1"/>
    <col min="12558" max="12800" width="9.140625" style="7"/>
    <col min="12801" max="12801" width="3.5703125" style="7" customWidth="1"/>
    <col min="12802" max="12802" width="3.7109375" style="7" customWidth="1"/>
    <col min="12803" max="12803" width="4.140625" style="7" customWidth="1"/>
    <col min="12804" max="12804" width="81.28515625" style="7" customWidth="1"/>
    <col min="12805" max="12805" width="15.28515625" style="7" customWidth="1"/>
    <col min="12806" max="12810" width="11.5703125" style="7" hidden="1" customWidth="1"/>
    <col min="12811" max="12811" width="7.140625" style="7" customWidth="1"/>
    <col min="12812" max="12812" width="10.140625" style="7" customWidth="1"/>
    <col min="12813" max="12813" width="9.7109375" style="7" customWidth="1"/>
    <col min="12814" max="13056" width="9.140625" style="7"/>
    <col min="13057" max="13057" width="3.5703125" style="7" customWidth="1"/>
    <col min="13058" max="13058" width="3.7109375" style="7" customWidth="1"/>
    <col min="13059" max="13059" width="4.140625" style="7" customWidth="1"/>
    <col min="13060" max="13060" width="81.28515625" style="7" customWidth="1"/>
    <col min="13061" max="13061" width="15.28515625" style="7" customWidth="1"/>
    <col min="13062" max="13066" width="11.5703125" style="7" hidden="1" customWidth="1"/>
    <col min="13067" max="13067" width="7.140625" style="7" customWidth="1"/>
    <col min="13068" max="13068" width="10.140625" style="7" customWidth="1"/>
    <col min="13069" max="13069" width="9.7109375" style="7" customWidth="1"/>
    <col min="13070" max="13312" width="9.140625" style="7"/>
    <col min="13313" max="13313" width="3.5703125" style="7" customWidth="1"/>
    <col min="13314" max="13314" width="3.7109375" style="7" customWidth="1"/>
    <col min="13315" max="13315" width="4.140625" style="7" customWidth="1"/>
    <col min="13316" max="13316" width="81.28515625" style="7" customWidth="1"/>
    <col min="13317" max="13317" width="15.28515625" style="7" customWidth="1"/>
    <col min="13318" max="13322" width="11.5703125" style="7" hidden="1" customWidth="1"/>
    <col min="13323" max="13323" width="7.140625" style="7" customWidth="1"/>
    <col min="13324" max="13324" width="10.140625" style="7" customWidth="1"/>
    <col min="13325" max="13325" width="9.7109375" style="7" customWidth="1"/>
    <col min="13326" max="13568" width="9.140625" style="7"/>
    <col min="13569" max="13569" width="3.5703125" style="7" customWidth="1"/>
    <col min="13570" max="13570" width="3.7109375" style="7" customWidth="1"/>
    <col min="13571" max="13571" width="4.140625" style="7" customWidth="1"/>
    <col min="13572" max="13572" width="81.28515625" style="7" customWidth="1"/>
    <col min="13573" max="13573" width="15.28515625" style="7" customWidth="1"/>
    <col min="13574" max="13578" width="11.5703125" style="7" hidden="1" customWidth="1"/>
    <col min="13579" max="13579" width="7.140625" style="7" customWidth="1"/>
    <col min="13580" max="13580" width="10.140625" style="7" customWidth="1"/>
    <col min="13581" max="13581" width="9.7109375" style="7" customWidth="1"/>
    <col min="13582" max="13824" width="9.140625" style="7"/>
    <col min="13825" max="13825" width="3.5703125" style="7" customWidth="1"/>
    <col min="13826" max="13826" width="3.7109375" style="7" customWidth="1"/>
    <col min="13827" max="13827" width="4.140625" style="7" customWidth="1"/>
    <col min="13828" max="13828" width="81.28515625" style="7" customWidth="1"/>
    <col min="13829" max="13829" width="15.28515625" style="7" customWidth="1"/>
    <col min="13830" max="13834" width="11.5703125" style="7" hidden="1" customWidth="1"/>
    <col min="13835" max="13835" width="7.140625" style="7" customWidth="1"/>
    <col min="13836" max="13836" width="10.140625" style="7" customWidth="1"/>
    <col min="13837" max="13837" width="9.7109375" style="7" customWidth="1"/>
    <col min="13838" max="14080" width="9.140625" style="7"/>
    <col min="14081" max="14081" width="3.5703125" style="7" customWidth="1"/>
    <col min="14082" max="14082" width="3.7109375" style="7" customWidth="1"/>
    <col min="14083" max="14083" width="4.140625" style="7" customWidth="1"/>
    <col min="14084" max="14084" width="81.28515625" style="7" customWidth="1"/>
    <col min="14085" max="14085" width="15.28515625" style="7" customWidth="1"/>
    <col min="14086" max="14090" width="11.5703125" style="7" hidden="1" customWidth="1"/>
    <col min="14091" max="14091" width="7.140625" style="7" customWidth="1"/>
    <col min="14092" max="14092" width="10.140625" style="7" customWidth="1"/>
    <col min="14093" max="14093" width="9.7109375" style="7" customWidth="1"/>
    <col min="14094" max="14336" width="9.140625" style="7"/>
    <col min="14337" max="14337" width="3.5703125" style="7" customWidth="1"/>
    <col min="14338" max="14338" width="3.7109375" style="7" customWidth="1"/>
    <col min="14339" max="14339" width="4.140625" style="7" customWidth="1"/>
    <col min="14340" max="14340" width="81.28515625" style="7" customWidth="1"/>
    <col min="14341" max="14341" width="15.28515625" style="7" customWidth="1"/>
    <col min="14342" max="14346" width="11.5703125" style="7" hidden="1" customWidth="1"/>
    <col min="14347" max="14347" width="7.140625" style="7" customWidth="1"/>
    <col min="14348" max="14348" width="10.140625" style="7" customWidth="1"/>
    <col min="14349" max="14349" width="9.7109375" style="7" customWidth="1"/>
    <col min="14350" max="14592" width="9.140625" style="7"/>
    <col min="14593" max="14593" width="3.5703125" style="7" customWidth="1"/>
    <col min="14594" max="14594" width="3.7109375" style="7" customWidth="1"/>
    <col min="14595" max="14595" width="4.140625" style="7" customWidth="1"/>
    <col min="14596" max="14596" width="81.28515625" style="7" customWidth="1"/>
    <col min="14597" max="14597" width="15.28515625" style="7" customWidth="1"/>
    <col min="14598" max="14602" width="11.5703125" style="7" hidden="1" customWidth="1"/>
    <col min="14603" max="14603" width="7.140625" style="7" customWidth="1"/>
    <col min="14604" max="14604" width="10.140625" style="7" customWidth="1"/>
    <col min="14605" max="14605" width="9.7109375" style="7" customWidth="1"/>
    <col min="14606" max="14848" width="9.140625" style="7"/>
    <col min="14849" max="14849" width="3.5703125" style="7" customWidth="1"/>
    <col min="14850" max="14850" width="3.7109375" style="7" customWidth="1"/>
    <col min="14851" max="14851" width="4.140625" style="7" customWidth="1"/>
    <col min="14852" max="14852" width="81.28515625" style="7" customWidth="1"/>
    <col min="14853" max="14853" width="15.28515625" style="7" customWidth="1"/>
    <col min="14854" max="14858" width="11.5703125" style="7" hidden="1" customWidth="1"/>
    <col min="14859" max="14859" width="7.140625" style="7" customWidth="1"/>
    <col min="14860" max="14860" width="10.140625" style="7" customWidth="1"/>
    <col min="14861" max="14861" width="9.7109375" style="7" customWidth="1"/>
    <col min="14862" max="15104" width="9.140625" style="7"/>
    <col min="15105" max="15105" width="3.5703125" style="7" customWidth="1"/>
    <col min="15106" max="15106" width="3.7109375" style="7" customWidth="1"/>
    <col min="15107" max="15107" width="4.140625" style="7" customWidth="1"/>
    <col min="15108" max="15108" width="81.28515625" style="7" customWidth="1"/>
    <col min="15109" max="15109" width="15.28515625" style="7" customWidth="1"/>
    <col min="15110" max="15114" width="11.5703125" style="7" hidden="1" customWidth="1"/>
    <col min="15115" max="15115" width="7.140625" style="7" customWidth="1"/>
    <col min="15116" max="15116" width="10.140625" style="7" customWidth="1"/>
    <col min="15117" max="15117" width="9.7109375" style="7" customWidth="1"/>
    <col min="15118" max="15360" width="9.140625" style="7"/>
    <col min="15361" max="15361" width="3.5703125" style="7" customWidth="1"/>
    <col min="15362" max="15362" width="3.7109375" style="7" customWidth="1"/>
    <col min="15363" max="15363" width="4.140625" style="7" customWidth="1"/>
    <col min="15364" max="15364" width="81.28515625" style="7" customWidth="1"/>
    <col min="15365" max="15365" width="15.28515625" style="7" customWidth="1"/>
    <col min="15366" max="15370" width="11.5703125" style="7" hidden="1" customWidth="1"/>
    <col min="15371" max="15371" width="7.140625" style="7" customWidth="1"/>
    <col min="15372" max="15372" width="10.140625" style="7" customWidth="1"/>
    <col min="15373" max="15373" width="9.7109375" style="7" customWidth="1"/>
    <col min="15374" max="15616" width="9.140625" style="7"/>
    <col min="15617" max="15617" width="3.5703125" style="7" customWidth="1"/>
    <col min="15618" max="15618" width="3.7109375" style="7" customWidth="1"/>
    <col min="15619" max="15619" width="4.140625" style="7" customWidth="1"/>
    <col min="15620" max="15620" width="81.28515625" style="7" customWidth="1"/>
    <col min="15621" max="15621" width="15.28515625" style="7" customWidth="1"/>
    <col min="15622" max="15626" width="11.5703125" style="7" hidden="1" customWidth="1"/>
    <col min="15627" max="15627" width="7.140625" style="7" customWidth="1"/>
    <col min="15628" max="15628" width="10.140625" style="7" customWidth="1"/>
    <col min="15629" max="15629" width="9.7109375" style="7" customWidth="1"/>
    <col min="15630" max="15872" width="9.140625" style="7"/>
    <col min="15873" max="15873" width="3.5703125" style="7" customWidth="1"/>
    <col min="15874" max="15874" width="3.7109375" style="7" customWidth="1"/>
    <col min="15875" max="15875" width="4.140625" style="7" customWidth="1"/>
    <col min="15876" max="15876" width="81.28515625" style="7" customWidth="1"/>
    <col min="15877" max="15877" width="15.28515625" style="7" customWidth="1"/>
    <col min="15878" max="15882" width="11.5703125" style="7" hidden="1" customWidth="1"/>
    <col min="15883" max="15883" width="7.140625" style="7" customWidth="1"/>
    <col min="15884" max="15884" width="10.140625" style="7" customWidth="1"/>
    <col min="15885" max="15885" width="9.7109375" style="7" customWidth="1"/>
    <col min="15886" max="16128" width="9.140625" style="7"/>
    <col min="16129" max="16129" width="3.5703125" style="7" customWidth="1"/>
    <col min="16130" max="16130" width="3.7109375" style="7" customWidth="1"/>
    <col min="16131" max="16131" width="4.140625" style="7" customWidth="1"/>
    <col min="16132" max="16132" width="81.28515625" style="7" customWidth="1"/>
    <col min="16133" max="16133" width="15.28515625" style="7" customWidth="1"/>
    <col min="16134" max="16138" width="11.5703125" style="7" hidden="1" customWidth="1"/>
    <col min="16139" max="16139" width="7.140625" style="7" customWidth="1"/>
    <col min="16140" max="16140" width="10.140625" style="7" customWidth="1"/>
    <col min="16141" max="16141" width="9.7109375" style="7" customWidth="1"/>
    <col min="16142" max="16384" width="9.140625" style="7"/>
  </cols>
  <sheetData>
    <row r="1" spans="1:256" ht="18" customHeight="1" x14ac:dyDescent="0.3">
      <c r="B1" s="1127" t="s">
        <v>731</v>
      </c>
      <c r="C1" s="1127"/>
      <c r="D1" s="1127"/>
      <c r="E1" s="166"/>
    </row>
    <row r="2" spans="1:256" ht="18" customHeight="1" x14ac:dyDescent="0.3">
      <c r="B2" s="1127"/>
      <c r="C2" s="1127"/>
      <c r="D2" s="1127"/>
      <c r="E2" s="166"/>
    </row>
    <row r="3" spans="1:256" ht="30" customHeight="1" x14ac:dyDescent="0.35">
      <c r="B3" s="2213" t="s">
        <v>692</v>
      </c>
      <c r="C3" s="2213"/>
      <c r="D3" s="2213"/>
      <c r="E3" s="2213"/>
    </row>
    <row r="4" spans="1:256" ht="24.95" customHeight="1" x14ac:dyDescent="0.3">
      <c r="B4" s="2214" t="s">
        <v>732</v>
      </c>
      <c r="C4" s="2214"/>
      <c r="D4" s="2214"/>
      <c r="E4" s="2214"/>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row>
    <row r="5" spans="1:256" x14ac:dyDescent="0.3">
      <c r="B5" s="2215" t="s">
        <v>1118</v>
      </c>
      <c r="C5" s="2215"/>
      <c r="D5" s="2215"/>
      <c r="E5" s="2215"/>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row>
    <row r="6" spans="1:256" x14ac:dyDescent="0.3">
      <c r="C6" s="38" t="s">
        <v>693</v>
      </c>
      <c r="E6" s="69" t="s">
        <v>0</v>
      </c>
    </row>
    <row r="7" spans="1:256" ht="17.25" thickBot="1" x14ac:dyDescent="0.35">
      <c r="B7" s="42"/>
      <c r="C7" s="727"/>
      <c r="D7" s="1022" t="s">
        <v>1</v>
      </c>
      <c r="E7" s="533" t="s">
        <v>3</v>
      </c>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c r="GY7" s="42"/>
      <c r="GZ7" s="42"/>
      <c r="HA7" s="42"/>
      <c r="HB7" s="42"/>
      <c r="HC7" s="42"/>
      <c r="HD7" s="42"/>
      <c r="HE7" s="42"/>
      <c r="HF7" s="42"/>
      <c r="HG7" s="42"/>
      <c r="HH7" s="42"/>
      <c r="HI7" s="42"/>
      <c r="HJ7" s="42"/>
      <c r="HK7" s="42"/>
      <c r="HL7" s="42"/>
      <c r="HM7" s="42"/>
      <c r="HN7" s="42"/>
      <c r="HO7" s="42"/>
      <c r="HP7" s="42"/>
      <c r="HQ7" s="42"/>
      <c r="HR7" s="42"/>
      <c r="HS7" s="42"/>
      <c r="HT7" s="42"/>
      <c r="HU7" s="42"/>
      <c r="HV7" s="42"/>
      <c r="HW7" s="42"/>
      <c r="HX7" s="42"/>
      <c r="HY7" s="42"/>
      <c r="HZ7" s="42"/>
      <c r="IA7" s="42"/>
      <c r="IB7" s="42"/>
      <c r="IC7" s="42"/>
      <c r="ID7" s="42"/>
      <c r="IE7" s="42"/>
      <c r="IF7" s="42"/>
      <c r="IG7" s="42"/>
      <c r="IH7" s="42"/>
      <c r="II7" s="42"/>
      <c r="IJ7" s="42"/>
      <c r="IK7" s="42"/>
      <c r="IL7" s="42"/>
      <c r="IM7" s="42"/>
      <c r="IN7" s="42"/>
      <c r="IO7" s="42"/>
      <c r="IP7" s="42"/>
      <c r="IQ7" s="42"/>
      <c r="IR7" s="42"/>
      <c r="IS7" s="42"/>
      <c r="IT7" s="42"/>
      <c r="IU7" s="42"/>
      <c r="IV7" s="42"/>
    </row>
    <row r="8" spans="1:256" ht="18" thickBot="1" x14ac:dyDescent="0.35">
      <c r="B8" s="1128"/>
      <c r="C8" s="1129"/>
      <c r="D8" s="1130" t="s">
        <v>6</v>
      </c>
      <c r="E8" s="1131" t="s">
        <v>96</v>
      </c>
      <c r="F8" s="5"/>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5"/>
      <c r="ER8" s="5"/>
      <c r="ES8" s="5"/>
      <c r="ET8" s="5"/>
      <c r="EU8" s="5"/>
      <c r="EV8" s="5"/>
      <c r="EW8" s="5"/>
      <c r="EX8" s="5"/>
      <c r="EY8" s="5"/>
      <c r="EZ8" s="5"/>
      <c r="FA8" s="5"/>
      <c r="FB8" s="5"/>
      <c r="FC8" s="5"/>
      <c r="FD8" s="5"/>
      <c r="FE8" s="5"/>
      <c r="FF8" s="5"/>
      <c r="FG8" s="5"/>
      <c r="FH8" s="5"/>
      <c r="FI8" s="5"/>
      <c r="FJ8" s="5"/>
      <c r="FK8" s="5"/>
      <c r="FL8" s="5"/>
      <c r="FM8" s="5"/>
      <c r="FN8" s="5"/>
      <c r="FO8" s="5"/>
      <c r="FP8" s="5"/>
      <c r="FQ8" s="5"/>
      <c r="FR8" s="5"/>
      <c r="FS8" s="5"/>
      <c r="FT8" s="5"/>
      <c r="FU8" s="5"/>
      <c r="FV8" s="5"/>
      <c r="FW8" s="5"/>
      <c r="FX8" s="5"/>
      <c r="FY8" s="5"/>
      <c r="FZ8" s="5"/>
      <c r="GA8" s="5"/>
      <c r="GB8" s="5"/>
      <c r="GC8" s="5"/>
      <c r="GD8" s="5"/>
      <c r="GE8" s="5"/>
      <c r="GF8" s="5"/>
      <c r="GG8" s="5"/>
      <c r="GH8" s="5"/>
      <c r="GI8" s="5"/>
      <c r="GJ8" s="5"/>
      <c r="GK8" s="5"/>
      <c r="GL8" s="5"/>
      <c r="GM8" s="5"/>
      <c r="GN8" s="5"/>
      <c r="GO8" s="5"/>
      <c r="GP8" s="5"/>
      <c r="GQ8" s="5"/>
      <c r="GR8" s="5"/>
      <c r="GS8" s="5"/>
      <c r="GT8" s="5"/>
      <c r="GU8" s="5"/>
      <c r="GV8" s="5"/>
      <c r="GW8" s="5"/>
      <c r="GX8" s="5"/>
      <c r="GY8" s="5"/>
      <c r="GZ8" s="5"/>
      <c r="HA8" s="5"/>
      <c r="HB8" s="5"/>
      <c r="HC8" s="5"/>
      <c r="HD8" s="5"/>
      <c r="HE8" s="5"/>
      <c r="HF8" s="5"/>
      <c r="HG8" s="5"/>
      <c r="HH8" s="5"/>
      <c r="HI8" s="5"/>
      <c r="HJ8" s="5"/>
      <c r="HK8" s="5"/>
      <c r="HL8" s="5"/>
      <c r="HM8" s="5"/>
      <c r="HN8" s="5"/>
      <c r="HO8" s="5"/>
      <c r="HP8" s="5"/>
      <c r="HQ8" s="5"/>
      <c r="HR8" s="5"/>
      <c r="HS8" s="5"/>
      <c r="HT8" s="5"/>
      <c r="HU8" s="5"/>
      <c r="HV8" s="5"/>
      <c r="HW8" s="5"/>
      <c r="HX8" s="5"/>
      <c r="HY8" s="5"/>
      <c r="HZ8" s="5"/>
      <c r="IA8" s="5"/>
      <c r="IB8" s="5"/>
      <c r="IC8" s="5"/>
      <c r="ID8" s="5"/>
      <c r="IE8" s="5"/>
      <c r="IF8" s="5"/>
      <c r="IG8" s="5"/>
      <c r="IH8" s="5"/>
      <c r="II8" s="5"/>
      <c r="IJ8" s="5"/>
      <c r="IK8" s="5"/>
      <c r="IL8" s="5"/>
      <c r="IM8" s="5"/>
      <c r="IN8" s="5"/>
      <c r="IO8" s="5"/>
      <c r="IP8" s="5"/>
      <c r="IQ8" s="5"/>
      <c r="IR8" s="5"/>
      <c r="IS8" s="5"/>
      <c r="IT8" s="5"/>
      <c r="IU8" s="5"/>
      <c r="IV8" s="5"/>
    </row>
    <row r="9" spans="1:256" ht="24.75" customHeight="1" x14ac:dyDescent="0.35">
      <c r="A9" s="1021">
        <v>1</v>
      </c>
      <c r="B9" s="43" t="s">
        <v>694</v>
      </c>
      <c r="C9" s="1023"/>
      <c r="D9" s="1024" t="s">
        <v>695</v>
      </c>
      <c r="G9" s="2"/>
    </row>
    <row r="10" spans="1:256" ht="24.75" customHeight="1" x14ac:dyDescent="0.35">
      <c r="A10" s="1021">
        <v>2</v>
      </c>
      <c r="C10" s="1025" t="s">
        <v>696</v>
      </c>
      <c r="D10" s="1132" t="s">
        <v>697</v>
      </c>
      <c r="E10" s="1026"/>
      <c r="G10" s="2"/>
    </row>
    <row r="11" spans="1:256" ht="18" customHeight="1" x14ac:dyDescent="0.3">
      <c r="A11" s="1021">
        <v>3</v>
      </c>
      <c r="D11" s="531" t="s">
        <v>1119</v>
      </c>
      <c r="E11" s="2">
        <v>58197</v>
      </c>
      <c r="G11" s="69"/>
    </row>
    <row r="12" spans="1:256" ht="33" x14ac:dyDescent="0.3">
      <c r="A12" s="1021">
        <v>4</v>
      </c>
      <c r="D12" s="531" t="s">
        <v>1120</v>
      </c>
      <c r="E12" s="730">
        <v>5782</v>
      </c>
      <c r="G12" s="730"/>
    </row>
    <row r="13" spans="1:256" ht="33" x14ac:dyDescent="0.3">
      <c r="A13" s="1021">
        <v>5</v>
      </c>
      <c r="D13" s="531" t="s">
        <v>1121</v>
      </c>
      <c r="E13" s="730">
        <v>40254</v>
      </c>
      <c r="G13" s="730"/>
    </row>
    <row r="14" spans="1:256" ht="18" customHeight="1" x14ac:dyDescent="0.3">
      <c r="A14" s="1021">
        <v>6</v>
      </c>
      <c r="D14" s="531" t="s">
        <v>355</v>
      </c>
      <c r="E14" s="730">
        <v>4603</v>
      </c>
      <c r="G14" s="730"/>
      <c r="H14" s="2"/>
      <c r="J14" s="2"/>
    </row>
    <row r="15" spans="1:256" ht="33" x14ac:dyDescent="0.3">
      <c r="A15" s="1021">
        <v>7</v>
      </c>
      <c r="D15" s="531" t="s">
        <v>933</v>
      </c>
      <c r="E15" s="1133">
        <f>1860+1560</f>
        <v>3420</v>
      </c>
      <c r="G15" s="730"/>
    </row>
    <row r="16" spans="1:256" x14ac:dyDescent="0.3">
      <c r="A16" s="1021">
        <v>8</v>
      </c>
      <c r="D16" s="1134" t="s">
        <v>96</v>
      </c>
      <c r="E16" s="735">
        <f>SUM(E11:E15)</f>
        <v>112256</v>
      </c>
    </row>
    <row r="17" spans="1:256" ht="24.75" customHeight="1" x14ac:dyDescent="0.35">
      <c r="A17" s="1021">
        <v>9</v>
      </c>
      <c r="C17" s="1025" t="s">
        <v>698</v>
      </c>
      <c r="D17" s="1135" t="s">
        <v>1122</v>
      </c>
      <c r="E17" s="1026"/>
    </row>
    <row r="18" spans="1:256" s="1027" customFormat="1" ht="35.25" customHeight="1" x14ac:dyDescent="0.3">
      <c r="A18" s="1021">
        <v>10</v>
      </c>
      <c r="C18" s="1858"/>
      <c r="D18" s="1859" t="s">
        <v>1123</v>
      </c>
      <c r="E18" s="1860">
        <v>11387</v>
      </c>
    </row>
    <row r="19" spans="1:256" s="1027" customFormat="1" ht="18" customHeight="1" x14ac:dyDescent="0.3">
      <c r="A19" s="1021">
        <v>11</v>
      </c>
      <c r="C19" s="1858"/>
      <c r="D19" s="1859" t="s">
        <v>1124</v>
      </c>
      <c r="E19" s="1861">
        <v>4277</v>
      </c>
    </row>
    <row r="20" spans="1:256" s="1027" customFormat="1" ht="18" customHeight="1" x14ac:dyDescent="0.3">
      <c r="A20" s="1021">
        <v>12</v>
      </c>
      <c r="C20" s="1858"/>
      <c r="D20" s="1134" t="s">
        <v>96</v>
      </c>
      <c r="E20" s="1862">
        <f>SUM(E18:E19)</f>
        <v>15664</v>
      </c>
    </row>
    <row r="21" spans="1:256" ht="24.75" customHeight="1" x14ac:dyDescent="0.35">
      <c r="A21" s="1021">
        <v>13</v>
      </c>
      <c r="C21" s="1025" t="s">
        <v>699</v>
      </c>
      <c r="D21" s="1135" t="s">
        <v>700</v>
      </c>
      <c r="E21" s="1026"/>
    </row>
    <row r="22" spans="1:256" ht="36" customHeight="1" x14ac:dyDescent="0.3">
      <c r="A22" s="1021">
        <v>14</v>
      </c>
      <c r="C22" s="1025"/>
      <c r="D22" s="1859" t="s">
        <v>1125</v>
      </c>
      <c r="E22" s="1136">
        <v>9887</v>
      </c>
    </row>
    <row r="23" spans="1:256" ht="24.75" customHeight="1" x14ac:dyDescent="0.35">
      <c r="A23" s="1021">
        <v>15</v>
      </c>
      <c r="B23" s="38"/>
      <c r="C23" s="1025" t="s">
        <v>701</v>
      </c>
      <c r="D23" s="1135" t="s">
        <v>1126</v>
      </c>
      <c r="E23" s="1137"/>
      <c r="F23" s="1028"/>
      <c r="G23" s="1028"/>
      <c r="H23" s="102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c r="CE23" s="38"/>
      <c r="CF23" s="38"/>
      <c r="CG23" s="38"/>
      <c r="CH23" s="38"/>
      <c r="CI23" s="38"/>
      <c r="CJ23" s="38"/>
      <c r="CK23" s="38"/>
      <c r="CL23" s="38"/>
      <c r="CM23" s="38"/>
      <c r="CN23" s="38"/>
      <c r="CO23" s="38"/>
      <c r="CP23" s="38"/>
      <c r="CQ23" s="38"/>
      <c r="CR23" s="38"/>
      <c r="CS23" s="38"/>
      <c r="CT23" s="38"/>
      <c r="CU23" s="38"/>
      <c r="CV23" s="38"/>
      <c r="CW23" s="38"/>
      <c r="CX23" s="38"/>
      <c r="CY23" s="38"/>
      <c r="CZ23" s="38"/>
      <c r="DA23" s="38"/>
      <c r="DB23" s="38"/>
      <c r="DC23" s="38"/>
      <c r="DD23" s="38"/>
      <c r="DE23" s="38"/>
      <c r="DF23" s="38"/>
      <c r="DG23" s="38"/>
      <c r="DH23" s="38"/>
      <c r="DI23" s="38"/>
      <c r="DJ23" s="38"/>
      <c r="DK23" s="38"/>
      <c r="DL23" s="38"/>
      <c r="DM23" s="38"/>
      <c r="DN23" s="38"/>
      <c r="DO23" s="38"/>
      <c r="DP23" s="38"/>
      <c r="DQ23" s="38"/>
      <c r="DR23" s="38"/>
      <c r="DS23" s="38"/>
      <c r="DT23" s="38"/>
      <c r="DU23" s="38"/>
      <c r="DV23" s="38"/>
      <c r="DW23" s="38"/>
      <c r="DX23" s="38"/>
      <c r="DY23" s="38"/>
      <c r="DZ23" s="38"/>
      <c r="EA23" s="38"/>
      <c r="EB23" s="38"/>
      <c r="EC23" s="38"/>
      <c r="ED23" s="38"/>
      <c r="EE23" s="38"/>
      <c r="EF23" s="38"/>
      <c r="EG23" s="38"/>
      <c r="EH23" s="38"/>
      <c r="EI23" s="38"/>
      <c r="EJ23" s="38"/>
      <c r="EK23" s="38"/>
      <c r="EL23" s="38"/>
      <c r="EM23" s="38"/>
      <c r="EN23" s="38"/>
      <c r="EO23" s="38"/>
      <c r="EP23" s="38"/>
      <c r="EQ23" s="38"/>
      <c r="ER23" s="38"/>
      <c r="ES23" s="38"/>
      <c r="ET23" s="38"/>
      <c r="EU23" s="38"/>
      <c r="EV23" s="38"/>
      <c r="EW23" s="38"/>
      <c r="EX23" s="38"/>
      <c r="EY23" s="38"/>
      <c r="EZ23" s="38"/>
      <c r="FA23" s="38"/>
      <c r="FB23" s="38"/>
      <c r="FC23" s="38"/>
      <c r="FD23" s="38"/>
      <c r="FE23" s="38"/>
      <c r="FF23" s="38"/>
      <c r="FG23" s="38"/>
      <c r="FH23" s="38"/>
      <c r="FI23" s="38"/>
      <c r="FJ23" s="38"/>
      <c r="FK23" s="38"/>
      <c r="FL23" s="38"/>
      <c r="FM23" s="38"/>
      <c r="FN23" s="38"/>
      <c r="FO23" s="38"/>
      <c r="FP23" s="38"/>
      <c r="FQ23" s="38"/>
      <c r="FR23" s="38"/>
      <c r="FS23" s="38"/>
      <c r="FT23" s="38"/>
      <c r="FU23" s="38"/>
      <c r="FV23" s="38"/>
      <c r="FW23" s="38"/>
      <c r="FX23" s="38"/>
      <c r="FY23" s="38"/>
      <c r="FZ23" s="38"/>
      <c r="GA23" s="38"/>
      <c r="GB23" s="38"/>
      <c r="GC23" s="38"/>
      <c r="GD23" s="38"/>
      <c r="GE23" s="38"/>
      <c r="GF23" s="38"/>
      <c r="GG23" s="38"/>
      <c r="GH23" s="38"/>
      <c r="GI23" s="38"/>
      <c r="GJ23" s="38"/>
      <c r="GK23" s="38"/>
      <c r="GL23" s="38"/>
      <c r="GM23" s="38"/>
      <c r="GN23" s="38"/>
      <c r="GO23" s="38"/>
      <c r="GP23" s="38"/>
      <c r="GQ23" s="38"/>
      <c r="GR23" s="38"/>
      <c r="GS23" s="38"/>
      <c r="GT23" s="38"/>
      <c r="GU23" s="38"/>
      <c r="GV23" s="38"/>
      <c r="GW23" s="38"/>
      <c r="GX23" s="38"/>
      <c r="GY23" s="38"/>
      <c r="GZ23" s="38"/>
      <c r="HA23" s="38"/>
      <c r="HB23" s="38"/>
      <c r="HC23" s="38"/>
      <c r="HD23" s="38"/>
      <c r="HE23" s="38"/>
      <c r="HF23" s="38"/>
      <c r="HG23" s="38"/>
      <c r="HH23" s="38"/>
      <c r="HI23" s="38"/>
      <c r="HJ23" s="38"/>
      <c r="HK23" s="38"/>
      <c r="HL23" s="38"/>
      <c r="HM23" s="38"/>
      <c r="HN23" s="38"/>
      <c r="HO23" s="38"/>
      <c r="HP23" s="38"/>
      <c r="HQ23" s="38"/>
      <c r="HR23" s="38"/>
      <c r="HS23" s="38"/>
      <c r="HT23" s="38"/>
      <c r="HU23" s="38"/>
      <c r="HV23" s="38"/>
      <c r="HW23" s="38"/>
      <c r="HX23" s="38"/>
      <c r="HY23" s="38"/>
      <c r="HZ23" s="38"/>
      <c r="IA23" s="38"/>
      <c r="IB23" s="38"/>
      <c r="IC23" s="38"/>
      <c r="ID23" s="38"/>
      <c r="IE23" s="38"/>
      <c r="IF23" s="38"/>
      <c r="IG23" s="38"/>
      <c r="IH23" s="38"/>
      <c r="II23" s="38"/>
      <c r="IJ23" s="38"/>
      <c r="IK23" s="38"/>
      <c r="IL23" s="38"/>
      <c r="IM23" s="38"/>
      <c r="IN23" s="38"/>
      <c r="IO23" s="38"/>
      <c r="IP23" s="38"/>
      <c r="IQ23" s="38"/>
      <c r="IR23" s="38"/>
      <c r="IS23" s="38"/>
      <c r="IT23" s="38"/>
      <c r="IU23" s="38"/>
      <c r="IV23" s="38"/>
    </row>
    <row r="24" spans="1:256" ht="18" customHeight="1" x14ac:dyDescent="0.35">
      <c r="A24" s="1021">
        <v>16</v>
      </c>
      <c r="B24" s="38"/>
      <c r="C24" s="7"/>
      <c r="D24" s="1029" t="s">
        <v>1127</v>
      </c>
      <c r="E24" s="1863"/>
      <c r="F24" s="1028"/>
      <c r="G24" s="1028"/>
      <c r="H24" s="1028"/>
      <c r="I24" s="38"/>
      <c r="J24" s="38"/>
      <c r="K24" s="38"/>
      <c r="L24" s="38"/>
      <c r="M24" s="38"/>
      <c r="N24" s="38"/>
      <c r="O24" s="38"/>
      <c r="P24" s="38"/>
      <c r="Q24" s="38"/>
      <c r="R24" s="38"/>
      <c r="S24" s="38"/>
      <c r="T24" s="38"/>
      <c r="U24" s="38"/>
      <c r="V24" s="38"/>
      <c r="W24" s="38"/>
      <c r="X24" s="38"/>
      <c r="Y24" s="38"/>
      <c r="Z24" s="38"/>
      <c r="AA24" s="38"/>
      <c r="AB24" s="38"/>
      <c r="AC24" s="38"/>
      <c r="AD24" s="38"/>
      <c r="AE24" s="3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c r="BG24" s="38"/>
      <c r="BH24" s="38"/>
      <c r="BI24" s="38"/>
      <c r="BJ24" s="38"/>
      <c r="BK24" s="38"/>
      <c r="BL24" s="38"/>
      <c r="BM24" s="38"/>
      <c r="BN24" s="38"/>
      <c r="BO24" s="38"/>
      <c r="BP24" s="38"/>
      <c r="BQ24" s="38"/>
      <c r="BR24" s="38"/>
      <c r="BS24" s="38"/>
      <c r="BT24" s="38"/>
      <c r="BU24" s="38"/>
      <c r="BV24" s="38"/>
      <c r="BW24" s="38"/>
      <c r="BX24" s="38"/>
      <c r="BY24" s="38"/>
      <c r="BZ24" s="38"/>
      <c r="CA24" s="38"/>
      <c r="CB24" s="38"/>
      <c r="CC24" s="38"/>
      <c r="CD24" s="38"/>
      <c r="CE24" s="38"/>
      <c r="CF24" s="38"/>
      <c r="CG24" s="38"/>
      <c r="CH24" s="38"/>
      <c r="CI24" s="38"/>
      <c r="CJ24" s="38"/>
      <c r="CK24" s="38"/>
      <c r="CL24" s="38"/>
      <c r="CM24" s="38"/>
      <c r="CN24" s="38"/>
      <c r="CO24" s="38"/>
      <c r="CP24" s="38"/>
      <c r="CQ24" s="38"/>
      <c r="CR24" s="38"/>
      <c r="CS24" s="38"/>
      <c r="CT24" s="38"/>
      <c r="CU24" s="38"/>
      <c r="CV24" s="38"/>
      <c r="CW24" s="38"/>
      <c r="CX24" s="38"/>
      <c r="CY24" s="38"/>
      <c r="CZ24" s="38"/>
      <c r="DA24" s="38"/>
      <c r="DB24" s="38"/>
      <c r="DC24" s="38"/>
      <c r="DD24" s="38"/>
      <c r="DE24" s="38"/>
      <c r="DF24" s="38"/>
      <c r="DG24" s="38"/>
      <c r="DH24" s="38"/>
      <c r="DI24" s="38"/>
      <c r="DJ24" s="38"/>
      <c r="DK24" s="38"/>
      <c r="DL24" s="38"/>
      <c r="DM24" s="38"/>
      <c r="DN24" s="38"/>
      <c r="DO24" s="38"/>
      <c r="DP24" s="38"/>
      <c r="DQ24" s="38"/>
      <c r="DR24" s="38"/>
      <c r="DS24" s="38"/>
      <c r="DT24" s="38"/>
      <c r="DU24" s="38"/>
      <c r="DV24" s="38"/>
      <c r="DW24" s="38"/>
      <c r="DX24" s="38"/>
      <c r="DY24" s="38"/>
      <c r="DZ24" s="38"/>
      <c r="EA24" s="38"/>
      <c r="EB24" s="38"/>
      <c r="EC24" s="38"/>
      <c r="ED24" s="38"/>
      <c r="EE24" s="38"/>
      <c r="EF24" s="38"/>
      <c r="EG24" s="38"/>
      <c r="EH24" s="38"/>
      <c r="EI24" s="38"/>
      <c r="EJ24" s="38"/>
      <c r="EK24" s="38"/>
      <c r="EL24" s="38"/>
      <c r="EM24" s="38"/>
      <c r="EN24" s="38"/>
      <c r="EO24" s="38"/>
      <c r="EP24" s="38"/>
      <c r="EQ24" s="38"/>
      <c r="ER24" s="38"/>
      <c r="ES24" s="38"/>
      <c r="ET24" s="38"/>
      <c r="EU24" s="38"/>
      <c r="EV24" s="38"/>
      <c r="EW24" s="38"/>
      <c r="EX24" s="38"/>
      <c r="EY24" s="38"/>
      <c r="EZ24" s="38"/>
      <c r="FA24" s="38"/>
      <c r="FB24" s="38"/>
      <c r="FC24" s="38"/>
      <c r="FD24" s="38"/>
      <c r="FE24" s="38"/>
      <c r="FF24" s="38"/>
      <c r="FG24" s="38"/>
      <c r="FH24" s="38"/>
      <c r="FI24" s="38"/>
      <c r="FJ24" s="38"/>
      <c r="FK24" s="38"/>
      <c r="FL24" s="38"/>
      <c r="FM24" s="38"/>
      <c r="FN24" s="38"/>
      <c r="FO24" s="38"/>
      <c r="FP24" s="38"/>
      <c r="FQ24" s="38"/>
      <c r="FR24" s="38"/>
      <c r="FS24" s="38"/>
      <c r="FT24" s="38"/>
      <c r="FU24" s="38"/>
      <c r="FV24" s="38"/>
      <c r="FW24" s="38"/>
      <c r="FX24" s="38"/>
      <c r="FY24" s="38"/>
      <c r="FZ24" s="38"/>
      <c r="GA24" s="38"/>
      <c r="GB24" s="38"/>
      <c r="GC24" s="38"/>
      <c r="GD24" s="38"/>
      <c r="GE24" s="38"/>
      <c r="GF24" s="38"/>
      <c r="GG24" s="38"/>
      <c r="GH24" s="38"/>
      <c r="GI24" s="38"/>
      <c r="GJ24" s="38"/>
      <c r="GK24" s="38"/>
      <c r="GL24" s="38"/>
      <c r="GM24" s="38"/>
      <c r="GN24" s="38"/>
      <c r="GO24" s="38"/>
      <c r="GP24" s="38"/>
      <c r="GQ24" s="38"/>
      <c r="GR24" s="38"/>
      <c r="GS24" s="38"/>
      <c r="GT24" s="38"/>
      <c r="GU24" s="38"/>
      <c r="GV24" s="38"/>
      <c r="GW24" s="38"/>
      <c r="GX24" s="38"/>
      <c r="GY24" s="38"/>
      <c r="GZ24" s="38"/>
      <c r="HA24" s="38"/>
      <c r="HB24" s="38"/>
      <c r="HC24" s="38"/>
      <c r="HD24" s="38"/>
      <c r="HE24" s="38"/>
      <c r="HF24" s="38"/>
      <c r="HG24" s="38"/>
      <c r="HH24" s="38"/>
      <c r="HI24" s="38"/>
      <c r="HJ24" s="38"/>
      <c r="HK24" s="38"/>
      <c r="HL24" s="38"/>
      <c r="HM24" s="38"/>
      <c r="HN24" s="38"/>
      <c r="HO24" s="38"/>
      <c r="HP24" s="38"/>
      <c r="HQ24" s="38"/>
      <c r="HR24" s="38"/>
      <c r="HS24" s="38"/>
      <c r="HT24" s="38"/>
      <c r="HU24" s="38"/>
      <c r="HV24" s="38"/>
      <c r="HW24" s="38"/>
      <c r="HX24" s="38"/>
      <c r="HY24" s="38"/>
      <c r="HZ24" s="38"/>
      <c r="IA24" s="38"/>
      <c r="IB24" s="38"/>
      <c r="IC24" s="38"/>
      <c r="ID24" s="38"/>
      <c r="IE24" s="38"/>
      <c r="IF24" s="38"/>
      <c r="IG24" s="38"/>
      <c r="IH24" s="38"/>
      <c r="II24" s="38"/>
      <c r="IJ24" s="38"/>
      <c r="IK24" s="38"/>
      <c r="IL24" s="38"/>
      <c r="IM24" s="38"/>
      <c r="IN24" s="38"/>
      <c r="IO24" s="38"/>
      <c r="IP24" s="38"/>
      <c r="IQ24" s="38"/>
      <c r="IR24" s="38"/>
      <c r="IS24" s="38"/>
      <c r="IT24" s="38"/>
      <c r="IU24" s="38"/>
      <c r="IV24" s="38"/>
    </row>
    <row r="25" spans="1:256" ht="18" customHeight="1" x14ac:dyDescent="0.35">
      <c r="A25" s="1021">
        <v>17</v>
      </c>
      <c r="B25" s="38"/>
      <c r="C25" s="7"/>
      <c r="D25" s="1139" t="s">
        <v>1128</v>
      </c>
      <c r="E25" s="1137">
        <v>324</v>
      </c>
      <c r="F25" s="1028"/>
      <c r="G25" s="1028"/>
      <c r="H25" s="102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c r="BG25" s="38"/>
      <c r="BH25" s="38"/>
      <c r="BI25" s="38"/>
      <c r="BJ25" s="38"/>
      <c r="BK25" s="38"/>
      <c r="BL25" s="38"/>
      <c r="BM25" s="38"/>
      <c r="BN25" s="38"/>
      <c r="BO25" s="38"/>
      <c r="BP25" s="38"/>
      <c r="BQ25" s="38"/>
      <c r="BR25" s="38"/>
      <c r="BS25" s="38"/>
      <c r="BT25" s="38"/>
      <c r="BU25" s="38"/>
      <c r="BV25" s="38"/>
      <c r="BW25" s="38"/>
      <c r="BX25" s="38"/>
      <c r="BY25" s="38"/>
      <c r="BZ25" s="38"/>
      <c r="CA25" s="38"/>
      <c r="CB25" s="38"/>
      <c r="CC25" s="38"/>
      <c r="CD25" s="38"/>
      <c r="CE25" s="38"/>
      <c r="CF25" s="38"/>
      <c r="CG25" s="38"/>
      <c r="CH25" s="38"/>
      <c r="CI25" s="38"/>
      <c r="CJ25" s="38"/>
      <c r="CK25" s="38"/>
      <c r="CL25" s="38"/>
      <c r="CM25" s="38"/>
      <c r="CN25" s="38"/>
      <c r="CO25" s="38"/>
      <c r="CP25" s="38"/>
      <c r="CQ25" s="38"/>
      <c r="CR25" s="38"/>
      <c r="CS25" s="38"/>
      <c r="CT25" s="38"/>
      <c r="CU25" s="38"/>
      <c r="CV25" s="38"/>
      <c r="CW25" s="38"/>
      <c r="CX25" s="38"/>
      <c r="CY25" s="38"/>
      <c r="CZ25" s="38"/>
      <c r="DA25" s="38"/>
      <c r="DB25" s="38"/>
      <c r="DC25" s="38"/>
      <c r="DD25" s="38"/>
      <c r="DE25" s="38"/>
      <c r="DF25" s="38"/>
      <c r="DG25" s="38"/>
      <c r="DH25" s="38"/>
      <c r="DI25" s="38"/>
      <c r="DJ25" s="38"/>
      <c r="DK25" s="38"/>
      <c r="DL25" s="38"/>
      <c r="DM25" s="38"/>
      <c r="DN25" s="38"/>
      <c r="DO25" s="38"/>
      <c r="DP25" s="38"/>
      <c r="DQ25" s="38"/>
      <c r="DR25" s="38"/>
      <c r="DS25" s="38"/>
      <c r="DT25" s="38"/>
      <c r="DU25" s="38"/>
      <c r="DV25" s="38"/>
      <c r="DW25" s="38"/>
      <c r="DX25" s="38"/>
      <c r="DY25" s="38"/>
      <c r="DZ25" s="38"/>
      <c r="EA25" s="38"/>
      <c r="EB25" s="38"/>
      <c r="EC25" s="38"/>
      <c r="ED25" s="38"/>
      <c r="EE25" s="38"/>
      <c r="EF25" s="38"/>
      <c r="EG25" s="38"/>
      <c r="EH25" s="38"/>
      <c r="EI25" s="38"/>
      <c r="EJ25" s="38"/>
      <c r="EK25" s="38"/>
      <c r="EL25" s="38"/>
      <c r="EM25" s="38"/>
      <c r="EN25" s="38"/>
      <c r="EO25" s="38"/>
      <c r="EP25" s="38"/>
      <c r="EQ25" s="38"/>
      <c r="ER25" s="38"/>
      <c r="ES25" s="38"/>
      <c r="ET25" s="38"/>
      <c r="EU25" s="38"/>
      <c r="EV25" s="38"/>
      <c r="EW25" s="38"/>
      <c r="EX25" s="38"/>
      <c r="EY25" s="38"/>
      <c r="EZ25" s="38"/>
      <c r="FA25" s="38"/>
      <c r="FB25" s="38"/>
      <c r="FC25" s="38"/>
      <c r="FD25" s="38"/>
      <c r="FE25" s="38"/>
      <c r="FF25" s="38"/>
      <c r="FG25" s="38"/>
      <c r="FH25" s="38"/>
      <c r="FI25" s="38"/>
      <c r="FJ25" s="38"/>
      <c r="FK25" s="38"/>
      <c r="FL25" s="38"/>
      <c r="FM25" s="38"/>
      <c r="FN25" s="38"/>
      <c r="FO25" s="38"/>
      <c r="FP25" s="38"/>
      <c r="FQ25" s="38"/>
      <c r="FR25" s="38"/>
      <c r="FS25" s="38"/>
      <c r="FT25" s="38"/>
      <c r="FU25" s="38"/>
      <c r="FV25" s="38"/>
      <c r="FW25" s="38"/>
      <c r="FX25" s="38"/>
      <c r="FY25" s="38"/>
      <c r="FZ25" s="38"/>
      <c r="GA25" s="38"/>
      <c r="GB25" s="38"/>
      <c r="GC25" s="38"/>
      <c r="GD25" s="38"/>
      <c r="GE25" s="38"/>
      <c r="GF25" s="38"/>
      <c r="GG25" s="38"/>
      <c r="GH25" s="38"/>
      <c r="GI25" s="38"/>
      <c r="GJ25" s="38"/>
      <c r="GK25" s="38"/>
      <c r="GL25" s="38"/>
      <c r="GM25" s="38"/>
      <c r="GN25" s="38"/>
      <c r="GO25" s="38"/>
      <c r="GP25" s="38"/>
      <c r="GQ25" s="38"/>
      <c r="GR25" s="38"/>
      <c r="GS25" s="38"/>
      <c r="GT25" s="38"/>
      <c r="GU25" s="38"/>
      <c r="GV25" s="38"/>
      <c r="GW25" s="38"/>
      <c r="GX25" s="38"/>
      <c r="GY25" s="38"/>
      <c r="GZ25" s="38"/>
      <c r="HA25" s="38"/>
      <c r="HB25" s="38"/>
      <c r="HC25" s="38"/>
      <c r="HD25" s="38"/>
      <c r="HE25" s="38"/>
      <c r="HF25" s="38"/>
      <c r="HG25" s="38"/>
      <c r="HH25" s="38"/>
      <c r="HI25" s="38"/>
      <c r="HJ25" s="38"/>
      <c r="HK25" s="38"/>
      <c r="HL25" s="38"/>
      <c r="HM25" s="38"/>
      <c r="HN25" s="38"/>
      <c r="HO25" s="38"/>
      <c r="HP25" s="38"/>
      <c r="HQ25" s="38"/>
      <c r="HR25" s="38"/>
      <c r="HS25" s="38"/>
      <c r="HT25" s="38"/>
      <c r="HU25" s="38"/>
      <c r="HV25" s="38"/>
      <c r="HW25" s="38"/>
      <c r="HX25" s="38"/>
      <c r="HY25" s="38"/>
      <c r="HZ25" s="38"/>
      <c r="IA25" s="38"/>
      <c r="IB25" s="38"/>
      <c r="IC25" s="38"/>
      <c r="ID25" s="38"/>
      <c r="IE25" s="38"/>
      <c r="IF25" s="38"/>
      <c r="IG25" s="38"/>
      <c r="IH25" s="38"/>
      <c r="II25" s="38"/>
      <c r="IJ25" s="38"/>
      <c r="IK25" s="38"/>
      <c r="IL25" s="38"/>
      <c r="IM25" s="38"/>
      <c r="IN25" s="38"/>
      <c r="IO25" s="38"/>
      <c r="IP25" s="38"/>
      <c r="IQ25" s="38"/>
      <c r="IR25" s="38"/>
      <c r="IS25" s="38"/>
      <c r="IT25" s="38"/>
      <c r="IU25" s="38"/>
      <c r="IV25" s="38"/>
    </row>
    <row r="26" spans="1:256" ht="24.75" customHeight="1" x14ac:dyDescent="0.35">
      <c r="A26" s="1021">
        <v>18</v>
      </c>
      <c r="B26" s="38"/>
      <c r="C26" s="1025" t="s">
        <v>702</v>
      </c>
      <c r="D26" s="1135" t="s">
        <v>703</v>
      </c>
      <c r="E26" s="1137"/>
      <c r="F26" s="1028"/>
      <c r="G26" s="1028"/>
      <c r="H26" s="102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c r="BG26" s="38"/>
      <c r="BH26" s="38"/>
      <c r="BI26" s="38"/>
      <c r="BJ26" s="38"/>
      <c r="BK26" s="38"/>
      <c r="BL26" s="38"/>
      <c r="BM26" s="38"/>
      <c r="BN26" s="38"/>
      <c r="BO26" s="38"/>
      <c r="BP26" s="38"/>
      <c r="BQ26" s="38"/>
      <c r="BR26" s="38"/>
      <c r="BS26" s="38"/>
      <c r="BT26" s="38"/>
      <c r="BU26" s="38"/>
      <c r="BV26" s="38"/>
      <c r="BW26" s="38"/>
      <c r="BX26" s="38"/>
      <c r="BY26" s="38"/>
      <c r="BZ26" s="38"/>
      <c r="CA26" s="38"/>
      <c r="CB26" s="38"/>
      <c r="CC26" s="38"/>
      <c r="CD26" s="38"/>
      <c r="CE26" s="38"/>
      <c r="CF26" s="38"/>
      <c r="CG26" s="38"/>
      <c r="CH26" s="38"/>
      <c r="CI26" s="38"/>
      <c r="CJ26" s="38"/>
      <c r="CK26" s="38"/>
      <c r="CL26" s="38"/>
      <c r="CM26" s="38"/>
      <c r="CN26" s="38"/>
      <c r="CO26" s="38"/>
      <c r="CP26" s="38"/>
      <c r="CQ26" s="38"/>
      <c r="CR26" s="38"/>
      <c r="CS26" s="38"/>
      <c r="CT26" s="38"/>
      <c r="CU26" s="38"/>
      <c r="CV26" s="38"/>
      <c r="CW26" s="38"/>
      <c r="CX26" s="38"/>
      <c r="CY26" s="38"/>
      <c r="CZ26" s="38"/>
      <c r="DA26" s="38"/>
      <c r="DB26" s="38"/>
      <c r="DC26" s="38"/>
      <c r="DD26" s="38"/>
      <c r="DE26" s="38"/>
      <c r="DF26" s="38"/>
      <c r="DG26" s="38"/>
      <c r="DH26" s="38"/>
      <c r="DI26" s="38"/>
      <c r="DJ26" s="38"/>
      <c r="DK26" s="38"/>
      <c r="DL26" s="38"/>
      <c r="DM26" s="38"/>
      <c r="DN26" s="38"/>
      <c r="DO26" s="38"/>
      <c r="DP26" s="38"/>
      <c r="DQ26" s="38"/>
      <c r="DR26" s="38"/>
      <c r="DS26" s="38"/>
      <c r="DT26" s="38"/>
      <c r="DU26" s="38"/>
      <c r="DV26" s="38"/>
      <c r="DW26" s="38"/>
      <c r="DX26" s="38"/>
      <c r="DY26" s="38"/>
      <c r="DZ26" s="38"/>
      <c r="EA26" s="38"/>
      <c r="EB26" s="38"/>
      <c r="EC26" s="38"/>
      <c r="ED26" s="38"/>
      <c r="EE26" s="38"/>
      <c r="EF26" s="38"/>
      <c r="EG26" s="38"/>
      <c r="EH26" s="38"/>
      <c r="EI26" s="38"/>
      <c r="EJ26" s="38"/>
      <c r="EK26" s="38"/>
      <c r="EL26" s="38"/>
      <c r="EM26" s="38"/>
      <c r="EN26" s="38"/>
      <c r="EO26" s="38"/>
      <c r="EP26" s="38"/>
      <c r="EQ26" s="38"/>
      <c r="ER26" s="38"/>
      <c r="ES26" s="38"/>
      <c r="ET26" s="38"/>
      <c r="EU26" s="38"/>
      <c r="EV26" s="38"/>
      <c r="EW26" s="38"/>
      <c r="EX26" s="38"/>
      <c r="EY26" s="38"/>
      <c r="EZ26" s="38"/>
      <c r="FA26" s="38"/>
      <c r="FB26" s="38"/>
      <c r="FC26" s="38"/>
      <c r="FD26" s="38"/>
      <c r="FE26" s="38"/>
      <c r="FF26" s="38"/>
      <c r="FG26" s="38"/>
      <c r="FH26" s="38"/>
      <c r="FI26" s="38"/>
      <c r="FJ26" s="38"/>
      <c r="FK26" s="38"/>
      <c r="FL26" s="38"/>
      <c r="FM26" s="38"/>
      <c r="FN26" s="38"/>
      <c r="FO26" s="38"/>
      <c r="FP26" s="38"/>
      <c r="FQ26" s="38"/>
      <c r="FR26" s="38"/>
      <c r="FS26" s="38"/>
      <c r="FT26" s="38"/>
      <c r="FU26" s="38"/>
      <c r="FV26" s="38"/>
      <c r="FW26" s="38"/>
      <c r="FX26" s="38"/>
      <c r="FY26" s="38"/>
      <c r="FZ26" s="38"/>
      <c r="GA26" s="38"/>
      <c r="GB26" s="38"/>
      <c r="GC26" s="38"/>
      <c r="GD26" s="38"/>
      <c r="GE26" s="38"/>
      <c r="GF26" s="38"/>
      <c r="GG26" s="38"/>
      <c r="GH26" s="38"/>
      <c r="GI26" s="38"/>
      <c r="GJ26" s="38"/>
      <c r="GK26" s="38"/>
      <c r="GL26" s="38"/>
      <c r="GM26" s="38"/>
      <c r="GN26" s="38"/>
      <c r="GO26" s="38"/>
      <c r="GP26" s="38"/>
      <c r="GQ26" s="38"/>
      <c r="GR26" s="38"/>
      <c r="GS26" s="38"/>
      <c r="GT26" s="38"/>
      <c r="GU26" s="38"/>
      <c r="GV26" s="38"/>
      <c r="GW26" s="38"/>
      <c r="GX26" s="38"/>
      <c r="GY26" s="38"/>
      <c r="GZ26" s="38"/>
      <c r="HA26" s="38"/>
      <c r="HB26" s="38"/>
      <c r="HC26" s="38"/>
      <c r="HD26" s="38"/>
      <c r="HE26" s="38"/>
      <c r="HF26" s="38"/>
      <c r="HG26" s="38"/>
      <c r="HH26" s="38"/>
      <c r="HI26" s="38"/>
      <c r="HJ26" s="38"/>
      <c r="HK26" s="38"/>
      <c r="HL26" s="38"/>
      <c r="HM26" s="38"/>
      <c r="HN26" s="38"/>
      <c r="HO26" s="38"/>
      <c r="HP26" s="38"/>
      <c r="HQ26" s="38"/>
      <c r="HR26" s="38"/>
      <c r="HS26" s="38"/>
      <c r="HT26" s="38"/>
      <c r="HU26" s="38"/>
      <c r="HV26" s="38"/>
      <c r="HW26" s="38"/>
      <c r="HX26" s="38"/>
      <c r="HY26" s="38"/>
      <c r="HZ26" s="38"/>
      <c r="IA26" s="38"/>
      <c r="IB26" s="38"/>
      <c r="IC26" s="38"/>
      <c r="ID26" s="38"/>
      <c r="IE26" s="38"/>
      <c r="IF26" s="38"/>
      <c r="IG26" s="38"/>
      <c r="IH26" s="38"/>
      <c r="II26" s="38"/>
      <c r="IJ26" s="38"/>
      <c r="IK26" s="38"/>
      <c r="IL26" s="38"/>
      <c r="IM26" s="38"/>
      <c r="IN26" s="38"/>
      <c r="IO26" s="38"/>
      <c r="IP26" s="38"/>
      <c r="IQ26" s="38"/>
      <c r="IR26" s="38"/>
      <c r="IS26" s="38"/>
      <c r="IT26" s="38"/>
      <c r="IU26" s="38"/>
      <c r="IV26" s="38"/>
    </row>
    <row r="27" spans="1:256" ht="34.5" customHeight="1" x14ac:dyDescent="0.35">
      <c r="A27" s="1021">
        <v>19</v>
      </c>
      <c r="B27" s="38"/>
      <c r="C27" s="1025"/>
      <c r="D27" s="531" t="s">
        <v>1129</v>
      </c>
      <c r="E27" s="1140">
        <v>3853</v>
      </c>
      <c r="F27" s="1028"/>
      <c r="G27" s="1028"/>
      <c r="H27" s="102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c r="BG27" s="38"/>
      <c r="BH27" s="38"/>
      <c r="BI27" s="38"/>
      <c r="BJ27" s="38"/>
      <c r="BK27" s="38"/>
      <c r="BL27" s="38"/>
      <c r="BM27" s="38"/>
      <c r="BN27" s="38"/>
      <c r="BO27" s="38"/>
      <c r="BP27" s="38"/>
      <c r="BQ27" s="38"/>
      <c r="BR27" s="38"/>
      <c r="BS27" s="38"/>
      <c r="BT27" s="38"/>
      <c r="BU27" s="38"/>
      <c r="BV27" s="38"/>
      <c r="BW27" s="38"/>
      <c r="BX27" s="38"/>
      <c r="BY27" s="38"/>
      <c r="BZ27" s="38"/>
      <c r="CA27" s="38"/>
      <c r="CB27" s="38"/>
      <c r="CC27" s="38"/>
      <c r="CD27" s="38"/>
      <c r="CE27" s="38"/>
      <c r="CF27" s="38"/>
      <c r="CG27" s="38"/>
      <c r="CH27" s="38"/>
      <c r="CI27" s="38"/>
      <c r="CJ27" s="38"/>
      <c r="CK27" s="38"/>
      <c r="CL27" s="38"/>
      <c r="CM27" s="38"/>
      <c r="CN27" s="38"/>
      <c r="CO27" s="38"/>
      <c r="CP27" s="38"/>
      <c r="CQ27" s="38"/>
      <c r="CR27" s="38"/>
      <c r="CS27" s="38"/>
      <c r="CT27" s="38"/>
      <c r="CU27" s="38"/>
      <c r="CV27" s="38"/>
      <c r="CW27" s="38"/>
      <c r="CX27" s="38"/>
      <c r="CY27" s="38"/>
      <c r="CZ27" s="38"/>
      <c r="DA27" s="38"/>
      <c r="DB27" s="38"/>
      <c r="DC27" s="38"/>
      <c r="DD27" s="38"/>
      <c r="DE27" s="38"/>
      <c r="DF27" s="38"/>
      <c r="DG27" s="38"/>
      <c r="DH27" s="38"/>
      <c r="DI27" s="38"/>
      <c r="DJ27" s="38"/>
      <c r="DK27" s="38"/>
      <c r="DL27" s="38"/>
      <c r="DM27" s="38"/>
      <c r="DN27" s="38"/>
      <c r="DO27" s="38"/>
      <c r="DP27" s="38"/>
      <c r="DQ27" s="38"/>
      <c r="DR27" s="38"/>
      <c r="DS27" s="38"/>
      <c r="DT27" s="38"/>
      <c r="DU27" s="38"/>
      <c r="DV27" s="38"/>
      <c r="DW27" s="38"/>
      <c r="DX27" s="38"/>
      <c r="DY27" s="38"/>
      <c r="DZ27" s="38"/>
      <c r="EA27" s="38"/>
      <c r="EB27" s="38"/>
      <c r="EC27" s="38"/>
      <c r="ED27" s="38"/>
      <c r="EE27" s="38"/>
      <c r="EF27" s="38"/>
      <c r="EG27" s="38"/>
      <c r="EH27" s="38"/>
      <c r="EI27" s="38"/>
      <c r="EJ27" s="38"/>
      <c r="EK27" s="38"/>
      <c r="EL27" s="38"/>
      <c r="EM27" s="38"/>
      <c r="EN27" s="38"/>
      <c r="EO27" s="38"/>
      <c r="EP27" s="38"/>
      <c r="EQ27" s="38"/>
      <c r="ER27" s="38"/>
      <c r="ES27" s="38"/>
      <c r="ET27" s="38"/>
      <c r="EU27" s="38"/>
      <c r="EV27" s="38"/>
      <c r="EW27" s="38"/>
      <c r="EX27" s="38"/>
      <c r="EY27" s="38"/>
      <c r="EZ27" s="38"/>
      <c r="FA27" s="38"/>
      <c r="FB27" s="38"/>
      <c r="FC27" s="38"/>
      <c r="FD27" s="38"/>
      <c r="FE27" s="38"/>
      <c r="FF27" s="38"/>
      <c r="FG27" s="38"/>
      <c r="FH27" s="38"/>
      <c r="FI27" s="38"/>
      <c r="FJ27" s="38"/>
      <c r="FK27" s="38"/>
      <c r="FL27" s="38"/>
      <c r="FM27" s="38"/>
      <c r="FN27" s="38"/>
      <c r="FO27" s="38"/>
      <c r="FP27" s="38"/>
      <c r="FQ27" s="38"/>
      <c r="FR27" s="38"/>
      <c r="FS27" s="38"/>
      <c r="FT27" s="38"/>
      <c r="FU27" s="38"/>
      <c r="FV27" s="38"/>
      <c r="FW27" s="38"/>
      <c r="FX27" s="38"/>
      <c r="FY27" s="38"/>
      <c r="FZ27" s="38"/>
      <c r="GA27" s="38"/>
      <c r="GB27" s="38"/>
      <c r="GC27" s="38"/>
      <c r="GD27" s="38"/>
      <c r="GE27" s="38"/>
      <c r="GF27" s="38"/>
      <c r="GG27" s="38"/>
      <c r="GH27" s="38"/>
      <c r="GI27" s="38"/>
      <c r="GJ27" s="38"/>
      <c r="GK27" s="38"/>
      <c r="GL27" s="38"/>
      <c r="GM27" s="38"/>
      <c r="GN27" s="38"/>
      <c r="GO27" s="38"/>
      <c r="GP27" s="38"/>
      <c r="GQ27" s="38"/>
      <c r="GR27" s="38"/>
      <c r="GS27" s="38"/>
      <c r="GT27" s="38"/>
      <c r="GU27" s="38"/>
      <c r="GV27" s="38"/>
      <c r="GW27" s="38"/>
      <c r="GX27" s="38"/>
      <c r="GY27" s="38"/>
      <c r="GZ27" s="38"/>
      <c r="HA27" s="38"/>
      <c r="HB27" s="38"/>
      <c r="HC27" s="38"/>
      <c r="HD27" s="38"/>
      <c r="HE27" s="38"/>
      <c r="HF27" s="38"/>
      <c r="HG27" s="38"/>
      <c r="HH27" s="38"/>
      <c r="HI27" s="38"/>
      <c r="HJ27" s="38"/>
      <c r="HK27" s="38"/>
      <c r="HL27" s="38"/>
      <c r="HM27" s="38"/>
      <c r="HN27" s="38"/>
      <c r="HO27" s="38"/>
      <c r="HP27" s="38"/>
      <c r="HQ27" s="38"/>
      <c r="HR27" s="38"/>
      <c r="HS27" s="38"/>
      <c r="HT27" s="38"/>
      <c r="HU27" s="38"/>
      <c r="HV27" s="38"/>
      <c r="HW27" s="38"/>
      <c r="HX27" s="38"/>
      <c r="HY27" s="38"/>
      <c r="HZ27" s="38"/>
      <c r="IA27" s="38"/>
      <c r="IB27" s="38"/>
      <c r="IC27" s="38"/>
      <c r="ID27" s="38"/>
      <c r="IE27" s="38"/>
      <c r="IF27" s="38"/>
      <c r="IG27" s="38"/>
      <c r="IH27" s="38"/>
      <c r="II27" s="38"/>
      <c r="IJ27" s="38"/>
      <c r="IK27" s="38"/>
      <c r="IL27" s="38"/>
      <c r="IM27" s="38"/>
      <c r="IN27" s="38"/>
      <c r="IO27" s="38"/>
      <c r="IP27" s="38"/>
      <c r="IQ27" s="38"/>
      <c r="IR27" s="38"/>
      <c r="IS27" s="38"/>
      <c r="IT27" s="38"/>
      <c r="IU27" s="38"/>
      <c r="IV27" s="38"/>
    </row>
    <row r="28" spans="1:256" ht="17.25" x14ac:dyDescent="0.35">
      <c r="A28" s="1021">
        <v>20</v>
      </c>
      <c r="B28" s="38"/>
      <c r="C28" s="1025"/>
      <c r="D28" s="531" t="s">
        <v>1130</v>
      </c>
      <c r="E28" s="1140">
        <v>5029</v>
      </c>
      <c r="F28" s="1028"/>
      <c r="G28" s="1028"/>
      <c r="H28" s="1028"/>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c r="BG28" s="38"/>
      <c r="BH28" s="38"/>
      <c r="BI28" s="38"/>
      <c r="BJ28" s="38"/>
      <c r="BK28" s="38"/>
      <c r="BL28" s="38"/>
      <c r="BM28" s="38"/>
      <c r="BN28" s="38"/>
      <c r="BO28" s="38"/>
      <c r="BP28" s="38"/>
      <c r="BQ28" s="38"/>
      <c r="BR28" s="38"/>
      <c r="BS28" s="38"/>
      <c r="BT28" s="38"/>
      <c r="BU28" s="38"/>
      <c r="BV28" s="38"/>
      <c r="BW28" s="38"/>
      <c r="BX28" s="38"/>
      <c r="BY28" s="38"/>
      <c r="BZ28" s="38"/>
      <c r="CA28" s="38"/>
      <c r="CB28" s="38"/>
      <c r="CC28" s="38"/>
      <c r="CD28" s="38"/>
      <c r="CE28" s="38"/>
      <c r="CF28" s="38"/>
      <c r="CG28" s="38"/>
      <c r="CH28" s="38"/>
      <c r="CI28" s="38"/>
      <c r="CJ28" s="38"/>
      <c r="CK28" s="38"/>
      <c r="CL28" s="38"/>
      <c r="CM28" s="38"/>
      <c r="CN28" s="38"/>
      <c r="CO28" s="38"/>
      <c r="CP28" s="38"/>
      <c r="CQ28" s="38"/>
      <c r="CR28" s="38"/>
      <c r="CS28" s="38"/>
      <c r="CT28" s="38"/>
      <c r="CU28" s="38"/>
      <c r="CV28" s="38"/>
      <c r="CW28" s="38"/>
      <c r="CX28" s="38"/>
      <c r="CY28" s="38"/>
      <c r="CZ28" s="38"/>
      <c r="DA28" s="38"/>
      <c r="DB28" s="38"/>
      <c r="DC28" s="38"/>
      <c r="DD28" s="38"/>
      <c r="DE28" s="38"/>
      <c r="DF28" s="38"/>
      <c r="DG28" s="38"/>
      <c r="DH28" s="38"/>
      <c r="DI28" s="38"/>
      <c r="DJ28" s="38"/>
      <c r="DK28" s="38"/>
      <c r="DL28" s="38"/>
      <c r="DM28" s="38"/>
      <c r="DN28" s="38"/>
      <c r="DO28" s="38"/>
      <c r="DP28" s="38"/>
      <c r="DQ28" s="38"/>
      <c r="DR28" s="38"/>
      <c r="DS28" s="38"/>
      <c r="DT28" s="38"/>
      <c r="DU28" s="38"/>
      <c r="DV28" s="38"/>
      <c r="DW28" s="38"/>
      <c r="DX28" s="38"/>
      <c r="DY28" s="38"/>
      <c r="DZ28" s="38"/>
      <c r="EA28" s="38"/>
      <c r="EB28" s="38"/>
      <c r="EC28" s="38"/>
      <c r="ED28" s="38"/>
      <c r="EE28" s="38"/>
      <c r="EF28" s="38"/>
      <c r="EG28" s="38"/>
      <c r="EH28" s="38"/>
      <c r="EI28" s="38"/>
      <c r="EJ28" s="38"/>
      <c r="EK28" s="38"/>
      <c r="EL28" s="38"/>
      <c r="EM28" s="38"/>
      <c r="EN28" s="38"/>
      <c r="EO28" s="38"/>
      <c r="EP28" s="38"/>
      <c r="EQ28" s="38"/>
      <c r="ER28" s="38"/>
      <c r="ES28" s="38"/>
      <c r="ET28" s="38"/>
      <c r="EU28" s="38"/>
      <c r="EV28" s="38"/>
      <c r="EW28" s="38"/>
      <c r="EX28" s="38"/>
      <c r="EY28" s="38"/>
      <c r="EZ28" s="38"/>
      <c r="FA28" s="38"/>
      <c r="FB28" s="38"/>
      <c r="FC28" s="38"/>
      <c r="FD28" s="38"/>
      <c r="FE28" s="38"/>
      <c r="FF28" s="38"/>
      <c r="FG28" s="38"/>
      <c r="FH28" s="38"/>
      <c r="FI28" s="38"/>
      <c r="FJ28" s="38"/>
      <c r="FK28" s="38"/>
      <c r="FL28" s="38"/>
      <c r="FM28" s="38"/>
      <c r="FN28" s="38"/>
      <c r="FO28" s="38"/>
      <c r="FP28" s="38"/>
      <c r="FQ28" s="38"/>
      <c r="FR28" s="38"/>
      <c r="FS28" s="38"/>
      <c r="FT28" s="38"/>
      <c r="FU28" s="38"/>
      <c r="FV28" s="38"/>
      <c r="FW28" s="38"/>
      <c r="FX28" s="38"/>
      <c r="FY28" s="38"/>
      <c r="FZ28" s="38"/>
      <c r="GA28" s="38"/>
      <c r="GB28" s="38"/>
      <c r="GC28" s="38"/>
      <c r="GD28" s="38"/>
      <c r="GE28" s="38"/>
      <c r="GF28" s="38"/>
      <c r="GG28" s="38"/>
      <c r="GH28" s="38"/>
      <c r="GI28" s="38"/>
      <c r="GJ28" s="38"/>
      <c r="GK28" s="38"/>
      <c r="GL28" s="38"/>
      <c r="GM28" s="38"/>
      <c r="GN28" s="38"/>
      <c r="GO28" s="38"/>
      <c r="GP28" s="38"/>
      <c r="GQ28" s="38"/>
      <c r="GR28" s="38"/>
      <c r="GS28" s="38"/>
      <c r="GT28" s="38"/>
      <c r="GU28" s="38"/>
      <c r="GV28" s="38"/>
      <c r="GW28" s="38"/>
      <c r="GX28" s="38"/>
      <c r="GY28" s="38"/>
      <c r="GZ28" s="38"/>
      <c r="HA28" s="38"/>
      <c r="HB28" s="38"/>
      <c r="HC28" s="38"/>
      <c r="HD28" s="38"/>
      <c r="HE28" s="38"/>
      <c r="HF28" s="38"/>
      <c r="HG28" s="38"/>
      <c r="HH28" s="38"/>
      <c r="HI28" s="38"/>
      <c r="HJ28" s="38"/>
      <c r="HK28" s="38"/>
      <c r="HL28" s="38"/>
      <c r="HM28" s="38"/>
      <c r="HN28" s="38"/>
      <c r="HO28" s="38"/>
      <c r="HP28" s="38"/>
      <c r="HQ28" s="38"/>
      <c r="HR28" s="38"/>
      <c r="HS28" s="38"/>
      <c r="HT28" s="38"/>
      <c r="HU28" s="38"/>
      <c r="HV28" s="38"/>
      <c r="HW28" s="38"/>
      <c r="HX28" s="38"/>
      <c r="HY28" s="38"/>
      <c r="HZ28" s="38"/>
      <c r="IA28" s="38"/>
      <c r="IB28" s="38"/>
      <c r="IC28" s="38"/>
      <c r="ID28" s="38"/>
      <c r="IE28" s="38"/>
      <c r="IF28" s="38"/>
      <c r="IG28" s="38"/>
      <c r="IH28" s="38"/>
      <c r="II28" s="38"/>
      <c r="IJ28" s="38"/>
      <c r="IK28" s="38"/>
      <c r="IL28" s="38"/>
      <c r="IM28" s="38"/>
      <c r="IN28" s="38"/>
      <c r="IO28" s="38"/>
      <c r="IP28" s="38"/>
      <c r="IQ28" s="38"/>
      <c r="IR28" s="38"/>
      <c r="IS28" s="38"/>
      <c r="IT28" s="38"/>
      <c r="IU28" s="38"/>
      <c r="IV28" s="38"/>
    </row>
    <row r="29" spans="1:256" ht="17.25" x14ac:dyDescent="0.35">
      <c r="A29" s="1021">
        <v>21</v>
      </c>
      <c r="B29" s="38"/>
      <c r="C29" s="1025"/>
      <c r="D29" s="1864" t="s">
        <v>1131</v>
      </c>
      <c r="E29" s="1140"/>
      <c r="F29" s="1028"/>
      <c r="G29" s="1028"/>
      <c r="H29" s="1028"/>
      <c r="I29" s="38"/>
      <c r="J29" s="38"/>
      <c r="K29" s="38"/>
      <c r="L29" s="38"/>
      <c r="M29" s="38"/>
      <c r="N29" s="38"/>
      <c r="O29" s="38"/>
      <c r="P29" s="38"/>
      <c r="Q29" s="38"/>
      <c r="R29" s="38"/>
      <c r="S29" s="38"/>
      <c r="T29" s="38"/>
      <c r="U29" s="38"/>
      <c r="V29" s="38"/>
      <c r="W29" s="38"/>
      <c r="X29" s="38"/>
      <c r="Y29" s="38"/>
      <c r="Z29" s="38"/>
      <c r="AA29" s="38"/>
      <c r="AB29" s="38"/>
      <c r="AC29" s="38"/>
      <c r="AD29" s="38"/>
      <c r="AE29" s="3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c r="BG29" s="38"/>
      <c r="BH29" s="38"/>
      <c r="BI29" s="38"/>
      <c r="BJ29" s="38"/>
      <c r="BK29" s="38"/>
      <c r="BL29" s="38"/>
      <c r="BM29" s="38"/>
      <c r="BN29" s="38"/>
      <c r="BO29" s="38"/>
      <c r="BP29" s="38"/>
      <c r="BQ29" s="38"/>
      <c r="BR29" s="38"/>
      <c r="BS29" s="38"/>
      <c r="BT29" s="38"/>
      <c r="BU29" s="38"/>
      <c r="BV29" s="38"/>
      <c r="BW29" s="38"/>
      <c r="BX29" s="38"/>
      <c r="BY29" s="38"/>
      <c r="BZ29" s="38"/>
      <c r="CA29" s="38"/>
      <c r="CB29" s="38"/>
      <c r="CC29" s="38"/>
      <c r="CD29" s="38"/>
      <c r="CE29" s="38"/>
      <c r="CF29" s="38"/>
      <c r="CG29" s="38"/>
      <c r="CH29" s="38"/>
      <c r="CI29" s="38"/>
      <c r="CJ29" s="38"/>
      <c r="CK29" s="38"/>
      <c r="CL29" s="38"/>
      <c r="CM29" s="38"/>
      <c r="CN29" s="38"/>
      <c r="CO29" s="38"/>
      <c r="CP29" s="38"/>
      <c r="CQ29" s="38"/>
      <c r="CR29" s="38"/>
      <c r="CS29" s="38"/>
      <c r="CT29" s="38"/>
      <c r="CU29" s="38"/>
      <c r="CV29" s="38"/>
      <c r="CW29" s="38"/>
      <c r="CX29" s="38"/>
      <c r="CY29" s="38"/>
      <c r="CZ29" s="38"/>
      <c r="DA29" s="38"/>
      <c r="DB29" s="38"/>
      <c r="DC29" s="38"/>
      <c r="DD29" s="38"/>
      <c r="DE29" s="38"/>
      <c r="DF29" s="38"/>
      <c r="DG29" s="38"/>
      <c r="DH29" s="38"/>
      <c r="DI29" s="38"/>
      <c r="DJ29" s="38"/>
      <c r="DK29" s="38"/>
      <c r="DL29" s="38"/>
      <c r="DM29" s="38"/>
      <c r="DN29" s="38"/>
      <c r="DO29" s="38"/>
      <c r="DP29" s="38"/>
      <c r="DQ29" s="38"/>
      <c r="DR29" s="38"/>
      <c r="DS29" s="38"/>
      <c r="DT29" s="38"/>
      <c r="DU29" s="38"/>
      <c r="DV29" s="38"/>
      <c r="DW29" s="38"/>
      <c r="DX29" s="38"/>
      <c r="DY29" s="38"/>
      <c r="DZ29" s="38"/>
      <c r="EA29" s="38"/>
      <c r="EB29" s="38"/>
      <c r="EC29" s="38"/>
      <c r="ED29" s="38"/>
      <c r="EE29" s="38"/>
      <c r="EF29" s="38"/>
      <c r="EG29" s="38"/>
      <c r="EH29" s="38"/>
      <c r="EI29" s="38"/>
      <c r="EJ29" s="38"/>
      <c r="EK29" s="38"/>
      <c r="EL29" s="38"/>
      <c r="EM29" s="38"/>
      <c r="EN29" s="38"/>
      <c r="EO29" s="38"/>
      <c r="EP29" s="38"/>
      <c r="EQ29" s="38"/>
      <c r="ER29" s="38"/>
      <c r="ES29" s="38"/>
      <c r="ET29" s="38"/>
      <c r="EU29" s="38"/>
      <c r="EV29" s="38"/>
      <c r="EW29" s="38"/>
      <c r="EX29" s="38"/>
      <c r="EY29" s="38"/>
      <c r="EZ29" s="38"/>
      <c r="FA29" s="38"/>
      <c r="FB29" s="38"/>
      <c r="FC29" s="38"/>
      <c r="FD29" s="38"/>
      <c r="FE29" s="38"/>
      <c r="FF29" s="38"/>
      <c r="FG29" s="38"/>
      <c r="FH29" s="38"/>
      <c r="FI29" s="38"/>
      <c r="FJ29" s="38"/>
      <c r="FK29" s="38"/>
      <c r="FL29" s="38"/>
      <c r="FM29" s="38"/>
      <c r="FN29" s="38"/>
      <c r="FO29" s="38"/>
      <c r="FP29" s="38"/>
      <c r="FQ29" s="38"/>
      <c r="FR29" s="38"/>
      <c r="FS29" s="38"/>
      <c r="FT29" s="38"/>
      <c r="FU29" s="38"/>
      <c r="FV29" s="38"/>
      <c r="FW29" s="38"/>
      <c r="FX29" s="38"/>
      <c r="FY29" s="38"/>
      <c r="FZ29" s="38"/>
      <c r="GA29" s="38"/>
      <c r="GB29" s="38"/>
      <c r="GC29" s="38"/>
      <c r="GD29" s="38"/>
      <c r="GE29" s="38"/>
      <c r="GF29" s="38"/>
      <c r="GG29" s="38"/>
      <c r="GH29" s="38"/>
      <c r="GI29" s="38"/>
      <c r="GJ29" s="38"/>
      <c r="GK29" s="38"/>
      <c r="GL29" s="38"/>
      <c r="GM29" s="38"/>
      <c r="GN29" s="38"/>
      <c r="GO29" s="38"/>
      <c r="GP29" s="38"/>
      <c r="GQ29" s="38"/>
      <c r="GR29" s="38"/>
      <c r="GS29" s="38"/>
      <c r="GT29" s="38"/>
      <c r="GU29" s="38"/>
      <c r="GV29" s="38"/>
      <c r="GW29" s="38"/>
      <c r="GX29" s="38"/>
      <c r="GY29" s="38"/>
      <c r="GZ29" s="38"/>
      <c r="HA29" s="38"/>
      <c r="HB29" s="38"/>
      <c r="HC29" s="38"/>
      <c r="HD29" s="38"/>
      <c r="HE29" s="38"/>
      <c r="HF29" s="38"/>
      <c r="HG29" s="38"/>
      <c r="HH29" s="38"/>
      <c r="HI29" s="38"/>
      <c r="HJ29" s="38"/>
      <c r="HK29" s="38"/>
      <c r="HL29" s="38"/>
      <c r="HM29" s="38"/>
      <c r="HN29" s="38"/>
      <c r="HO29" s="38"/>
      <c r="HP29" s="38"/>
      <c r="HQ29" s="38"/>
      <c r="HR29" s="38"/>
      <c r="HS29" s="38"/>
      <c r="HT29" s="38"/>
      <c r="HU29" s="38"/>
      <c r="HV29" s="38"/>
      <c r="HW29" s="38"/>
      <c r="HX29" s="38"/>
      <c r="HY29" s="38"/>
      <c r="HZ29" s="38"/>
      <c r="IA29" s="38"/>
      <c r="IB29" s="38"/>
      <c r="IC29" s="38"/>
      <c r="ID29" s="38"/>
      <c r="IE29" s="38"/>
      <c r="IF29" s="38"/>
      <c r="IG29" s="38"/>
      <c r="IH29" s="38"/>
      <c r="II29" s="38"/>
      <c r="IJ29" s="38"/>
      <c r="IK29" s="38"/>
      <c r="IL29" s="38"/>
      <c r="IM29" s="38"/>
      <c r="IN29" s="38"/>
      <c r="IO29" s="38"/>
      <c r="IP29" s="38"/>
      <c r="IQ29" s="38"/>
      <c r="IR29" s="38"/>
      <c r="IS29" s="38"/>
      <c r="IT29" s="38"/>
      <c r="IU29" s="38"/>
      <c r="IV29" s="38"/>
    </row>
    <row r="30" spans="1:256" ht="17.25" x14ac:dyDescent="0.35">
      <c r="A30" s="1021">
        <v>22</v>
      </c>
      <c r="B30" s="38"/>
      <c r="C30" s="1025"/>
      <c r="D30" s="1027" t="s">
        <v>1132</v>
      </c>
      <c r="E30" s="1141">
        <v>945</v>
      </c>
      <c r="F30" s="1028"/>
      <c r="G30" s="1028"/>
      <c r="H30" s="1028"/>
      <c r="I30" s="38"/>
      <c r="J30" s="38"/>
      <c r="K30" s="38"/>
      <c r="L30" s="38"/>
      <c r="M30" s="38"/>
      <c r="N30" s="38"/>
      <c r="O30" s="38"/>
      <c r="P30" s="38"/>
      <c r="Q30" s="38"/>
      <c r="R30" s="38"/>
      <c r="S30" s="38"/>
      <c r="T30" s="38"/>
      <c r="U30" s="38"/>
      <c r="V30" s="38"/>
      <c r="W30" s="38"/>
      <c r="X30" s="38"/>
      <c r="Y30" s="38"/>
      <c r="Z30" s="38"/>
      <c r="AA30" s="38"/>
      <c r="AB30" s="38"/>
      <c r="AC30" s="38"/>
      <c r="AD30" s="38"/>
      <c r="AE30" s="3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c r="BG30" s="38"/>
      <c r="BH30" s="38"/>
      <c r="BI30" s="38"/>
      <c r="BJ30" s="38"/>
      <c r="BK30" s="38"/>
      <c r="BL30" s="38"/>
      <c r="BM30" s="38"/>
      <c r="BN30" s="38"/>
      <c r="BO30" s="38"/>
      <c r="BP30" s="38"/>
      <c r="BQ30" s="38"/>
      <c r="BR30" s="38"/>
      <c r="BS30" s="38"/>
      <c r="BT30" s="38"/>
      <c r="BU30" s="38"/>
      <c r="BV30" s="38"/>
      <c r="BW30" s="38"/>
      <c r="BX30" s="38"/>
      <c r="BY30" s="38"/>
      <c r="BZ30" s="38"/>
      <c r="CA30" s="38"/>
      <c r="CB30" s="38"/>
      <c r="CC30" s="38"/>
      <c r="CD30" s="38"/>
      <c r="CE30" s="38"/>
      <c r="CF30" s="38"/>
      <c r="CG30" s="38"/>
      <c r="CH30" s="38"/>
      <c r="CI30" s="38"/>
      <c r="CJ30" s="38"/>
      <c r="CK30" s="38"/>
      <c r="CL30" s="38"/>
      <c r="CM30" s="38"/>
      <c r="CN30" s="38"/>
      <c r="CO30" s="38"/>
      <c r="CP30" s="38"/>
      <c r="CQ30" s="38"/>
      <c r="CR30" s="38"/>
      <c r="CS30" s="38"/>
      <c r="CT30" s="38"/>
      <c r="CU30" s="38"/>
      <c r="CV30" s="38"/>
      <c r="CW30" s="38"/>
      <c r="CX30" s="38"/>
      <c r="CY30" s="38"/>
      <c r="CZ30" s="38"/>
      <c r="DA30" s="38"/>
      <c r="DB30" s="38"/>
      <c r="DC30" s="38"/>
      <c r="DD30" s="38"/>
      <c r="DE30" s="38"/>
      <c r="DF30" s="38"/>
      <c r="DG30" s="38"/>
      <c r="DH30" s="38"/>
      <c r="DI30" s="38"/>
      <c r="DJ30" s="38"/>
      <c r="DK30" s="38"/>
      <c r="DL30" s="38"/>
      <c r="DM30" s="38"/>
      <c r="DN30" s="38"/>
      <c r="DO30" s="38"/>
      <c r="DP30" s="38"/>
      <c r="DQ30" s="38"/>
      <c r="DR30" s="38"/>
      <c r="DS30" s="38"/>
      <c r="DT30" s="38"/>
      <c r="DU30" s="38"/>
      <c r="DV30" s="38"/>
      <c r="DW30" s="38"/>
      <c r="DX30" s="38"/>
      <c r="DY30" s="38"/>
      <c r="DZ30" s="38"/>
      <c r="EA30" s="38"/>
      <c r="EB30" s="38"/>
      <c r="EC30" s="38"/>
      <c r="ED30" s="38"/>
      <c r="EE30" s="38"/>
      <c r="EF30" s="38"/>
      <c r="EG30" s="38"/>
      <c r="EH30" s="38"/>
      <c r="EI30" s="38"/>
      <c r="EJ30" s="38"/>
      <c r="EK30" s="38"/>
      <c r="EL30" s="38"/>
      <c r="EM30" s="38"/>
      <c r="EN30" s="38"/>
      <c r="EO30" s="38"/>
      <c r="EP30" s="38"/>
      <c r="EQ30" s="38"/>
      <c r="ER30" s="38"/>
      <c r="ES30" s="38"/>
      <c r="ET30" s="38"/>
      <c r="EU30" s="38"/>
      <c r="EV30" s="38"/>
      <c r="EW30" s="38"/>
      <c r="EX30" s="38"/>
      <c r="EY30" s="38"/>
      <c r="EZ30" s="38"/>
      <c r="FA30" s="38"/>
      <c r="FB30" s="38"/>
      <c r="FC30" s="38"/>
      <c r="FD30" s="38"/>
      <c r="FE30" s="38"/>
      <c r="FF30" s="38"/>
      <c r="FG30" s="38"/>
      <c r="FH30" s="38"/>
      <c r="FI30" s="38"/>
      <c r="FJ30" s="38"/>
      <c r="FK30" s="38"/>
      <c r="FL30" s="38"/>
      <c r="FM30" s="38"/>
      <c r="FN30" s="38"/>
      <c r="FO30" s="38"/>
      <c r="FP30" s="38"/>
      <c r="FQ30" s="38"/>
      <c r="FR30" s="38"/>
      <c r="FS30" s="38"/>
      <c r="FT30" s="38"/>
      <c r="FU30" s="38"/>
      <c r="FV30" s="38"/>
      <c r="FW30" s="38"/>
      <c r="FX30" s="38"/>
      <c r="FY30" s="38"/>
      <c r="FZ30" s="38"/>
      <c r="GA30" s="38"/>
      <c r="GB30" s="38"/>
      <c r="GC30" s="38"/>
      <c r="GD30" s="38"/>
      <c r="GE30" s="38"/>
      <c r="GF30" s="38"/>
      <c r="GG30" s="38"/>
      <c r="GH30" s="38"/>
      <c r="GI30" s="38"/>
      <c r="GJ30" s="38"/>
      <c r="GK30" s="38"/>
      <c r="GL30" s="38"/>
      <c r="GM30" s="38"/>
      <c r="GN30" s="38"/>
      <c r="GO30" s="38"/>
      <c r="GP30" s="38"/>
      <c r="GQ30" s="38"/>
      <c r="GR30" s="38"/>
      <c r="GS30" s="38"/>
      <c r="GT30" s="38"/>
      <c r="GU30" s="38"/>
      <c r="GV30" s="38"/>
      <c r="GW30" s="38"/>
      <c r="GX30" s="38"/>
      <c r="GY30" s="38"/>
      <c r="GZ30" s="38"/>
      <c r="HA30" s="38"/>
      <c r="HB30" s="38"/>
      <c r="HC30" s="38"/>
      <c r="HD30" s="38"/>
      <c r="HE30" s="38"/>
      <c r="HF30" s="38"/>
      <c r="HG30" s="38"/>
      <c r="HH30" s="38"/>
      <c r="HI30" s="38"/>
      <c r="HJ30" s="38"/>
      <c r="HK30" s="38"/>
      <c r="HL30" s="38"/>
      <c r="HM30" s="38"/>
      <c r="HN30" s="38"/>
      <c r="HO30" s="38"/>
      <c r="HP30" s="38"/>
      <c r="HQ30" s="38"/>
      <c r="HR30" s="38"/>
      <c r="HS30" s="38"/>
      <c r="HT30" s="38"/>
      <c r="HU30" s="38"/>
      <c r="HV30" s="38"/>
      <c r="HW30" s="38"/>
      <c r="HX30" s="38"/>
      <c r="HY30" s="38"/>
      <c r="HZ30" s="38"/>
      <c r="IA30" s="38"/>
      <c r="IB30" s="38"/>
      <c r="IC30" s="38"/>
      <c r="ID30" s="38"/>
      <c r="IE30" s="38"/>
      <c r="IF30" s="38"/>
      <c r="IG30" s="38"/>
      <c r="IH30" s="38"/>
      <c r="II30" s="38"/>
      <c r="IJ30" s="38"/>
      <c r="IK30" s="38"/>
      <c r="IL30" s="38"/>
      <c r="IM30" s="38"/>
      <c r="IN30" s="38"/>
      <c r="IO30" s="38"/>
      <c r="IP30" s="38"/>
      <c r="IQ30" s="38"/>
      <c r="IR30" s="38"/>
      <c r="IS30" s="38"/>
      <c r="IT30" s="38"/>
      <c r="IU30" s="38"/>
      <c r="IV30" s="38"/>
    </row>
    <row r="31" spans="1:256" ht="18" customHeight="1" x14ac:dyDescent="0.35">
      <c r="A31" s="1021">
        <v>23</v>
      </c>
      <c r="B31" s="38"/>
      <c r="C31" s="1025"/>
      <c r="D31" s="1134" t="s">
        <v>96</v>
      </c>
      <c r="E31" s="1138">
        <f>SUM(E27:E30)</f>
        <v>9827</v>
      </c>
      <c r="F31" s="1028"/>
      <c r="G31" s="1028"/>
      <c r="H31" s="1028"/>
      <c r="I31" s="38"/>
      <c r="J31" s="38"/>
      <c r="K31" s="38"/>
      <c r="L31" s="38"/>
      <c r="M31" s="38"/>
      <c r="N31" s="38"/>
      <c r="O31" s="38"/>
      <c r="P31" s="38"/>
      <c r="Q31" s="38"/>
      <c r="R31" s="38"/>
      <c r="S31" s="38"/>
      <c r="T31" s="38"/>
      <c r="U31" s="38"/>
      <c r="V31" s="38"/>
      <c r="W31" s="38"/>
      <c r="X31" s="38"/>
      <c r="Y31" s="38"/>
      <c r="Z31" s="38"/>
      <c r="AA31" s="38"/>
      <c r="AB31" s="38"/>
      <c r="AC31" s="38"/>
      <c r="AD31" s="38"/>
      <c r="AE31" s="3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c r="BG31" s="38"/>
      <c r="BH31" s="38"/>
      <c r="BI31" s="38"/>
      <c r="BJ31" s="38"/>
      <c r="BK31" s="38"/>
      <c r="BL31" s="38"/>
      <c r="BM31" s="38"/>
      <c r="BN31" s="38"/>
      <c r="BO31" s="38"/>
      <c r="BP31" s="38"/>
      <c r="BQ31" s="38"/>
      <c r="BR31" s="38"/>
      <c r="BS31" s="38"/>
      <c r="BT31" s="38"/>
      <c r="BU31" s="38"/>
      <c r="BV31" s="38"/>
      <c r="BW31" s="38"/>
      <c r="BX31" s="38"/>
      <c r="BY31" s="38"/>
      <c r="BZ31" s="38"/>
      <c r="CA31" s="38"/>
      <c r="CB31" s="38"/>
      <c r="CC31" s="38"/>
      <c r="CD31" s="38"/>
      <c r="CE31" s="38"/>
      <c r="CF31" s="38"/>
      <c r="CG31" s="38"/>
      <c r="CH31" s="38"/>
      <c r="CI31" s="38"/>
      <c r="CJ31" s="38"/>
      <c r="CK31" s="38"/>
      <c r="CL31" s="38"/>
      <c r="CM31" s="38"/>
      <c r="CN31" s="38"/>
      <c r="CO31" s="38"/>
      <c r="CP31" s="38"/>
      <c r="CQ31" s="38"/>
      <c r="CR31" s="38"/>
      <c r="CS31" s="38"/>
      <c r="CT31" s="38"/>
      <c r="CU31" s="38"/>
      <c r="CV31" s="38"/>
      <c r="CW31" s="38"/>
      <c r="CX31" s="38"/>
      <c r="CY31" s="38"/>
      <c r="CZ31" s="38"/>
      <c r="DA31" s="38"/>
      <c r="DB31" s="38"/>
      <c r="DC31" s="38"/>
      <c r="DD31" s="38"/>
      <c r="DE31" s="38"/>
      <c r="DF31" s="38"/>
      <c r="DG31" s="38"/>
      <c r="DH31" s="38"/>
      <c r="DI31" s="38"/>
      <c r="DJ31" s="38"/>
      <c r="DK31" s="38"/>
      <c r="DL31" s="38"/>
      <c r="DM31" s="38"/>
      <c r="DN31" s="38"/>
      <c r="DO31" s="38"/>
      <c r="DP31" s="38"/>
      <c r="DQ31" s="38"/>
      <c r="DR31" s="38"/>
      <c r="DS31" s="38"/>
      <c r="DT31" s="38"/>
      <c r="DU31" s="38"/>
      <c r="DV31" s="38"/>
      <c r="DW31" s="38"/>
      <c r="DX31" s="38"/>
      <c r="DY31" s="38"/>
      <c r="DZ31" s="38"/>
      <c r="EA31" s="38"/>
      <c r="EB31" s="38"/>
      <c r="EC31" s="38"/>
      <c r="ED31" s="38"/>
      <c r="EE31" s="38"/>
      <c r="EF31" s="38"/>
      <c r="EG31" s="38"/>
      <c r="EH31" s="38"/>
      <c r="EI31" s="38"/>
      <c r="EJ31" s="38"/>
      <c r="EK31" s="38"/>
      <c r="EL31" s="38"/>
      <c r="EM31" s="38"/>
      <c r="EN31" s="38"/>
      <c r="EO31" s="38"/>
      <c r="EP31" s="38"/>
      <c r="EQ31" s="38"/>
      <c r="ER31" s="38"/>
      <c r="ES31" s="38"/>
      <c r="ET31" s="38"/>
      <c r="EU31" s="38"/>
      <c r="EV31" s="38"/>
      <c r="EW31" s="38"/>
      <c r="EX31" s="38"/>
      <c r="EY31" s="38"/>
      <c r="EZ31" s="38"/>
      <c r="FA31" s="38"/>
      <c r="FB31" s="38"/>
      <c r="FC31" s="38"/>
      <c r="FD31" s="38"/>
      <c r="FE31" s="38"/>
      <c r="FF31" s="38"/>
      <c r="FG31" s="38"/>
      <c r="FH31" s="38"/>
      <c r="FI31" s="38"/>
      <c r="FJ31" s="38"/>
      <c r="FK31" s="38"/>
      <c r="FL31" s="38"/>
      <c r="FM31" s="38"/>
      <c r="FN31" s="38"/>
      <c r="FO31" s="38"/>
      <c r="FP31" s="38"/>
      <c r="FQ31" s="38"/>
      <c r="FR31" s="38"/>
      <c r="FS31" s="38"/>
      <c r="FT31" s="38"/>
      <c r="FU31" s="38"/>
      <c r="FV31" s="38"/>
      <c r="FW31" s="38"/>
      <c r="FX31" s="38"/>
      <c r="FY31" s="38"/>
      <c r="FZ31" s="38"/>
      <c r="GA31" s="38"/>
      <c r="GB31" s="38"/>
      <c r="GC31" s="38"/>
      <c r="GD31" s="38"/>
      <c r="GE31" s="38"/>
      <c r="GF31" s="38"/>
      <c r="GG31" s="38"/>
      <c r="GH31" s="38"/>
      <c r="GI31" s="38"/>
      <c r="GJ31" s="38"/>
      <c r="GK31" s="38"/>
      <c r="GL31" s="38"/>
      <c r="GM31" s="38"/>
      <c r="GN31" s="38"/>
      <c r="GO31" s="38"/>
      <c r="GP31" s="38"/>
      <c r="GQ31" s="38"/>
      <c r="GR31" s="38"/>
      <c r="GS31" s="38"/>
      <c r="GT31" s="38"/>
      <c r="GU31" s="38"/>
      <c r="GV31" s="38"/>
      <c r="GW31" s="38"/>
      <c r="GX31" s="38"/>
      <c r="GY31" s="38"/>
      <c r="GZ31" s="38"/>
      <c r="HA31" s="38"/>
      <c r="HB31" s="38"/>
      <c r="HC31" s="38"/>
      <c r="HD31" s="38"/>
      <c r="HE31" s="38"/>
      <c r="HF31" s="38"/>
      <c r="HG31" s="38"/>
      <c r="HH31" s="38"/>
      <c r="HI31" s="38"/>
      <c r="HJ31" s="38"/>
      <c r="HK31" s="38"/>
      <c r="HL31" s="38"/>
      <c r="HM31" s="38"/>
      <c r="HN31" s="38"/>
      <c r="HO31" s="38"/>
      <c r="HP31" s="38"/>
      <c r="HQ31" s="38"/>
      <c r="HR31" s="38"/>
      <c r="HS31" s="38"/>
      <c r="HT31" s="38"/>
      <c r="HU31" s="38"/>
      <c r="HV31" s="38"/>
      <c r="HW31" s="38"/>
      <c r="HX31" s="38"/>
      <c r="HY31" s="38"/>
      <c r="HZ31" s="38"/>
      <c r="IA31" s="38"/>
      <c r="IB31" s="38"/>
      <c r="IC31" s="38"/>
      <c r="ID31" s="38"/>
      <c r="IE31" s="38"/>
      <c r="IF31" s="38"/>
      <c r="IG31" s="38"/>
      <c r="IH31" s="38"/>
      <c r="II31" s="38"/>
      <c r="IJ31" s="38"/>
      <c r="IK31" s="38"/>
      <c r="IL31" s="38"/>
      <c r="IM31" s="38"/>
      <c r="IN31" s="38"/>
      <c r="IO31" s="38"/>
      <c r="IP31" s="38"/>
      <c r="IQ31" s="38"/>
      <c r="IR31" s="38"/>
      <c r="IS31" s="38"/>
      <c r="IT31" s="38"/>
      <c r="IU31" s="38"/>
      <c r="IV31" s="38"/>
    </row>
    <row r="32" spans="1:256" ht="24.75" customHeight="1" x14ac:dyDescent="0.35">
      <c r="A32" s="1021">
        <v>24</v>
      </c>
      <c r="B32" s="38"/>
      <c r="C32" s="1025" t="s">
        <v>1133</v>
      </c>
      <c r="D32" s="1135" t="s">
        <v>1134</v>
      </c>
      <c r="E32" s="1137"/>
      <c r="F32" s="1028"/>
      <c r="G32" s="1028"/>
      <c r="H32" s="1028"/>
      <c r="I32" s="38"/>
      <c r="J32" s="38"/>
      <c r="K32" s="38"/>
      <c r="L32" s="38"/>
      <c r="M32" s="38"/>
      <c r="N32" s="38"/>
      <c r="O32" s="38"/>
      <c r="P32" s="38"/>
      <c r="Q32" s="38"/>
      <c r="R32" s="38"/>
      <c r="S32" s="38"/>
      <c r="T32" s="38"/>
      <c r="U32" s="38"/>
      <c r="V32" s="38"/>
      <c r="W32" s="38"/>
      <c r="X32" s="38"/>
      <c r="Y32" s="38"/>
      <c r="Z32" s="38"/>
      <c r="AA32" s="38"/>
      <c r="AB32" s="38"/>
      <c r="AC32" s="38"/>
      <c r="AD32" s="38"/>
      <c r="AE32" s="3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c r="BG32" s="38"/>
      <c r="BH32" s="38"/>
      <c r="BI32" s="38"/>
      <c r="BJ32" s="38"/>
      <c r="BK32" s="38"/>
      <c r="BL32" s="38"/>
      <c r="BM32" s="38"/>
      <c r="BN32" s="38"/>
      <c r="BO32" s="38"/>
      <c r="BP32" s="38"/>
      <c r="BQ32" s="38"/>
      <c r="BR32" s="38"/>
      <c r="BS32" s="38"/>
      <c r="BT32" s="38"/>
      <c r="BU32" s="38"/>
      <c r="BV32" s="38"/>
      <c r="BW32" s="38"/>
      <c r="BX32" s="38"/>
      <c r="BY32" s="38"/>
      <c r="BZ32" s="38"/>
      <c r="CA32" s="38"/>
      <c r="CB32" s="38"/>
      <c r="CC32" s="38"/>
      <c r="CD32" s="38"/>
      <c r="CE32" s="38"/>
      <c r="CF32" s="38"/>
      <c r="CG32" s="38"/>
      <c r="CH32" s="38"/>
      <c r="CI32" s="38"/>
      <c r="CJ32" s="38"/>
      <c r="CK32" s="38"/>
      <c r="CL32" s="38"/>
      <c r="CM32" s="38"/>
      <c r="CN32" s="38"/>
      <c r="CO32" s="38"/>
      <c r="CP32" s="38"/>
      <c r="CQ32" s="38"/>
      <c r="CR32" s="38"/>
      <c r="CS32" s="38"/>
      <c r="CT32" s="38"/>
      <c r="CU32" s="38"/>
      <c r="CV32" s="38"/>
      <c r="CW32" s="38"/>
      <c r="CX32" s="38"/>
      <c r="CY32" s="38"/>
      <c r="CZ32" s="38"/>
      <c r="DA32" s="38"/>
      <c r="DB32" s="38"/>
      <c r="DC32" s="38"/>
      <c r="DD32" s="38"/>
      <c r="DE32" s="38"/>
      <c r="DF32" s="38"/>
      <c r="DG32" s="38"/>
      <c r="DH32" s="38"/>
      <c r="DI32" s="38"/>
      <c r="DJ32" s="38"/>
      <c r="DK32" s="38"/>
      <c r="DL32" s="38"/>
      <c r="DM32" s="38"/>
      <c r="DN32" s="38"/>
      <c r="DO32" s="38"/>
      <c r="DP32" s="38"/>
      <c r="DQ32" s="38"/>
      <c r="DR32" s="38"/>
      <c r="DS32" s="38"/>
      <c r="DT32" s="38"/>
      <c r="DU32" s="38"/>
      <c r="DV32" s="38"/>
      <c r="DW32" s="38"/>
      <c r="DX32" s="38"/>
      <c r="DY32" s="38"/>
      <c r="DZ32" s="38"/>
      <c r="EA32" s="38"/>
      <c r="EB32" s="38"/>
      <c r="EC32" s="38"/>
      <c r="ED32" s="38"/>
      <c r="EE32" s="38"/>
      <c r="EF32" s="38"/>
      <c r="EG32" s="38"/>
      <c r="EH32" s="38"/>
      <c r="EI32" s="38"/>
      <c r="EJ32" s="38"/>
      <c r="EK32" s="38"/>
      <c r="EL32" s="38"/>
      <c r="EM32" s="38"/>
      <c r="EN32" s="38"/>
      <c r="EO32" s="38"/>
      <c r="EP32" s="38"/>
      <c r="EQ32" s="38"/>
      <c r="ER32" s="38"/>
      <c r="ES32" s="38"/>
      <c r="ET32" s="38"/>
      <c r="EU32" s="38"/>
      <c r="EV32" s="38"/>
      <c r="EW32" s="38"/>
      <c r="EX32" s="38"/>
      <c r="EY32" s="38"/>
      <c r="EZ32" s="38"/>
      <c r="FA32" s="38"/>
      <c r="FB32" s="38"/>
      <c r="FC32" s="38"/>
      <c r="FD32" s="38"/>
      <c r="FE32" s="38"/>
      <c r="FF32" s="38"/>
      <c r="FG32" s="38"/>
      <c r="FH32" s="38"/>
      <c r="FI32" s="38"/>
      <c r="FJ32" s="38"/>
      <c r="FK32" s="38"/>
      <c r="FL32" s="38"/>
      <c r="FM32" s="38"/>
      <c r="FN32" s="38"/>
      <c r="FO32" s="38"/>
      <c r="FP32" s="38"/>
      <c r="FQ32" s="38"/>
      <c r="FR32" s="38"/>
      <c r="FS32" s="38"/>
      <c r="FT32" s="38"/>
      <c r="FU32" s="38"/>
      <c r="FV32" s="38"/>
      <c r="FW32" s="38"/>
      <c r="FX32" s="38"/>
      <c r="FY32" s="38"/>
      <c r="FZ32" s="38"/>
      <c r="GA32" s="38"/>
      <c r="GB32" s="38"/>
      <c r="GC32" s="38"/>
      <c r="GD32" s="38"/>
      <c r="GE32" s="38"/>
      <c r="GF32" s="38"/>
      <c r="GG32" s="38"/>
      <c r="GH32" s="38"/>
      <c r="GI32" s="38"/>
      <c r="GJ32" s="38"/>
      <c r="GK32" s="38"/>
      <c r="GL32" s="38"/>
      <c r="GM32" s="38"/>
      <c r="GN32" s="38"/>
      <c r="GO32" s="38"/>
      <c r="GP32" s="38"/>
      <c r="GQ32" s="38"/>
      <c r="GR32" s="38"/>
      <c r="GS32" s="38"/>
      <c r="GT32" s="38"/>
      <c r="GU32" s="38"/>
      <c r="GV32" s="38"/>
      <c r="GW32" s="38"/>
      <c r="GX32" s="38"/>
      <c r="GY32" s="38"/>
      <c r="GZ32" s="38"/>
      <c r="HA32" s="38"/>
      <c r="HB32" s="38"/>
      <c r="HC32" s="38"/>
      <c r="HD32" s="38"/>
      <c r="HE32" s="38"/>
      <c r="HF32" s="38"/>
      <c r="HG32" s="38"/>
      <c r="HH32" s="38"/>
      <c r="HI32" s="38"/>
      <c r="HJ32" s="38"/>
      <c r="HK32" s="38"/>
      <c r="HL32" s="38"/>
      <c r="HM32" s="38"/>
      <c r="HN32" s="38"/>
      <c r="HO32" s="38"/>
      <c r="HP32" s="38"/>
      <c r="HQ32" s="38"/>
      <c r="HR32" s="38"/>
      <c r="HS32" s="38"/>
      <c r="HT32" s="38"/>
      <c r="HU32" s="38"/>
      <c r="HV32" s="38"/>
      <c r="HW32" s="38"/>
      <c r="HX32" s="38"/>
      <c r="HY32" s="38"/>
      <c r="HZ32" s="38"/>
      <c r="IA32" s="38"/>
      <c r="IB32" s="38"/>
      <c r="IC32" s="38"/>
      <c r="ID32" s="38"/>
      <c r="IE32" s="38"/>
      <c r="IF32" s="38"/>
      <c r="IG32" s="38"/>
      <c r="IH32" s="38"/>
      <c r="II32" s="38"/>
      <c r="IJ32" s="38"/>
      <c r="IK32" s="38"/>
      <c r="IL32" s="38"/>
      <c r="IM32" s="38"/>
      <c r="IN32" s="38"/>
      <c r="IO32" s="38"/>
      <c r="IP32" s="38"/>
      <c r="IQ32" s="38"/>
      <c r="IR32" s="38"/>
      <c r="IS32" s="38"/>
      <c r="IT32" s="38"/>
      <c r="IU32" s="38"/>
      <c r="IV32" s="38"/>
    </row>
    <row r="33" spans="1:256" ht="33.75" x14ac:dyDescent="0.35">
      <c r="A33" s="1021">
        <v>25</v>
      </c>
      <c r="B33" s="38"/>
      <c r="C33" s="7"/>
      <c r="D33" s="531" t="s">
        <v>1135</v>
      </c>
      <c r="E33" s="1138">
        <v>230</v>
      </c>
      <c r="F33" s="1028"/>
      <c r="G33" s="1028"/>
      <c r="H33" s="1028"/>
      <c r="I33" s="38"/>
      <c r="J33" s="38"/>
      <c r="K33" s="38"/>
      <c r="L33" s="38"/>
      <c r="M33" s="38"/>
      <c r="N33" s="38"/>
      <c r="O33" s="38"/>
      <c r="P33" s="38"/>
      <c r="Q33" s="38"/>
      <c r="R33" s="38"/>
      <c r="S33" s="38"/>
      <c r="T33" s="38"/>
      <c r="U33" s="38"/>
      <c r="V33" s="38"/>
      <c r="W33" s="38"/>
      <c r="X33" s="38"/>
      <c r="Y33" s="38"/>
      <c r="Z33" s="38"/>
      <c r="AA33" s="38"/>
      <c r="AB33" s="38"/>
      <c r="AC33" s="38"/>
      <c r="AD33" s="38"/>
      <c r="AE33" s="38"/>
      <c r="AF33" s="38"/>
      <c r="AG33" s="3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c r="BG33" s="38"/>
      <c r="BH33" s="38"/>
      <c r="BI33" s="38"/>
      <c r="BJ33" s="38"/>
      <c r="BK33" s="38"/>
      <c r="BL33" s="38"/>
      <c r="BM33" s="38"/>
      <c r="BN33" s="38"/>
      <c r="BO33" s="38"/>
      <c r="BP33" s="38"/>
      <c r="BQ33" s="38"/>
      <c r="BR33" s="38"/>
      <c r="BS33" s="38"/>
      <c r="BT33" s="38"/>
      <c r="BU33" s="38"/>
      <c r="BV33" s="38"/>
      <c r="BW33" s="38"/>
      <c r="BX33" s="38"/>
      <c r="BY33" s="38"/>
      <c r="BZ33" s="38"/>
      <c r="CA33" s="38"/>
      <c r="CB33" s="38"/>
      <c r="CC33" s="38"/>
      <c r="CD33" s="38"/>
      <c r="CE33" s="38"/>
      <c r="CF33" s="38"/>
      <c r="CG33" s="38"/>
      <c r="CH33" s="38"/>
      <c r="CI33" s="38"/>
      <c r="CJ33" s="38"/>
      <c r="CK33" s="38"/>
      <c r="CL33" s="38"/>
      <c r="CM33" s="38"/>
      <c r="CN33" s="38"/>
      <c r="CO33" s="38"/>
      <c r="CP33" s="38"/>
      <c r="CQ33" s="38"/>
      <c r="CR33" s="38"/>
      <c r="CS33" s="38"/>
      <c r="CT33" s="38"/>
      <c r="CU33" s="38"/>
      <c r="CV33" s="38"/>
      <c r="CW33" s="38"/>
      <c r="CX33" s="38"/>
      <c r="CY33" s="38"/>
      <c r="CZ33" s="38"/>
      <c r="DA33" s="38"/>
      <c r="DB33" s="38"/>
      <c r="DC33" s="38"/>
      <c r="DD33" s="38"/>
      <c r="DE33" s="38"/>
      <c r="DF33" s="38"/>
      <c r="DG33" s="38"/>
      <c r="DH33" s="38"/>
      <c r="DI33" s="38"/>
      <c r="DJ33" s="38"/>
      <c r="DK33" s="38"/>
      <c r="DL33" s="38"/>
      <c r="DM33" s="38"/>
      <c r="DN33" s="38"/>
      <c r="DO33" s="38"/>
      <c r="DP33" s="38"/>
      <c r="DQ33" s="38"/>
      <c r="DR33" s="38"/>
      <c r="DS33" s="38"/>
      <c r="DT33" s="38"/>
      <c r="DU33" s="38"/>
      <c r="DV33" s="38"/>
      <c r="DW33" s="38"/>
      <c r="DX33" s="38"/>
      <c r="DY33" s="38"/>
      <c r="DZ33" s="38"/>
      <c r="EA33" s="38"/>
      <c r="EB33" s="38"/>
      <c r="EC33" s="38"/>
      <c r="ED33" s="38"/>
      <c r="EE33" s="38"/>
      <c r="EF33" s="38"/>
      <c r="EG33" s="38"/>
      <c r="EH33" s="38"/>
      <c r="EI33" s="38"/>
      <c r="EJ33" s="38"/>
      <c r="EK33" s="38"/>
      <c r="EL33" s="38"/>
      <c r="EM33" s="38"/>
      <c r="EN33" s="38"/>
      <c r="EO33" s="38"/>
      <c r="EP33" s="38"/>
      <c r="EQ33" s="38"/>
      <c r="ER33" s="38"/>
      <c r="ES33" s="38"/>
      <c r="ET33" s="38"/>
      <c r="EU33" s="38"/>
      <c r="EV33" s="38"/>
      <c r="EW33" s="38"/>
      <c r="EX33" s="38"/>
      <c r="EY33" s="38"/>
      <c r="EZ33" s="38"/>
      <c r="FA33" s="38"/>
      <c r="FB33" s="38"/>
      <c r="FC33" s="38"/>
      <c r="FD33" s="38"/>
      <c r="FE33" s="38"/>
      <c r="FF33" s="38"/>
      <c r="FG33" s="38"/>
      <c r="FH33" s="38"/>
      <c r="FI33" s="38"/>
      <c r="FJ33" s="38"/>
      <c r="FK33" s="38"/>
      <c r="FL33" s="38"/>
      <c r="FM33" s="38"/>
      <c r="FN33" s="38"/>
      <c r="FO33" s="38"/>
      <c r="FP33" s="38"/>
      <c r="FQ33" s="38"/>
      <c r="FR33" s="38"/>
      <c r="FS33" s="38"/>
      <c r="FT33" s="38"/>
      <c r="FU33" s="38"/>
      <c r="FV33" s="38"/>
      <c r="FW33" s="38"/>
      <c r="FX33" s="38"/>
      <c r="FY33" s="38"/>
      <c r="FZ33" s="38"/>
      <c r="GA33" s="38"/>
      <c r="GB33" s="38"/>
      <c r="GC33" s="38"/>
      <c r="GD33" s="38"/>
      <c r="GE33" s="38"/>
      <c r="GF33" s="38"/>
      <c r="GG33" s="38"/>
      <c r="GH33" s="38"/>
      <c r="GI33" s="38"/>
      <c r="GJ33" s="38"/>
      <c r="GK33" s="38"/>
      <c r="GL33" s="38"/>
      <c r="GM33" s="38"/>
      <c r="GN33" s="38"/>
      <c r="GO33" s="38"/>
      <c r="GP33" s="38"/>
      <c r="GQ33" s="38"/>
      <c r="GR33" s="38"/>
      <c r="GS33" s="38"/>
      <c r="GT33" s="38"/>
      <c r="GU33" s="38"/>
      <c r="GV33" s="38"/>
      <c r="GW33" s="38"/>
      <c r="GX33" s="38"/>
      <c r="GY33" s="38"/>
      <c r="GZ33" s="38"/>
      <c r="HA33" s="38"/>
      <c r="HB33" s="38"/>
      <c r="HC33" s="38"/>
      <c r="HD33" s="38"/>
      <c r="HE33" s="38"/>
      <c r="HF33" s="38"/>
      <c r="HG33" s="38"/>
      <c r="HH33" s="38"/>
      <c r="HI33" s="38"/>
      <c r="HJ33" s="38"/>
      <c r="HK33" s="38"/>
      <c r="HL33" s="38"/>
      <c r="HM33" s="38"/>
      <c r="HN33" s="38"/>
      <c r="HO33" s="38"/>
      <c r="HP33" s="38"/>
      <c r="HQ33" s="38"/>
      <c r="HR33" s="38"/>
      <c r="HS33" s="38"/>
      <c r="HT33" s="38"/>
      <c r="HU33" s="38"/>
      <c r="HV33" s="38"/>
      <c r="HW33" s="38"/>
      <c r="HX33" s="38"/>
      <c r="HY33" s="38"/>
      <c r="HZ33" s="38"/>
      <c r="IA33" s="38"/>
      <c r="IB33" s="38"/>
      <c r="IC33" s="38"/>
      <c r="ID33" s="38"/>
      <c r="IE33" s="38"/>
      <c r="IF33" s="38"/>
      <c r="IG33" s="38"/>
      <c r="IH33" s="38"/>
      <c r="II33" s="38"/>
      <c r="IJ33" s="38"/>
      <c r="IK33" s="38"/>
      <c r="IL33" s="38"/>
      <c r="IM33" s="38"/>
      <c r="IN33" s="38"/>
      <c r="IO33" s="38"/>
      <c r="IP33" s="38"/>
      <c r="IQ33" s="38"/>
      <c r="IR33" s="38"/>
      <c r="IS33" s="38"/>
      <c r="IT33" s="38"/>
      <c r="IU33" s="38"/>
      <c r="IV33" s="38"/>
    </row>
    <row r="34" spans="1:256" ht="24.75" customHeight="1" x14ac:dyDescent="0.35">
      <c r="A34" s="1021">
        <v>26</v>
      </c>
      <c r="B34" s="38"/>
      <c r="C34" s="1025" t="s">
        <v>1136</v>
      </c>
      <c r="D34" s="1135" t="s">
        <v>1137</v>
      </c>
      <c r="E34" s="1137"/>
      <c r="F34" s="1028"/>
      <c r="G34" s="1028"/>
      <c r="H34" s="102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c r="BG34" s="38"/>
      <c r="BH34" s="38"/>
      <c r="BI34" s="38"/>
      <c r="BJ34" s="38"/>
      <c r="BK34" s="38"/>
      <c r="BL34" s="38"/>
      <c r="BM34" s="38"/>
      <c r="BN34" s="38"/>
      <c r="BO34" s="38"/>
      <c r="BP34" s="38"/>
      <c r="BQ34" s="38"/>
      <c r="BR34" s="38"/>
      <c r="BS34" s="38"/>
      <c r="BT34" s="38"/>
      <c r="BU34" s="38"/>
      <c r="BV34" s="38"/>
      <c r="BW34" s="38"/>
      <c r="BX34" s="38"/>
      <c r="BY34" s="38"/>
      <c r="BZ34" s="38"/>
      <c r="CA34" s="38"/>
      <c r="CB34" s="38"/>
      <c r="CC34" s="38"/>
      <c r="CD34" s="38"/>
      <c r="CE34" s="38"/>
      <c r="CF34" s="38"/>
      <c r="CG34" s="38"/>
      <c r="CH34" s="38"/>
      <c r="CI34" s="38"/>
      <c r="CJ34" s="38"/>
      <c r="CK34" s="38"/>
      <c r="CL34" s="38"/>
      <c r="CM34" s="38"/>
      <c r="CN34" s="38"/>
      <c r="CO34" s="38"/>
      <c r="CP34" s="38"/>
      <c r="CQ34" s="38"/>
      <c r="CR34" s="38"/>
      <c r="CS34" s="38"/>
      <c r="CT34" s="38"/>
      <c r="CU34" s="38"/>
      <c r="CV34" s="38"/>
      <c r="CW34" s="38"/>
      <c r="CX34" s="38"/>
      <c r="CY34" s="38"/>
      <c r="CZ34" s="38"/>
      <c r="DA34" s="38"/>
      <c r="DB34" s="38"/>
      <c r="DC34" s="38"/>
      <c r="DD34" s="38"/>
      <c r="DE34" s="38"/>
      <c r="DF34" s="38"/>
      <c r="DG34" s="38"/>
      <c r="DH34" s="38"/>
      <c r="DI34" s="38"/>
      <c r="DJ34" s="38"/>
      <c r="DK34" s="38"/>
      <c r="DL34" s="38"/>
      <c r="DM34" s="38"/>
      <c r="DN34" s="38"/>
      <c r="DO34" s="38"/>
      <c r="DP34" s="38"/>
      <c r="DQ34" s="38"/>
      <c r="DR34" s="38"/>
      <c r="DS34" s="38"/>
      <c r="DT34" s="38"/>
      <c r="DU34" s="38"/>
      <c r="DV34" s="38"/>
      <c r="DW34" s="38"/>
      <c r="DX34" s="38"/>
      <c r="DY34" s="38"/>
      <c r="DZ34" s="38"/>
      <c r="EA34" s="38"/>
      <c r="EB34" s="38"/>
      <c r="EC34" s="38"/>
      <c r="ED34" s="38"/>
      <c r="EE34" s="38"/>
      <c r="EF34" s="38"/>
      <c r="EG34" s="38"/>
      <c r="EH34" s="38"/>
      <c r="EI34" s="38"/>
      <c r="EJ34" s="38"/>
      <c r="EK34" s="38"/>
      <c r="EL34" s="38"/>
      <c r="EM34" s="38"/>
      <c r="EN34" s="38"/>
      <c r="EO34" s="38"/>
      <c r="EP34" s="38"/>
      <c r="EQ34" s="38"/>
      <c r="ER34" s="38"/>
      <c r="ES34" s="38"/>
      <c r="ET34" s="38"/>
      <c r="EU34" s="38"/>
      <c r="EV34" s="38"/>
      <c r="EW34" s="38"/>
      <c r="EX34" s="38"/>
      <c r="EY34" s="38"/>
      <c r="EZ34" s="38"/>
      <c r="FA34" s="38"/>
      <c r="FB34" s="38"/>
      <c r="FC34" s="38"/>
      <c r="FD34" s="38"/>
      <c r="FE34" s="38"/>
      <c r="FF34" s="38"/>
      <c r="FG34" s="38"/>
      <c r="FH34" s="38"/>
      <c r="FI34" s="38"/>
      <c r="FJ34" s="38"/>
      <c r="FK34" s="38"/>
      <c r="FL34" s="38"/>
      <c r="FM34" s="38"/>
      <c r="FN34" s="38"/>
      <c r="FO34" s="38"/>
      <c r="FP34" s="38"/>
      <c r="FQ34" s="38"/>
      <c r="FR34" s="38"/>
      <c r="FS34" s="38"/>
      <c r="FT34" s="38"/>
      <c r="FU34" s="38"/>
      <c r="FV34" s="38"/>
      <c r="FW34" s="38"/>
      <c r="FX34" s="38"/>
      <c r="FY34" s="38"/>
      <c r="FZ34" s="38"/>
      <c r="GA34" s="38"/>
      <c r="GB34" s="38"/>
      <c r="GC34" s="38"/>
      <c r="GD34" s="38"/>
      <c r="GE34" s="38"/>
      <c r="GF34" s="38"/>
      <c r="GG34" s="38"/>
      <c r="GH34" s="38"/>
      <c r="GI34" s="38"/>
      <c r="GJ34" s="38"/>
      <c r="GK34" s="38"/>
      <c r="GL34" s="38"/>
      <c r="GM34" s="38"/>
      <c r="GN34" s="38"/>
      <c r="GO34" s="38"/>
      <c r="GP34" s="38"/>
      <c r="GQ34" s="38"/>
      <c r="GR34" s="38"/>
      <c r="GS34" s="38"/>
      <c r="GT34" s="38"/>
      <c r="GU34" s="38"/>
      <c r="GV34" s="38"/>
      <c r="GW34" s="38"/>
      <c r="GX34" s="38"/>
      <c r="GY34" s="38"/>
      <c r="GZ34" s="38"/>
      <c r="HA34" s="38"/>
      <c r="HB34" s="38"/>
      <c r="HC34" s="38"/>
      <c r="HD34" s="38"/>
      <c r="HE34" s="38"/>
      <c r="HF34" s="38"/>
      <c r="HG34" s="38"/>
      <c r="HH34" s="38"/>
      <c r="HI34" s="38"/>
      <c r="HJ34" s="38"/>
      <c r="HK34" s="38"/>
      <c r="HL34" s="38"/>
      <c r="HM34" s="38"/>
      <c r="HN34" s="38"/>
      <c r="HO34" s="38"/>
      <c r="HP34" s="38"/>
      <c r="HQ34" s="38"/>
      <c r="HR34" s="38"/>
      <c r="HS34" s="38"/>
      <c r="HT34" s="38"/>
      <c r="HU34" s="38"/>
      <c r="HV34" s="38"/>
      <c r="HW34" s="38"/>
      <c r="HX34" s="38"/>
      <c r="HY34" s="38"/>
      <c r="HZ34" s="38"/>
      <c r="IA34" s="38"/>
      <c r="IB34" s="38"/>
      <c r="IC34" s="38"/>
      <c r="ID34" s="38"/>
      <c r="IE34" s="38"/>
      <c r="IF34" s="38"/>
      <c r="IG34" s="38"/>
      <c r="IH34" s="38"/>
      <c r="II34" s="38"/>
      <c r="IJ34" s="38"/>
      <c r="IK34" s="38"/>
      <c r="IL34" s="38"/>
      <c r="IM34" s="38"/>
      <c r="IN34" s="38"/>
      <c r="IO34" s="38"/>
      <c r="IP34" s="38"/>
      <c r="IQ34" s="38"/>
      <c r="IR34" s="38"/>
      <c r="IS34" s="38"/>
      <c r="IT34" s="38"/>
      <c r="IU34" s="38"/>
      <c r="IV34" s="38"/>
    </row>
    <row r="35" spans="1:256" ht="17.25" x14ac:dyDescent="0.35">
      <c r="A35" s="1021">
        <v>27</v>
      </c>
      <c r="B35" s="38"/>
      <c r="C35" s="7"/>
      <c r="D35" s="1859" t="s">
        <v>281</v>
      </c>
      <c r="E35" s="1140"/>
      <c r="F35" s="1028"/>
      <c r="G35" s="1028"/>
      <c r="H35" s="1028"/>
      <c r="I35" s="38"/>
      <c r="J35" s="38"/>
      <c r="K35" s="38"/>
      <c r="L35" s="38"/>
      <c r="M35" s="38"/>
      <c r="N35" s="38"/>
      <c r="O35" s="38"/>
      <c r="P35" s="38"/>
      <c r="Q35" s="38"/>
      <c r="R35" s="38"/>
      <c r="S35" s="38"/>
      <c r="T35" s="38"/>
      <c r="U35" s="38"/>
      <c r="V35" s="38"/>
      <c r="W35" s="38"/>
      <c r="X35" s="38"/>
      <c r="Y35" s="38"/>
      <c r="Z35" s="38"/>
      <c r="AA35" s="38"/>
      <c r="AB35" s="38"/>
      <c r="AC35" s="38"/>
      <c r="AD35" s="38"/>
      <c r="AE35" s="3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c r="BG35" s="38"/>
      <c r="BH35" s="38"/>
      <c r="BI35" s="38"/>
      <c r="BJ35" s="38"/>
      <c r="BK35" s="38"/>
      <c r="BL35" s="38"/>
      <c r="BM35" s="38"/>
      <c r="BN35" s="38"/>
      <c r="BO35" s="38"/>
      <c r="BP35" s="38"/>
      <c r="BQ35" s="38"/>
      <c r="BR35" s="38"/>
      <c r="BS35" s="38"/>
      <c r="BT35" s="38"/>
      <c r="BU35" s="38"/>
      <c r="BV35" s="38"/>
      <c r="BW35" s="38"/>
      <c r="BX35" s="38"/>
      <c r="BY35" s="38"/>
      <c r="BZ35" s="38"/>
      <c r="CA35" s="38"/>
      <c r="CB35" s="38"/>
      <c r="CC35" s="38"/>
      <c r="CD35" s="38"/>
      <c r="CE35" s="38"/>
      <c r="CF35" s="38"/>
      <c r="CG35" s="38"/>
      <c r="CH35" s="38"/>
      <c r="CI35" s="38"/>
      <c r="CJ35" s="38"/>
      <c r="CK35" s="38"/>
      <c r="CL35" s="38"/>
      <c r="CM35" s="38"/>
      <c r="CN35" s="38"/>
      <c r="CO35" s="38"/>
      <c r="CP35" s="38"/>
      <c r="CQ35" s="38"/>
      <c r="CR35" s="38"/>
      <c r="CS35" s="38"/>
      <c r="CT35" s="38"/>
      <c r="CU35" s="38"/>
      <c r="CV35" s="38"/>
      <c r="CW35" s="38"/>
      <c r="CX35" s="38"/>
      <c r="CY35" s="38"/>
      <c r="CZ35" s="38"/>
      <c r="DA35" s="38"/>
      <c r="DB35" s="38"/>
      <c r="DC35" s="38"/>
      <c r="DD35" s="38"/>
      <c r="DE35" s="38"/>
      <c r="DF35" s="38"/>
      <c r="DG35" s="38"/>
      <c r="DH35" s="38"/>
      <c r="DI35" s="38"/>
      <c r="DJ35" s="38"/>
      <c r="DK35" s="38"/>
      <c r="DL35" s="38"/>
      <c r="DM35" s="38"/>
      <c r="DN35" s="38"/>
      <c r="DO35" s="38"/>
      <c r="DP35" s="38"/>
      <c r="DQ35" s="38"/>
      <c r="DR35" s="38"/>
      <c r="DS35" s="38"/>
      <c r="DT35" s="38"/>
      <c r="DU35" s="38"/>
      <c r="DV35" s="38"/>
      <c r="DW35" s="38"/>
      <c r="DX35" s="38"/>
      <c r="DY35" s="38"/>
      <c r="DZ35" s="38"/>
      <c r="EA35" s="38"/>
      <c r="EB35" s="38"/>
      <c r="EC35" s="38"/>
      <c r="ED35" s="38"/>
      <c r="EE35" s="38"/>
      <c r="EF35" s="38"/>
      <c r="EG35" s="38"/>
      <c r="EH35" s="38"/>
      <c r="EI35" s="38"/>
      <c r="EJ35" s="38"/>
      <c r="EK35" s="38"/>
      <c r="EL35" s="38"/>
      <c r="EM35" s="38"/>
      <c r="EN35" s="38"/>
      <c r="EO35" s="38"/>
      <c r="EP35" s="38"/>
      <c r="EQ35" s="38"/>
      <c r="ER35" s="38"/>
      <c r="ES35" s="38"/>
      <c r="ET35" s="38"/>
      <c r="EU35" s="38"/>
      <c r="EV35" s="38"/>
      <c r="EW35" s="38"/>
      <c r="EX35" s="38"/>
      <c r="EY35" s="38"/>
      <c r="EZ35" s="38"/>
      <c r="FA35" s="38"/>
      <c r="FB35" s="38"/>
      <c r="FC35" s="38"/>
      <c r="FD35" s="38"/>
      <c r="FE35" s="38"/>
      <c r="FF35" s="38"/>
      <c r="FG35" s="38"/>
      <c r="FH35" s="38"/>
      <c r="FI35" s="38"/>
      <c r="FJ35" s="38"/>
      <c r="FK35" s="38"/>
      <c r="FL35" s="38"/>
      <c r="FM35" s="38"/>
      <c r="FN35" s="38"/>
      <c r="FO35" s="38"/>
      <c r="FP35" s="38"/>
      <c r="FQ35" s="38"/>
      <c r="FR35" s="38"/>
      <c r="FS35" s="38"/>
      <c r="FT35" s="38"/>
      <c r="FU35" s="38"/>
      <c r="FV35" s="38"/>
      <c r="FW35" s="38"/>
      <c r="FX35" s="38"/>
      <c r="FY35" s="38"/>
      <c r="FZ35" s="38"/>
      <c r="GA35" s="38"/>
      <c r="GB35" s="38"/>
      <c r="GC35" s="38"/>
      <c r="GD35" s="38"/>
      <c r="GE35" s="38"/>
      <c r="GF35" s="38"/>
      <c r="GG35" s="38"/>
      <c r="GH35" s="38"/>
      <c r="GI35" s="38"/>
      <c r="GJ35" s="38"/>
      <c r="GK35" s="38"/>
      <c r="GL35" s="38"/>
      <c r="GM35" s="38"/>
      <c r="GN35" s="38"/>
      <c r="GO35" s="38"/>
      <c r="GP35" s="38"/>
      <c r="GQ35" s="38"/>
      <c r="GR35" s="38"/>
      <c r="GS35" s="38"/>
      <c r="GT35" s="38"/>
      <c r="GU35" s="38"/>
      <c r="GV35" s="38"/>
      <c r="GW35" s="38"/>
      <c r="GX35" s="38"/>
      <c r="GY35" s="38"/>
      <c r="GZ35" s="38"/>
      <c r="HA35" s="38"/>
      <c r="HB35" s="38"/>
      <c r="HC35" s="38"/>
      <c r="HD35" s="38"/>
      <c r="HE35" s="38"/>
      <c r="HF35" s="38"/>
      <c r="HG35" s="38"/>
      <c r="HH35" s="38"/>
      <c r="HI35" s="38"/>
      <c r="HJ35" s="38"/>
      <c r="HK35" s="38"/>
      <c r="HL35" s="38"/>
      <c r="HM35" s="38"/>
      <c r="HN35" s="38"/>
      <c r="HO35" s="38"/>
      <c r="HP35" s="38"/>
      <c r="HQ35" s="38"/>
      <c r="HR35" s="38"/>
      <c r="HS35" s="38"/>
      <c r="HT35" s="38"/>
      <c r="HU35" s="38"/>
      <c r="HV35" s="38"/>
      <c r="HW35" s="38"/>
      <c r="HX35" s="38"/>
      <c r="HY35" s="38"/>
      <c r="HZ35" s="38"/>
      <c r="IA35" s="38"/>
      <c r="IB35" s="38"/>
      <c r="IC35" s="38"/>
      <c r="ID35" s="38"/>
      <c r="IE35" s="38"/>
      <c r="IF35" s="38"/>
      <c r="IG35" s="38"/>
      <c r="IH35" s="38"/>
      <c r="II35" s="38"/>
      <c r="IJ35" s="38"/>
      <c r="IK35" s="38"/>
      <c r="IL35" s="38"/>
      <c r="IM35" s="38"/>
      <c r="IN35" s="38"/>
      <c r="IO35" s="38"/>
      <c r="IP35" s="38"/>
      <c r="IQ35" s="38"/>
      <c r="IR35" s="38"/>
      <c r="IS35" s="38"/>
      <c r="IT35" s="38"/>
      <c r="IU35" s="38"/>
      <c r="IV35" s="38"/>
    </row>
    <row r="36" spans="1:256" ht="17.25" x14ac:dyDescent="0.35">
      <c r="A36" s="1021">
        <v>28</v>
      </c>
      <c r="B36" s="38"/>
      <c r="C36" s="7"/>
      <c r="D36" s="1859" t="s">
        <v>1138</v>
      </c>
      <c r="E36" s="1140">
        <v>500</v>
      </c>
      <c r="F36" s="1028"/>
      <c r="G36" s="1028"/>
      <c r="H36" s="102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38"/>
      <c r="BV36" s="38"/>
      <c r="BW36" s="38"/>
      <c r="BX36" s="38"/>
      <c r="BY36" s="38"/>
      <c r="BZ36" s="38"/>
      <c r="CA36" s="38"/>
      <c r="CB36" s="38"/>
      <c r="CC36" s="38"/>
      <c r="CD36" s="38"/>
      <c r="CE36" s="38"/>
      <c r="CF36" s="38"/>
      <c r="CG36" s="38"/>
      <c r="CH36" s="38"/>
      <c r="CI36" s="38"/>
      <c r="CJ36" s="38"/>
      <c r="CK36" s="38"/>
      <c r="CL36" s="38"/>
      <c r="CM36" s="38"/>
      <c r="CN36" s="38"/>
      <c r="CO36" s="38"/>
      <c r="CP36" s="38"/>
      <c r="CQ36" s="38"/>
      <c r="CR36" s="38"/>
      <c r="CS36" s="38"/>
      <c r="CT36" s="38"/>
      <c r="CU36" s="38"/>
      <c r="CV36" s="38"/>
      <c r="CW36" s="38"/>
      <c r="CX36" s="38"/>
      <c r="CY36" s="38"/>
      <c r="CZ36" s="38"/>
      <c r="DA36" s="38"/>
      <c r="DB36" s="38"/>
      <c r="DC36" s="38"/>
      <c r="DD36" s="38"/>
      <c r="DE36" s="38"/>
      <c r="DF36" s="38"/>
      <c r="DG36" s="38"/>
      <c r="DH36" s="38"/>
      <c r="DI36" s="38"/>
      <c r="DJ36" s="38"/>
      <c r="DK36" s="38"/>
      <c r="DL36" s="38"/>
      <c r="DM36" s="38"/>
      <c r="DN36" s="38"/>
      <c r="DO36" s="38"/>
      <c r="DP36" s="38"/>
      <c r="DQ36" s="38"/>
      <c r="DR36" s="38"/>
      <c r="DS36" s="38"/>
      <c r="DT36" s="38"/>
      <c r="DU36" s="38"/>
      <c r="DV36" s="38"/>
      <c r="DW36" s="38"/>
      <c r="DX36" s="38"/>
      <c r="DY36" s="38"/>
      <c r="DZ36" s="38"/>
      <c r="EA36" s="38"/>
      <c r="EB36" s="38"/>
      <c r="EC36" s="38"/>
      <c r="ED36" s="38"/>
      <c r="EE36" s="38"/>
      <c r="EF36" s="38"/>
      <c r="EG36" s="38"/>
      <c r="EH36" s="38"/>
      <c r="EI36" s="38"/>
      <c r="EJ36" s="38"/>
      <c r="EK36" s="38"/>
      <c r="EL36" s="38"/>
      <c r="EM36" s="38"/>
      <c r="EN36" s="38"/>
      <c r="EO36" s="38"/>
      <c r="EP36" s="38"/>
      <c r="EQ36" s="38"/>
      <c r="ER36" s="38"/>
      <c r="ES36" s="38"/>
      <c r="ET36" s="38"/>
      <c r="EU36" s="38"/>
      <c r="EV36" s="38"/>
      <c r="EW36" s="38"/>
      <c r="EX36" s="38"/>
      <c r="EY36" s="38"/>
      <c r="EZ36" s="38"/>
      <c r="FA36" s="38"/>
      <c r="FB36" s="38"/>
      <c r="FC36" s="38"/>
      <c r="FD36" s="38"/>
      <c r="FE36" s="38"/>
      <c r="FF36" s="38"/>
      <c r="FG36" s="38"/>
      <c r="FH36" s="38"/>
      <c r="FI36" s="38"/>
      <c r="FJ36" s="38"/>
      <c r="FK36" s="38"/>
      <c r="FL36" s="38"/>
      <c r="FM36" s="38"/>
      <c r="FN36" s="38"/>
      <c r="FO36" s="38"/>
      <c r="FP36" s="38"/>
      <c r="FQ36" s="38"/>
      <c r="FR36" s="38"/>
      <c r="FS36" s="38"/>
      <c r="FT36" s="38"/>
      <c r="FU36" s="38"/>
      <c r="FV36" s="38"/>
      <c r="FW36" s="38"/>
      <c r="FX36" s="38"/>
      <c r="FY36" s="38"/>
      <c r="FZ36" s="38"/>
      <c r="GA36" s="38"/>
      <c r="GB36" s="38"/>
      <c r="GC36" s="38"/>
      <c r="GD36" s="38"/>
      <c r="GE36" s="38"/>
      <c r="GF36" s="38"/>
      <c r="GG36" s="38"/>
      <c r="GH36" s="38"/>
      <c r="GI36" s="38"/>
      <c r="GJ36" s="38"/>
      <c r="GK36" s="38"/>
      <c r="GL36" s="38"/>
      <c r="GM36" s="38"/>
      <c r="GN36" s="38"/>
      <c r="GO36" s="38"/>
      <c r="GP36" s="38"/>
      <c r="GQ36" s="38"/>
      <c r="GR36" s="38"/>
      <c r="GS36" s="38"/>
      <c r="GT36" s="38"/>
      <c r="GU36" s="38"/>
      <c r="GV36" s="38"/>
      <c r="GW36" s="38"/>
      <c r="GX36" s="38"/>
      <c r="GY36" s="38"/>
      <c r="GZ36" s="38"/>
      <c r="HA36" s="38"/>
      <c r="HB36" s="38"/>
      <c r="HC36" s="38"/>
      <c r="HD36" s="38"/>
      <c r="HE36" s="38"/>
      <c r="HF36" s="38"/>
      <c r="HG36" s="38"/>
      <c r="HH36" s="38"/>
      <c r="HI36" s="38"/>
      <c r="HJ36" s="38"/>
      <c r="HK36" s="38"/>
      <c r="HL36" s="38"/>
      <c r="HM36" s="38"/>
      <c r="HN36" s="38"/>
      <c r="HO36" s="38"/>
      <c r="HP36" s="38"/>
      <c r="HQ36" s="38"/>
      <c r="HR36" s="38"/>
      <c r="HS36" s="38"/>
      <c r="HT36" s="38"/>
      <c r="HU36" s="38"/>
      <c r="HV36" s="38"/>
      <c r="HW36" s="38"/>
      <c r="HX36" s="38"/>
      <c r="HY36" s="38"/>
      <c r="HZ36" s="38"/>
      <c r="IA36" s="38"/>
      <c r="IB36" s="38"/>
      <c r="IC36" s="38"/>
      <c r="ID36" s="38"/>
      <c r="IE36" s="38"/>
      <c r="IF36" s="38"/>
      <c r="IG36" s="38"/>
      <c r="IH36" s="38"/>
      <c r="II36" s="38"/>
      <c r="IJ36" s="38"/>
      <c r="IK36" s="38"/>
      <c r="IL36" s="38"/>
      <c r="IM36" s="38"/>
      <c r="IN36" s="38"/>
      <c r="IO36" s="38"/>
      <c r="IP36" s="38"/>
      <c r="IQ36" s="38"/>
      <c r="IR36" s="38"/>
      <c r="IS36" s="38"/>
      <c r="IT36" s="38"/>
      <c r="IU36" s="38"/>
      <c r="IV36" s="38"/>
    </row>
    <row r="37" spans="1:256" ht="17.25" x14ac:dyDescent="0.35">
      <c r="A37" s="1021">
        <v>29</v>
      </c>
      <c r="B37" s="38"/>
      <c r="C37" s="7"/>
      <c r="D37" s="1859" t="s">
        <v>1139</v>
      </c>
      <c r="E37" s="1140">
        <v>317</v>
      </c>
      <c r="F37" s="1028"/>
      <c r="G37" s="1028"/>
      <c r="H37" s="102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8"/>
      <c r="AS37" s="38"/>
      <c r="AT37" s="38"/>
      <c r="AU37" s="38"/>
      <c r="AV37" s="38"/>
      <c r="AW37" s="38"/>
      <c r="AX37" s="38"/>
      <c r="AY37" s="38"/>
      <c r="AZ37" s="38"/>
      <c r="BA37" s="38"/>
      <c r="BB37" s="38"/>
      <c r="BC37" s="38"/>
      <c r="BD37" s="38"/>
      <c r="BE37" s="38"/>
      <c r="BF37" s="38"/>
      <c r="BG37" s="38"/>
      <c r="BH37" s="38"/>
      <c r="BI37" s="38"/>
      <c r="BJ37" s="38"/>
      <c r="BK37" s="38"/>
      <c r="BL37" s="38"/>
      <c r="BM37" s="38"/>
      <c r="BN37" s="38"/>
      <c r="BO37" s="38"/>
      <c r="BP37" s="38"/>
      <c r="BQ37" s="38"/>
      <c r="BR37" s="38"/>
      <c r="BS37" s="38"/>
      <c r="BT37" s="38"/>
      <c r="BU37" s="38"/>
      <c r="BV37" s="38"/>
      <c r="BW37" s="38"/>
      <c r="BX37" s="38"/>
      <c r="BY37" s="38"/>
      <c r="BZ37" s="38"/>
      <c r="CA37" s="38"/>
      <c r="CB37" s="38"/>
      <c r="CC37" s="38"/>
      <c r="CD37" s="38"/>
      <c r="CE37" s="38"/>
      <c r="CF37" s="38"/>
      <c r="CG37" s="38"/>
      <c r="CH37" s="38"/>
      <c r="CI37" s="38"/>
      <c r="CJ37" s="38"/>
      <c r="CK37" s="38"/>
      <c r="CL37" s="38"/>
      <c r="CM37" s="38"/>
      <c r="CN37" s="38"/>
      <c r="CO37" s="38"/>
      <c r="CP37" s="38"/>
      <c r="CQ37" s="38"/>
      <c r="CR37" s="38"/>
      <c r="CS37" s="38"/>
      <c r="CT37" s="38"/>
      <c r="CU37" s="38"/>
      <c r="CV37" s="38"/>
      <c r="CW37" s="38"/>
      <c r="CX37" s="38"/>
      <c r="CY37" s="38"/>
      <c r="CZ37" s="38"/>
      <c r="DA37" s="38"/>
      <c r="DB37" s="38"/>
      <c r="DC37" s="38"/>
      <c r="DD37" s="38"/>
      <c r="DE37" s="38"/>
      <c r="DF37" s="38"/>
      <c r="DG37" s="38"/>
      <c r="DH37" s="38"/>
      <c r="DI37" s="38"/>
      <c r="DJ37" s="38"/>
      <c r="DK37" s="38"/>
      <c r="DL37" s="38"/>
      <c r="DM37" s="38"/>
      <c r="DN37" s="38"/>
      <c r="DO37" s="38"/>
      <c r="DP37" s="38"/>
      <c r="DQ37" s="38"/>
      <c r="DR37" s="38"/>
      <c r="DS37" s="38"/>
      <c r="DT37" s="38"/>
      <c r="DU37" s="38"/>
      <c r="DV37" s="38"/>
      <c r="DW37" s="38"/>
      <c r="DX37" s="38"/>
      <c r="DY37" s="38"/>
      <c r="DZ37" s="38"/>
      <c r="EA37" s="38"/>
      <c r="EB37" s="38"/>
      <c r="EC37" s="38"/>
      <c r="ED37" s="38"/>
      <c r="EE37" s="38"/>
      <c r="EF37" s="38"/>
      <c r="EG37" s="38"/>
      <c r="EH37" s="38"/>
      <c r="EI37" s="38"/>
      <c r="EJ37" s="38"/>
      <c r="EK37" s="38"/>
      <c r="EL37" s="38"/>
      <c r="EM37" s="38"/>
      <c r="EN37" s="38"/>
      <c r="EO37" s="38"/>
      <c r="EP37" s="38"/>
      <c r="EQ37" s="38"/>
      <c r="ER37" s="38"/>
      <c r="ES37" s="38"/>
      <c r="ET37" s="38"/>
      <c r="EU37" s="38"/>
      <c r="EV37" s="38"/>
      <c r="EW37" s="38"/>
      <c r="EX37" s="38"/>
      <c r="EY37" s="38"/>
      <c r="EZ37" s="38"/>
      <c r="FA37" s="38"/>
      <c r="FB37" s="38"/>
      <c r="FC37" s="38"/>
      <c r="FD37" s="38"/>
      <c r="FE37" s="38"/>
      <c r="FF37" s="38"/>
      <c r="FG37" s="38"/>
      <c r="FH37" s="38"/>
      <c r="FI37" s="38"/>
      <c r="FJ37" s="38"/>
      <c r="FK37" s="38"/>
      <c r="FL37" s="38"/>
      <c r="FM37" s="38"/>
      <c r="FN37" s="38"/>
      <c r="FO37" s="38"/>
      <c r="FP37" s="38"/>
      <c r="FQ37" s="38"/>
      <c r="FR37" s="38"/>
      <c r="FS37" s="38"/>
      <c r="FT37" s="38"/>
      <c r="FU37" s="38"/>
      <c r="FV37" s="38"/>
      <c r="FW37" s="38"/>
      <c r="FX37" s="38"/>
      <c r="FY37" s="38"/>
      <c r="FZ37" s="38"/>
      <c r="GA37" s="38"/>
      <c r="GB37" s="38"/>
      <c r="GC37" s="38"/>
      <c r="GD37" s="38"/>
      <c r="GE37" s="38"/>
      <c r="GF37" s="38"/>
      <c r="GG37" s="38"/>
      <c r="GH37" s="38"/>
      <c r="GI37" s="38"/>
      <c r="GJ37" s="38"/>
      <c r="GK37" s="38"/>
      <c r="GL37" s="38"/>
      <c r="GM37" s="38"/>
      <c r="GN37" s="38"/>
      <c r="GO37" s="38"/>
      <c r="GP37" s="38"/>
      <c r="GQ37" s="38"/>
      <c r="GR37" s="38"/>
      <c r="GS37" s="38"/>
      <c r="GT37" s="38"/>
      <c r="GU37" s="38"/>
      <c r="GV37" s="38"/>
      <c r="GW37" s="38"/>
      <c r="GX37" s="38"/>
      <c r="GY37" s="38"/>
      <c r="GZ37" s="38"/>
      <c r="HA37" s="38"/>
      <c r="HB37" s="38"/>
      <c r="HC37" s="38"/>
      <c r="HD37" s="38"/>
      <c r="HE37" s="38"/>
      <c r="HF37" s="38"/>
      <c r="HG37" s="38"/>
      <c r="HH37" s="38"/>
      <c r="HI37" s="38"/>
      <c r="HJ37" s="38"/>
      <c r="HK37" s="38"/>
      <c r="HL37" s="38"/>
      <c r="HM37" s="38"/>
      <c r="HN37" s="38"/>
      <c r="HO37" s="38"/>
      <c r="HP37" s="38"/>
      <c r="HQ37" s="38"/>
      <c r="HR37" s="38"/>
      <c r="HS37" s="38"/>
      <c r="HT37" s="38"/>
      <c r="HU37" s="38"/>
      <c r="HV37" s="38"/>
      <c r="HW37" s="38"/>
      <c r="HX37" s="38"/>
      <c r="HY37" s="38"/>
      <c r="HZ37" s="38"/>
      <c r="IA37" s="38"/>
      <c r="IB37" s="38"/>
      <c r="IC37" s="38"/>
      <c r="ID37" s="38"/>
      <c r="IE37" s="38"/>
      <c r="IF37" s="38"/>
      <c r="IG37" s="38"/>
      <c r="IH37" s="38"/>
      <c r="II37" s="38"/>
      <c r="IJ37" s="38"/>
      <c r="IK37" s="38"/>
      <c r="IL37" s="38"/>
      <c r="IM37" s="38"/>
      <c r="IN37" s="38"/>
      <c r="IO37" s="38"/>
      <c r="IP37" s="38"/>
      <c r="IQ37" s="38"/>
      <c r="IR37" s="38"/>
      <c r="IS37" s="38"/>
      <c r="IT37" s="38"/>
      <c r="IU37" s="38"/>
      <c r="IV37" s="38"/>
    </row>
    <row r="38" spans="1:256" ht="17.25" x14ac:dyDescent="0.35">
      <c r="A38" s="1021">
        <v>30</v>
      </c>
      <c r="B38" s="38"/>
      <c r="C38" s="7"/>
      <c r="D38" s="1864" t="s">
        <v>1131</v>
      </c>
      <c r="E38" s="1863"/>
      <c r="F38" s="1028"/>
      <c r="G38" s="1028"/>
      <c r="H38" s="1028"/>
      <c r="I38" s="38"/>
      <c r="J38" s="38"/>
      <c r="K38" s="38"/>
      <c r="L38" s="38"/>
      <c r="M38" s="38"/>
      <c r="N38" s="38"/>
      <c r="O38" s="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c r="DJ38" s="38"/>
      <c r="DK38" s="38"/>
      <c r="DL38" s="38"/>
      <c r="DM38" s="38"/>
      <c r="DN38" s="38"/>
      <c r="DO38" s="38"/>
      <c r="DP38" s="38"/>
      <c r="DQ38" s="38"/>
      <c r="DR38" s="38"/>
      <c r="DS38" s="38"/>
      <c r="DT38" s="38"/>
      <c r="DU38" s="38"/>
      <c r="DV38" s="38"/>
      <c r="DW38" s="38"/>
      <c r="DX38" s="38"/>
      <c r="DY38" s="38"/>
      <c r="DZ38" s="38"/>
      <c r="EA38" s="38"/>
      <c r="EB38" s="38"/>
      <c r="EC38" s="38"/>
      <c r="ED38" s="38"/>
      <c r="EE38" s="38"/>
      <c r="EF38" s="38"/>
      <c r="EG38" s="38"/>
      <c r="EH38" s="38"/>
      <c r="EI38" s="38"/>
      <c r="EJ38" s="38"/>
      <c r="EK38" s="38"/>
      <c r="EL38" s="38"/>
      <c r="EM38" s="38"/>
      <c r="EN38" s="38"/>
      <c r="EO38" s="38"/>
      <c r="EP38" s="38"/>
      <c r="EQ38" s="38"/>
      <c r="ER38" s="38"/>
      <c r="ES38" s="38"/>
      <c r="ET38" s="38"/>
      <c r="EU38" s="38"/>
      <c r="EV38" s="38"/>
      <c r="EW38" s="38"/>
      <c r="EX38" s="38"/>
      <c r="EY38" s="38"/>
      <c r="EZ38" s="38"/>
      <c r="FA38" s="38"/>
      <c r="FB38" s="38"/>
      <c r="FC38" s="38"/>
      <c r="FD38" s="38"/>
      <c r="FE38" s="38"/>
      <c r="FF38" s="38"/>
      <c r="FG38" s="38"/>
      <c r="FH38" s="38"/>
      <c r="FI38" s="38"/>
      <c r="FJ38" s="38"/>
      <c r="FK38" s="38"/>
      <c r="FL38" s="38"/>
      <c r="FM38" s="38"/>
      <c r="FN38" s="38"/>
      <c r="FO38" s="38"/>
      <c r="FP38" s="38"/>
      <c r="FQ38" s="38"/>
      <c r="FR38" s="38"/>
      <c r="FS38" s="38"/>
      <c r="FT38" s="38"/>
      <c r="FU38" s="38"/>
      <c r="FV38" s="38"/>
      <c r="FW38" s="38"/>
      <c r="FX38" s="38"/>
      <c r="FY38" s="38"/>
      <c r="FZ38" s="38"/>
      <c r="GA38" s="38"/>
      <c r="GB38" s="38"/>
      <c r="GC38" s="38"/>
      <c r="GD38" s="38"/>
      <c r="GE38" s="38"/>
      <c r="GF38" s="38"/>
      <c r="GG38" s="38"/>
      <c r="GH38" s="38"/>
      <c r="GI38" s="38"/>
      <c r="GJ38" s="38"/>
      <c r="GK38" s="38"/>
      <c r="GL38" s="38"/>
      <c r="GM38" s="38"/>
      <c r="GN38" s="38"/>
      <c r="GO38" s="38"/>
      <c r="GP38" s="38"/>
      <c r="GQ38" s="38"/>
      <c r="GR38" s="38"/>
      <c r="GS38" s="38"/>
      <c r="GT38" s="38"/>
      <c r="GU38" s="38"/>
      <c r="GV38" s="38"/>
      <c r="GW38" s="38"/>
      <c r="GX38" s="38"/>
      <c r="GY38" s="38"/>
      <c r="GZ38" s="38"/>
      <c r="HA38" s="38"/>
      <c r="HB38" s="38"/>
      <c r="HC38" s="38"/>
      <c r="HD38" s="38"/>
      <c r="HE38" s="38"/>
      <c r="HF38" s="38"/>
      <c r="HG38" s="38"/>
      <c r="HH38" s="38"/>
      <c r="HI38" s="38"/>
      <c r="HJ38" s="38"/>
      <c r="HK38" s="38"/>
      <c r="HL38" s="38"/>
      <c r="HM38" s="38"/>
      <c r="HN38" s="38"/>
      <c r="HO38" s="38"/>
      <c r="HP38" s="38"/>
      <c r="HQ38" s="38"/>
      <c r="HR38" s="38"/>
      <c r="HS38" s="38"/>
      <c r="HT38" s="38"/>
      <c r="HU38" s="38"/>
      <c r="HV38" s="38"/>
      <c r="HW38" s="38"/>
      <c r="HX38" s="38"/>
      <c r="HY38" s="38"/>
      <c r="HZ38" s="38"/>
      <c r="IA38" s="38"/>
      <c r="IB38" s="38"/>
      <c r="IC38" s="38"/>
      <c r="ID38" s="38"/>
      <c r="IE38" s="38"/>
      <c r="IF38" s="38"/>
      <c r="IG38" s="38"/>
      <c r="IH38" s="38"/>
      <c r="II38" s="38"/>
      <c r="IJ38" s="38"/>
      <c r="IK38" s="38"/>
      <c r="IL38" s="38"/>
      <c r="IM38" s="38"/>
      <c r="IN38" s="38"/>
      <c r="IO38" s="38"/>
      <c r="IP38" s="38"/>
      <c r="IQ38" s="38"/>
      <c r="IR38" s="38"/>
      <c r="IS38" s="38"/>
      <c r="IT38" s="38"/>
      <c r="IU38" s="38"/>
      <c r="IV38" s="38"/>
    </row>
    <row r="39" spans="1:256" ht="17.25" x14ac:dyDescent="0.35">
      <c r="A39" s="1021">
        <v>31</v>
      </c>
      <c r="B39" s="38"/>
      <c r="C39" s="7"/>
      <c r="D39" s="1027" t="s">
        <v>1140</v>
      </c>
      <c r="E39" s="1865">
        <v>-5000</v>
      </c>
      <c r="F39" s="1028"/>
      <c r="G39" s="1028"/>
      <c r="H39" s="1028"/>
      <c r="I39" s="38"/>
      <c r="J39" s="38"/>
      <c r="K39" s="38"/>
      <c r="L39" s="38"/>
      <c r="M39" s="38"/>
      <c r="N39" s="38"/>
      <c r="O39" s="38"/>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c r="BG39" s="38"/>
      <c r="BH39" s="38"/>
      <c r="BI39" s="38"/>
      <c r="BJ39" s="38"/>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c r="DJ39" s="38"/>
      <c r="DK39" s="38"/>
      <c r="DL39" s="38"/>
      <c r="DM39" s="38"/>
      <c r="DN39" s="38"/>
      <c r="DO39" s="38"/>
      <c r="DP39" s="38"/>
      <c r="DQ39" s="38"/>
      <c r="DR39" s="38"/>
      <c r="DS39" s="38"/>
      <c r="DT39" s="38"/>
      <c r="DU39" s="38"/>
      <c r="DV39" s="38"/>
      <c r="DW39" s="38"/>
      <c r="DX39" s="38"/>
      <c r="DY39" s="38"/>
      <c r="DZ39" s="38"/>
      <c r="EA39" s="38"/>
      <c r="EB39" s="38"/>
      <c r="EC39" s="38"/>
      <c r="ED39" s="38"/>
      <c r="EE39" s="38"/>
      <c r="EF39" s="38"/>
      <c r="EG39" s="38"/>
      <c r="EH39" s="38"/>
      <c r="EI39" s="38"/>
      <c r="EJ39" s="38"/>
      <c r="EK39" s="38"/>
      <c r="EL39" s="38"/>
      <c r="EM39" s="38"/>
      <c r="EN39" s="38"/>
      <c r="EO39" s="38"/>
      <c r="EP39" s="38"/>
      <c r="EQ39" s="38"/>
      <c r="ER39" s="38"/>
      <c r="ES39" s="38"/>
      <c r="ET39" s="38"/>
      <c r="EU39" s="38"/>
      <c r="EV39" s="38"/>
      <c r="EW39" s="38"/>
      <c r="EX39" s="38"/>
      <c r="EY39" s="38"/>
      <c r="EZ39" s="38"/>
      <c r="FA39" s="38"/>
      <c r="FB39" s="38"/>
      <c r="FC39" s="38"/>
      <c r="FD39" s="38"/>
      <c r="FE39" s="38"/>
      <c r="FF39" s="38"/>
      <c r="FG39" s="38"/>
      <c r="FH39" s="38"/>
      <c r="FI39" s="38"/>
      <c r="FJ39" s="38"/>
      <c r="FK39" s="38"/>
      <c r="FL39" s="38"/>
      <c r="FM39" s="38"/>
      <c r="FN39" s="38"/>
      <c r="FO39" s="38"/>
      <c r="FP39" s="38"/>
      <c r="FQ39" s="38"/>
      <c r="FR39" s="38"/>
      <c r="FS39" s="38"/>
      <c r="FT39" s="38"/>
      <c r="FU39" s="38"/>
      <c r="FV39" s="38"/>
      <c r="FW39" s="38"/>
      <c r="FX39" s="38"/>
      <c r="FY39" s="38"/>
      <c r="FZ39" s="38"/>
      <c r="GA39" s="38"/>
      <c r="GB39" s="38"/>
      <c r="GC39" s="38"/>
      <c r="GD39" s="38"/>
      <c r="GE39" s="38"/>
      <c r="GF39" s="38"/>
      <c r="GG39" s="38"/>
      <c r="GH39" s="38"/>
      <c r="GI39" s="38"/>
      <c r="GJ39" s="38"/>
      <c r="GK39" s="38"/>
      <c r="GL39" s="38"/>
      <c r="GM39" s="38"/>
      <c r="GN39" s="38"/>
      <c r="GO39" s="38"/>
      <c r="GP39" s="38"/>
      <c r="GQ39" s="38"/>
      <c r="GR39" s="38"/>
      <c r="GS39" s="38"/>
      <c r="GT39" s="38"/>
      <c r="GU39" s="38"/>
      <c r="GV39" s="38"/>
      <c r="GW39" s="38"/>
      <c r="GX39" s="38"/>
      <c r="GY39" s="38"/>
      <c r="GZ39" s="38"/>
      <c r="HA39" s="38"/>
      <c r="HB39" s="38"/>
      <c r="HC39" s="38"/>
      <c r="HD39" s="38"/>
      <c r="HE39" s="38"/>
      <c r="HF39" s="38"/>
      <c r="HG39" s="38"/>
      <c r="HH39" s="38"/>
      <c r="HI39" s="38"/>
      <c r="HJ39" s="38"/>
      <c r="HK39" s="38"/>
      <c r="HL39" s="38"/>
      <c r="HM39" s="38"/>
      <c r="HN39" s="38"/>
      <c r="HO39" s="38"/>
      <c r="HP39" s="38"/>
      <c r="HQ39" s="38"/>
      <c r="HR39" s="38"/>
      <c r="HS39" s="38"/>
      <c r="HT39" s="38"/>
      <c r="HU39" s="38"/>
      <c r="HV39" s="38"/>
      <c r="HW39" s="38"/>
      <c r="HX39" s="38"/>
      <c r="HY39" s="38"/>
      <c r="HZ39" s="38"/>
      <c r="IA39" s="38"/>
      <c r="IB39" s="38"/>
      <c r="IC39" s="38"/>
      <c r="ID39" s="38"/>
      <c r="IE39" s="38"/>
      <c r="IF39" s="38"/>
      <c r="IG39" s="38"/>
      <c r="IH39" s="38"/>
      <c r="II39" s="38"/>
      <c r="IJ39" s="38"/>
      <c r="IK39" s="38"/>
      <c r="IL39" s="38"/>
      <c r="IM39" s="38"/>
      <c r="IN39" s="38"/>
      <c r="IO39" s="38"/>
      <c r="IP39" s="38"/>
      <c r="IQ39" s="38"/>
      <c r="IR39" s="38"/>
      <c r="IS39" s="38"/>
      <c r="IT39" s="38"/>
      <c r="IU39" s="38"/>
      <c r="IV39" s="38"/>
    </row>
    <row r="40" spans="1:256" ht="18" customHeight="1" x14ac:dyDescent="0.35">
      <c r="A40" s="1021">
        <v>32</v>
      </c>
      <c r="B40" s="38"/>
      <c r="C40" s="7"/>
      <c r="D40" s="1134" t="s">
        <v>96</v>
      </c>
      <c r="E40" s="1137">
        <f>SUM(E35:E39)</f>
        <v>-4183</v>
      </c>
      <c r="F40" s="1028"/>
      <c r="G40" s="1028"/>
      <c r="H40" s="102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8"/>
      <c r="DS40" s="38"/>
      <c r="DT40" s="38"/>
      <c r="DU40" s="38"/>
      <c r="DV40" s="38"/>
      <c r="DW40" s="38"/>
      <c r="DX40" s="38"/>
      <c r="DY40" s="38"/>
      <c r="DZ40" s="38"/>
      <c r="EA40" s="38"/>
      <c r="EB40" s="38"/>
      <c r="EC40" s="38"/>
      <c r="ED40" s="38"/>
      <c r="EE40" s="38"/>
      <c r="EF40" s="38"/>
      <c r="EG40" s="38"/>
      <c r="EH40" s="38"/>
      <c r="EI40" s="38"/>
      <c r="EJ40" s="38"/>
      <c r="EK40" s="38"/>
      <c r="EL40" s="38"/>
      <c r="EM40" s="38"/>
      <c r="EN40" s="38"/>
      <c r="EO40" s="38"/>
      <c r="EP40" s="38"/>
      <c r="EQ40" s="38"/>
      <c r="ER40" s="38"/>
      <c r="ES40" s="38"/>
      <c r="ET40" s="38"/>
      <c r="EU40" s="38"/>
      <c r="EV40" s="38"/>
      <c r="EW40" s="38"/>
      <c r="EX40" s="38"/>
      <c r="EY40" s="38"/>
      <c r="EZ40" s="38"/>
      <c r="FA40" s="38"/>
      <c r="FB40" s="38"/>
      <c r="FC40" s="38"/>
      <c r="FD40" s="38"/>
      <c r="FE40" s="38"/>
      <c r="FF40" s="38"/>
      <c r="FG40" s="38"/>
      <c r="FH40" s="38"/>
      <c r="FI40" s="38"/>
      <c r="FJ40" s="38"/>
      <c r="FK40" s="38"/>
      <c r="FL40" s="38"/>
      <c r="FM40" s="38"/>
      <c r="FN40" s="38"/>
      <c r="FO40" s="38"/>
      <c r="FP40" s="38"/>
      <c r="FQ40" s="38"/>
      <c r="FR40" s="38"/>
      <c r="FS40" s="38"/>
      <c r="FT40" s="38"/>
      <c r="FU40" s="38"/>
      <c r="FV40" s="38"/>
      <c r="FW40" s="38"/>
      <c r="FX40" s="38"/>
      <c r="FY40" s="38"/>
      <c r="FZ40" s="38"/>
      <c r="GA40" s="38"/>
      <c r="GB40" s="38"/>
      <c r="GC40" s="38"/>
      <c r="GD40" s="38"/>
      <c r="GE40" s="38"/>
      <c r="GF40" s="38"/>
      <c r="GG40" s="38"/>
      <c r="GH40" s="38"/>
      <c r="GI40" s="38"/>
      <c r="GJ40" s="38"/>
      <c r="GK40" s="38"/>
      <c r="GL40" s="38"/>
      <c r="GM40" s="38"/>
      <c r="GN40" s="38"/>
      <c r="GO40" s="38"/>
      <c r="GP40" s="38"/>
      <c r="GQ40" s="38"/>
      <c r="GR40" s="38"/>
      <c r="GS40" s="38"/>
      <c r="GT40" s="38"/>
      <c r="GU40" s="38"/>
      <c r="GV40" s="38"/>
      <c r="GW40" s="38"/>
      <c r="GX40" s="38"/>
      <c r="GY40" s="38"/>
      <c r="GZ40" s="38"/>
      <c r="HA40" s="38"/>
      <c r="HB40" s="38"/>
      <c r="HC40" s="38"/>
      <c r="HD40" s="38"/>
      <c r="HE40" s="38"/>
      <c r="HF40" s="38"/>
      <c r="HG40" s="38"/>
      <c r="HH40" s="38"/>
      <c r="HI40" s="38"/>
      <c r="HJ40" s="38"/>
      <c r="HK40" s="38"/>
      <c r="HL40" s="38"/>
      <c r="HM40" s="38"/>
      <c r="HN40" s="38"/>
      <c r="HO40" s="38"/>
      <c r="HP40" s="38"/>
      <c r="HQ40" s="38"/>
      <c r="HR40" s="38"/>
      <c r="HS40" s="38"/>
      <c r="HT40" s="38"/>
      <c r="HU40" s="38"/>
      <c r="HV40" s="38"/>
      <c r="HW40" s="38"/>
      <c r="HX40" s="38"/>
      <c r="HY40" s="38"/>
      <c r="HZ40" s="38"/>
      <c r="IA40" s="38"/>
      <c r="IB40" s="38"/>
      <c r="IC40" s="38"/>
      <c r="ID40" s="38"/>
      <c r="IE40" s="38"/>
      <c r="IF40" s="38"/>
      <c r="IG40" s="38"/>
      <c r="IH40" s="38"/>
      <c r="II40" s="38"/>
      <c r="IJ40" s="38"/>
      <c r="IK40" s="38"/>
      <c r="IL40" s="38"/>
      <c r="IM40" s="38"/>
      <c r="IN40" s="38"/>
      <c r="IO40" s="38"/>
      <c r="IP40" s="38"/>
      <c r="IQ40" s="38"/>
      <c r="IR40" s="38"/>
      <c r="IS40" s="38"/>
      <c r="IT40" s="38"/>
      <c r="IU40" s="38"/>
      <c r="IV40" s="38"/>
    </row>
    <row r="41" spans="1:256" ht="24.75" customHeight="1" x14ac:dyDescent="0.35">
      <c r="A41" s="1021">
        <v>33</v>
      </c>
      <c r="B41" s="38"/>
      <c r="C41" s="1025" t="s">
        <v>1141</v>
      </c>
      <c r="D41" s="1135" t="s">
        <v>145</v>
      </c>
      <c r="E41" s="1138"/>
      <c r="F41" s="1028"/>
      <c r="G41" s="1028"/>
      <c r="H41" s="102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8"/>
      <c r="DS41" s="38"/>
      <c r="DT41" s="38"/>
      <c r="DU41" s="38"/>
      <c r="DV41" s="38"/>
      <c r="DW41" s="38"/>
      <c r="DX41" s="38"/>
      <c r="DY41" s="38"/>
      <c r="DZ41" s="38"/>
      <c r="EA41" s="38"/>
      <c r="EB41" s="38"/>
      <c r="EC41" s="38"/>
      <c r="ED41" s="38"/>
      <c r="EE41" s="38"/>
      <c r="EF41" s="38"/>
      <c r="EG41" s="38"/>
      <c r="EH41" s="38"/>
      <c r="EI41" s="38"/>
      <c r="EJ41" s="38"/>
      <c r="EK41" s="38"/>
      <c r="EL41" s="38"/>
      <c r="EM41" s="38"/>
      <c r="EN41" s="38"/>
      <c r="EO41" s="38"/>
      <c r="EP41" s="38"/>
      <c r="EQ41" s="38"/>
      <c r="ER41" s="38"/>
      <c r="ES41" s="38"/>
      <c r="ET41" s="38"/>
      <c r="EU41" s="38"/>
      <c r="EV41" s="38"/>
      <c r="EW41" s="38"/>
      <c r="EX41" s="38"/>
      <c r="EY41" s="38"/>
      <c r="EZ41" s="38"/>
      <c r="FA41" s="38"/>
      <c r="FB41" s="38"/>
      <c r="FC41" s="38"/>
      <c r="FD41" s="38"/>
      <c r="FE41" s="38"/>
      <c r="FF41" s="38"/>
      <c r="FG41" s="38"/>
      <c r="FH41" s="38"/>
      <c r="FI41" s="38"/>
      <c r="FJ41" s="38"/>
      <c r="FK41" s="38"/>
      <c r="FL41" s="38"/>
      <c r="FM41" s="38"/>
      <c r="FN41" s="38"/>
      <c r="FO41" s="38"/>
      <c r="FP41" s="38"/>
      <c r="FQ41" s="38"/>
      <c r="FR41" s="38"/>
      <c r="FS41" s="38"/>
      <c r="FT41" s="38"/>
      <c r="FU41" s="38"/>
      <c r="FV41" s="38"/>
      <c r="FW41" s="38"/>
      <c r="FX41" s="38"/>
      <c r="FY41" s="38"/>
      <c r="FZ41" s="38"/>
      <c r="GA41" s="38"/>
      <c r="GB41" s="38"/>
      <c r="GC41" s="38"/>
      <c r="GD41" s="38"/>
      <c r="GE41" s="38"/>
      <c r="GF41" s="38"/>
      <c r="GG41" s="38"/>
      <c r="GH41" s="38"/>
      <c r="GI41" s="38"/>
      <c r="GJ41" s="38"/>
      <c r="GK41" s="38"/>
      <c r="GL41" s="38"/>
      <c r="GM41" s="38"/>
      <c r="GN41" s="38"/>
      <c r="GO41" s="38"/>
      <c r="GP41" s="38"/>
      <c r="GQ41" s="38"/>
      <c r="GR41" s="38"/>
      <c r="GS41" s="38"/>
      <c r="GT41" s="38"/>
      <c r="GU41" s="38"/>
      <c r="GV41" s="38"/>
      <c r="GW41" s="38"/>
      <c r="GX41" s="38"/>
      <c r="GY41" s="38"/>
      <c r="GZ41" s="38"/>
      <c r="HA41" s="38"/>
      <c r="HB41" s="38"/>
      <c r="HC41" s="38"/>
      <c r="HD41" s="38"/>
      <c r="HE41" s="38"/>
      <c r="HF41" s="38"/>
      <c r="HG41" s="38"/>
      <c r="HH41" s="38"/>
      <c r="HI41" s="38"/>
      <c r="HJ41" s="38"/>
      <c r="HK41" s="38"/>
      <c r="HL41" s="38"/>
      <c r="HM41" s="38"/>
      <c r="HN41" s="38"/>
      <c r="HO41" s="38"/>
      <c r="HP41" s="38"/>
      <c r="HQ41" s="38"/>
      <c r="HR41" s="38"/>
      <c r="HS41" s="38"/>
      <c r="HT41" s="38"/>
      <c r="HU41" s="38"/>
      <c r="HV41" s="38"/>
      <c r="HW41" s="38"/>
      <c r="HX41" s="38"/>
      <c r="HY41" s="38"/>
      <c r="HZ41" s="38"/>
      <c r="IA41" s="38"/>
      <c r="IB41" s="38"/>
      <c r="IC41" s="38"/>
      <c r="ID41" s="38"/>
      <c r="IE41" s="38"/>
      <c r="IF41" s="38"/>
      <c r="IG41" s="38"/>
      <c r="IH41" s="38"/>
      <c r="II41" s="38"/>
      <c r="IJ41" s="38"/>
      <c r="IK41" s="38"/>
      <c r="IL41" s="38"/>
      <c r="IM41" s="38"/>
      <c r="IN41" s="38"/>
      <c r="IO41" s="38"/>
      <c r="IP41" s="38"/>
      <c r="IQ41" s="38"/>
      <c r="IR41" s="38"/>
      <c r="IS41" s="38"/>
      <c r="IT41" s="38"/>
      <c r="IU41" s="38"/>
      <c r="IV41" s="38"/>
    </row>
    <row r="42" spans="1:256" ht="18" customHeight="1" x14ac:dyDescent="0.35">
      <c r="A42" s="1021">
        <v>34</v>
      </c>
      <c r="B42" s="38"/>
      <c r="D42" s="1864" t="s">
        <v>1131</v>
      </c>
      <c r="E42" s="1140"/>
      <c r="F42" s="1028"/>
      <c r="G42" s="1028"/>
      <c r="H42" s="102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c r="BG42" s="38"/>
      <c r="BH42" s="38"/>
      <c r="BI42" s="38"/>
      <c r="BJ42" s="38"/>
      <c r="BK42" s="38"/>
      <c r="BL42" s="38"/>
      <c r="BM42" s="38"/>
      <c r="BN42" s="38"/>
      <c r="BO42" s="38"/>
      <c r="BP42" s="38"/>
      <c r="BQ42" s="38"/>
      <c r="BR42" s="38"/>
      <c r="BS42" s="38"/>
      <c r="BT42" s="38"/>
      <c r="BU42" s="38"/>
      <c r="BV42" s="38"/>
      <c r="BW42" s="38"/>
      <c r="BX42" s="38"/>
      <c r="BY42" s="38"/>
      <c r="BZ42" s="38"/>
      <c r="CA42" s="38"/>
      <c r="CB42" s="38"/>
      <c r="CC42" s="38"/>
      <c r="CD42" s="38"/>
      <c r="CE42" s="38"/>
      <c r="CF42" s="38"/>
      <c r="CG42" s="38"/>
      <c r="CH42" s="38"/>
      <c r="CI42" s="38"/>
      <c r="CJ42" s="38"/>
      <c r="CK42" s="38"/>
      <c r="CL42" s="38"/>
      <c r="CM42" s="38"/>
      <c r="CN42" s="38"/>
      <c r="CO42" s="38"/>
      <c r="CP42" s="38"/>
      <c r="CQ42" s="38"/>
      <c r="CR42" s="38"/>
      <c r="CS42" s="38"/>
      <c r="CT42" s="38"/>
      <c r="CU42" s="38"/>
      <c r="CV42" s="38"/>
      <c r="CW42" s="38"/>
      <c r="CX42" s="38"/>
      <c r="CY42" s="38"/>
      <c r="CZ42" s="38"/>
      <c r="DA42" s="38"/>
      <c r="DB42" s="38"/>
      <c r="DC42" s="38"/>
      <c r="DD42" s="38"/>
      <c r="DE42" s="38"/>
      <c r="DF42" s="38"/>
      <c r="DG42" s="38"/>
      <c r="DH42" s="38"/>
      <c r="DI42" s="38"/>
      <c r="DJ42" s="38"/>
      <c r="DK42" s="38"/>
      <c r="DL42" s="38"/>
      <c r="DM42" s="38"/>
      <c r="DN42" s="38"/>
      <c r="DO42" s="38"/>
      <c r="DP42" s="38"/>
      <c r="DQ42" s="38"/>
      <c r="DR42" s="38"/>
      <c r="DS42" s="38"/>
      <c r="DT42" s="38"/>
      <c r="DU42" s="38"/>
      <c r="DV42" s="38"/>
      <c r="DW42" s="38"/>
      <c r="DX42" s="38"/>
      <c r="DY42" s="38"/>
      <c r="DZ42" s="38"/>
      <c r="EA42" s="38"/>
      <c r="EB42" s="38"/>
      <c r="EC42" s="38"/>
      <c r="ED42" s="38"/>
      <c r="EE42" s="38"/>
      <c r="EF42" s="38"/>
      <c r="EG42" s="38"/>
      <c r="EH42" s="38"/>
      <c r="EI42" s="38"/>
      <c r="EJ42" s="38"/>
      <c r="EK42" s="38"/>
      <c r="EL42" s="38"/>
      <c r="EM42" s="38"/>
      <c r="EN42" s="38"/>
      <c r="EO42" s="38"/>
      <c r="EP42" s="38"/>
      <c r="EQ42" s="38"/>
      <c r="ER42" s="38"/>
      <c r="ES42" s="38"/>
      <c r="ET42" s="38"/>
      <c r="EU42" s="38"/>
      <c r="EV42" s="38"/>
      <c r="EW42" s="38"/>
      <c r="EX42" s="38"/>
      <c r="EY42" s="38"/>
      <c r="EZ42" s="38"/>
      <c r="FA42" s="38"/>
      <c r="FB42" s="38"/>
      <c r="FC42" s="38"/>
      <c r="FD42" s="38"/>
      <c r="FE42" s="38"/>
      <c r="FF42" s="38"/>
      <c r="FG42" s="38"/>
      <c r="FH42" s="38"/>
      <c r="FI42" s="38"/>
      <c r="FJ42" s="38"/>
      <c r="FK42" s="38"/>
      <c r="FL42" s="38"/>
      <c r="FM42" s="38"/>
      <c r="FN42" s="38"/>
      <c r="FO42" s="38"/>
      <c r="FP42" s="38"/>
      <c r="FQ42" s="38"/>
      <c r="FR42" s="38"/>
      <c r="FS42" s="38"/>
      <c r="FT42" s="38"/>
      <c r="FU42" s="38"/>
      <c r="FV42" s="38"/>
      <c r="FW42" s="38"/>
      <c r="FX42" s="38"/>
      <c r="FY42" s="38"/>
      <c r="FZ42" s="38"/>
      <c r="GA42" s="38"/>
      <c r="GB42" s="38"/>
      <c r="GC42" s="38"/>
      <c r="GD42" s="38"/>
      <c r="GE42" s="38"/>
      <c r="GF42" s="38"/>
      <c r="GG42" s="38"/>
      <c r="GH42" s="38"/>
      <c r="GI42" s="38"/>
      <c r="GJ42" s="38"/>
      <c r="GK42" s="38"/>
      <c r="GL42" s="38"/>
      <c r="GM42" s="38"/>
      <c r="GN42" s="38"/>
      <c r="GO42" s="38"/>
      <c r="GP42" s="38"/>
      <c r="GQ42" s="38"/>
      <c r="GR42" s="38"/>
      <c r="GS42" s="38"/>
      <c r="GT42" s="38"/>
      <c r="GU42" s="38"/>
      <c r="GV42" s="38"/>
      <c r="GW42" s="38"/>
      <c r="GX42" s="38"/>
      <c r="GY42" s="38"/>
      <c r="GZ42" s="38"/>
      <c r="HA42" s="38"/>
      <c r="HB42" s="38"/>
      <c r="HC42" s="38"/>
      <c r="HD42" s="38"/>
      <c r="HE42" s="38"/>
      <c r="HF42" s="38"/>
      <c r="HG42" s="38"/>
      <c r="HH42" s="38"/>
      <c r="HI42" s="38"/>
      <c r="HJ42" s="38"/>
      <c r="HK42" s="38"/>
      <c r="HL42" s="38"/>
      <c r="HM42" s="38"/>
      <c r="HN42" s="38"/>
      <c r="HO42" s="38"/>
      <c r="HP42" s="38"/>
      <c r="HQ42" s="38"/>
      <c r="HR42" s="38"/>
      <c r="HS42" s="38"/>
      <c r="HT42" s="38"/>
      <c r="HU42" s="38"/>
      <c r="HV42" s="38"/>
      <c r="HW42" s="38"/>
      <c r="HX42" s="38"/>
      <c r="HY42" s="38"/>
      <c r="HZ42" s="38"/>
      <c r="IA42" s="38"/>
      <c r="IB42" s="38"/>
      <c r="IC42" s="38"/>
      <c r="ID42" s="38"/>
      <c r="IE42" s="38"/>
      <c r="IF42" s="38"/>
      <c r="IG42" s="38"/>
      <c r="IH42" s="38"/>
      <c r="II42" s="38"/>
      <c r="IJ42" s="38"/>
      <c r="IK42" s="38"/>
      <c r="IL42" s="38"/>
      <c r="IM42" s="38"/>
      <c r="IN42" s="38"/>
      <c r="IO42" s="38"/>
      <c r="IP42" s="38"/>
      <c r="IQ42" s="38"/>
      <c r="IR42" s="38"/>
      <c r="IS42" s="38"/>
      <c r="IT42" s="38"/>
      <c r="IU42" s="38"/>
      <c r="IV42" s="38"/>
    </row>
    <row r="43" spans="1:256" ht="18" customHeight="1" x14ac:dyDescent="0.35">
      <c r="A43" s="1021">
        <v>35</v>
      </c>
      <c r="B43" s="38"/>
      <c r="D43" s="1027" t="s">
        <v>1132</v>
      </c>
      <c r="E43" s="1138">
        <v>-945</v>
      </c>
      <c r="F43" s="1028"/>
      <c r="G43" s="1028"/>
      <c r="H43" s="102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c r="BG43" s="38"/>
      <c r="BH43" s="38"/>
      <c r="BI43" s="38"/>
      <c r="BJ43" s="38"/>
      <c r="BK43" s="38"/>
      <c r="BL43" s="38"/>
      <c r="BM43" s="38"/>
      <c r="BN43" s="38"/>
      <c r="BO43" s="38"/>
      <c r="BP43" s="38"/>
      <c r="BQ43" s="38"/>
      <c r="BR43" s="38"/>
      <c r="BS43" s="38"/>
      <c r="BT43" s="38"/>
      <c r="BU43" s="38"/>
      <c r="BV43" s="38"/>
      <c r="BW43" s="38"/>
      <c r="BX43" s="38"/>
      <c r="BY43" s="38"/>
      <c r="BZ43" s="38"/>
      <c r="CA43" s="38"/>
      <c r="CB43" s="38"/>
      <c r="CC43" s="38"/>
      <c r="CD43" s="38"/>
      <c r="CE43" s="38"/>
      <c r="CF43" s="38"/>
      <c r="CG43" s="38"/>
      <c r="CH43" s="38"/>
      <c r="CI43" s="38"/>
      <c r="CJ43" s="38"/>
      <c r="CK43" s="38"/>
      <c r="CL43" s="38"/>
      <c r="CM43" s="38"/>
      <c r="CN43" s="38"/>
      <c r="CO43" s="38"/>
      <c r="CP43" s="38"/>
      <c r="CQ43" s="38"/>
      <c r="CR43" s="38"/>
      <c r="CS43" s="38"/>
      <c r="CT43" s="38"/>
      <c r="CU43" s="38"/>
      <c r="CV43" s="38"/>
      <c r="CW43" s="38"/>
      <c r="CX43" s="38"/>
      <c r="CY43" s="38"/>
      <c r="CZ43" s="38"/>
      <c r="DA43" s="38"/>
      <c r="DB43" s="38"/>
      <c r="DC43" s="38"/>
      <c r="DD43" s="38"/>
      <c r="DE43" s="38"/>
      <c r="DF43" s="38"/>
      <c r="DG43" s="38"/>
      <c r="DH43" s="38"/>
      <c r="DI43" s="38"/>
      <c r="DJ43" s="38"/>
      <c r="DK43" s="38"/>
      <c r="DL43" s="38"/>
      <c r="DM43" s="38"/>
      <c r="DN43" s="38"/>
      <c r="DO43" s="38"/>
      <c r="DP43" s="38"/>
      <c r="DQ43" s="38"/>
      <c r="DR43" s="38"/>
      <c r="DS43" s="38"/>
      <c r="DT43" s="38"/>
      <c r="DU43" s="38"/>
      <c r="DV43" s="38"/>
      <c r="DW43" s="38"/>
      <c r="DX43" s="38"/>
      <c r="DY43" s="38"/>
      <c r="DZ43" s="38"/>
      <c r="EA43" s="38"/>
      <c r="EB43" s="38"/>
      <c r="EC43" s="38"/>
      <c r="ED43" s="38"/>
      <c r="EE43" s="38"/>
      <c r="EF43" s="38"/>
      <c r="EG43" s="38"/>
      <c r="EH43" s="38"/>
      <c r="EI43" s="38"/>
      <c r="EJ43" s="38"/>
      <c r="EK43" s="38"/>
      <c r="EL43" s="38"/>
      <c r="EM43" s="38"/>
      <c r="EN43" s="38"/>
      <c r="EO43" s="38"/>
      <c r="EP43" s="38"/>
      <c r="EQ43" s="38"/>
      <c r="ER43" s="38"/>
      <c r="ES43" s="38"/>
      <c r="ET43" s="38"/>
      <c r="EU43" s="38"/>
      <c r="EV43" s="38"/>
      <c r="EW43" s="38"/>
      <c r="EX43" s="38"/>
      <c r="EY43" s="38"/>
      <c r="EZ43" s="38"/>
      <c r="FA43" s="38"/>
      <c r="FB43" s="38"/>
      <c r="FC43" s="38"/>
      <c r="FD43" s="38"/>
      <c r="FE43" s="38"/>
      <c r="FF43" s="38"/>
      <c r="FG43" s="38"/>
      <c r="FH43" s="38"/>
      <c r="FI43" s="38"/>
      <c r="FJ43" s="38"/>
      <c r="FK43" s="38"/>
      <c r="FL43" s="38"/>
      <c r="FM43" s="38"/>
      <c r="FN43" s="38"/>
      <c r="FO43" s="38"/>
      <c r="FP43" s="38"/>
      <c r="FQ43" s="38"/>
      <c r="FR43" s="38"/>
      <c r="FS43" s="38"/>
      <c r="FT43" s="38"/>
      <c r="FU43" s="38"/>
      <c r="FV43" s="38"/>
      <c r="FW43" s="38"/>
      <c r="FX43" s="38"/>
      <c r="FY43" s="38"/>
      <c r="FZ43" s="38"/>
      <c r="GA43" s="38"/>
      <c r="GB43" s="38"/>
      <c r="GC43" s="38"/>
      <c r="GD43" s="38"/>
      <c r="GE43" s="38"/>
      <c r="GF43" s="38"/>
      <c r="GG43" s="38"/>
      <c r="GH43" s="38"/>
      <c r="GI43" s="38"/>
      <c r="GJ43" s="38"/>
      <c r="GK43" s="38"/>
      <c r="GL43" s="38"/>
      <c r="GM43" s="38"/>
      <c r="GN43" s="38"/>
      <c r="GO43" s="38"/>
      <c r="GP43" s="38"/>
      <c r="GQ43" s="38"/>
      <c r="GR43" s="38"/>
      <c r="GS43" s="38"/>
      <c r="GT43" s="38"/>
      <c r="GU43" s="38"/>
      <c r="GV43" s="38"/>
      <c r="GW43" s="38"/>
      <c r="GX43" s="38"/>
      <c r="GY43" s="38"/>
      <c r="GZ43" s="38"/>
      <c r="HA43" s="38"/>
      <c r="HB43" s="38"/>
      <c r="HC43" s="38"/>
      <c r="HD43" s="38"/>
      <c r="HE43" s="38"/>
      <c r="HF43" s="38"/>
      <c r="HG43" s="38"/>
      <c r="HH43" s="38"/>
      <c r="HI43" s="38"/>
      <c r="HJ43" s="38"/>
      <c r="HK43" s="38"/>
      <c r="HL43" s="38"/>
      <c r="HM43" s="38"/>
      <c r="HN43" s="38"/>
      <c r="HO43" s="38"/>
      <c r="HP43" s="38"/>
      <c r="HQ43" s="38"/>
      <c r="HR43" s="38"/>
      <c r="HS43" s="38"/>
      <c r="HT43" s="38"/>
      <c r="HU43" s="38"/>
      <c r="HV43" s="38"/>
      <c r="HW43" s="38"/>
      <c r="HX43" s="38"/>
      <c r="HY43" s="38"/>
      <c r="HZ43" s="38"/>
      <c r="IA43" s="38"/>
      <c r="IB43" s="38"/>
      <c r="IC43" s="38"/>
      <c r="ID43" s="38"/>
      <c r="IE43" s="38"/>
      <c r="IF43" s="38"/>
      <c r="IG43" s="38"/>
      <c r="IH43" s="38"/>
      <c r="II43" s="38"/>
      <c r="IJ43" s="38"/>
      <c r="IK43" s="38"/>
      <c r="IL43" s="38"/>
      <c r="IM43" s="38"/>
      <c r="IN43" s="38"/>
      <c r="IO43" s="38"/>
      <c r="IP43" s="38"/>
      <c r="IQ43" s="38"/>
      <c r="IR43" s="38"/>
      <c r="IS43" s="38"/>
      <c r="IT43" s="38"/>
      <c r="IU43" s="38"/>
      <c r="IV43" s="38"/>
    </row>
    <row r="44" spans="1:256" ht="24.95" customHeight="1" x14ac:dyDescent="0.35">
      <c r="A44" s="1021">
        <v>36</v>
      </c>
      <c r="B44" s="38"/>
      <c r="C44" s="1025" t="s">
        <v>1142</v>
      </c>
      <c r="D44" s="1135" t="s">
        <v>1143</v>
      </c>
      <c r="E44" s="1138"/>
      <c r="F44" s="1028"/>
      <c r="G44" s="1028"/>
      <c r="H44" s="1028"/>
      <c r="I44" s="38"/>
      <c r="J44" s="38"/>
      <c r="K44" s="38"/>
      <c r="L44" s="38"/>
      <c r="M44" s="38"/>
      <c r="N44" s="38"/>
      <c r="O44" s="38"/>
      <c r="P44" s="38"/>
      <c r="Q44" s="38"/>
      <c r="R44" s="38"/>
      <c r="S44" s="38"/>
      <c r="T44" s="38"/>
      <c r="U44" s="38"/>
      <c r="V44" s="38"/>
      <c r="W44" s="38"/>
      <c r="X44" s="38"/>
      <c r="Y44" s="38"/>
      <c r="Z44" s="38"/>
      <c r="AA44" s="38"/>
      <c r="AB44" s="38"/>
      <c r="AC44" s="38"/>
      <c r="AD44" s="38"/>
      <c r="AE44" s="38"/>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c r="BG44" s="38"/>
      <c r="BH44" s="38"/>
      <c r="BI44" s="38"/>
      <c r="BJ44" s="38"/>
      <c r="BK44" s="38"/>
      <c r="BL44" s="38"/>
      <c r="BM44" s="38"/>
      <c r="BN44" s="38"/>
      <c r="BO44" s="38"/>
      <c r="BP44" s="38"/>
      <c r="BQ44" s="38"/>
      <c r="BR44" s="38"/>
      <c r="BS44" s="38"/>
      <c r="BT44" s="38"/>
      <c r="BU44" s="38"/>
      <c r="BV44" s="38"/>
      <c r="BW44" s="38"/>
      <c r="BX44" s="38"/>
      <c r="BY44" s="38"/>
      <c r="BZ44" s="38"/>
      <c r="CA44" s="38"/>
      <c r="CB44" s="38"/>
      <c r="CC44" s="38"/>
      <c r="CD44" s="38"/>
      <c r="CE44" s="38"/>
      <c r="CF44" s="38"/>
      <c r="CG44" s="38"/>
      <c r="CH44" s="38"/>
      <c r="CI44" s="38"/>
      <c r="CJ44" s="38"/>
      <c r="CK44" s="38"/>
      <c r="CL44" s="38"/>
      <c r="CM44" s="38"/>
      <c r="CN44" s="38"/>
      <c r="CO44" s="38"/>
      <c r="CP44" s="38"/>
      <c r="CQ44" s="38"/>
      <c r="CR44" s="38"/>
      <c r="CS44" s="38"/>
      <c r="CT44" s="38"/>
      <c r="CU44" s="38"/>
      <c r="CV44" s="38"/>
      <c r="CW44" s="38"/>
      <c r="CX44" s="38"/>
      <c r="CY44" s="38"/>
      <c r="CZ44" s="38"/>
      <c r="DA44" s="38"/>
      <c r="DB44" s="38"/>
      <c r="DC44" s="38"/>
      <c r="DD44" s="38"/>
      <c r="DE44" s="38"/>
      <c r="DF44" s="38"/>
      <c r="DG44" s="38"/>
      <c r="DH44" s="38"/>
      <c r="DI44" s="38"/>
      <c r="DJ44" s="38"/>
      <c r="DK44" s="38"/>
      <c r="DL44" s="38"/>
      <c r="DM44" s="38"/>
      <c r="DN44" s="38"/>
      <c r="DO44" s="38"/>
      <c r="DP44" s="38"/>
      <c r="DQ44" s="38"/>
      <c r="DR44" s="38"/>
      <c r="DS44" s="38"/>
      <c r="DT44" s="38"/>
      <c r="DU44" s="38"/>
      <c r="DV44" s="38"/>
      <c r="DW44" s="38"/>
      <c r="DX44" s="38"/>
      <c r="DY44" s="38"/>
      <c r="DZ44" s="38"/>
      <c r="EA44" s="38"/>
      <c r="EB44" s="38"/>
      <c r="EC44" s="38"/>
      <c r="ED44" s="38"/>
      <c r="EE44" s="38"/>
      <c r="EF44" s="38"/>
      <c r="EG44" s="38"/>
      <c r="EH44" s="38"/>
      <c r="EI44" s="38"/>
      <c r="EJ44" s="38"/>
      <c r="EK44" s="38"/>
      <c r="EL44" s="38"/>
      <c r="EM44" s="38"/>
      <c r="EN44" s="38"/>
      <c r="EO44" s="38"/>
      <c r="EP44" s="38"/>
      <c r="EQ44" s="38"/>
      <c r="ER44" s="38"/>
      <c r="ES44" s="38"/>
      <c r="ET44" s="38"/>
      <c r="EU44" s="38"/>
      <c r="EV44" s="38"/>
      <c r="EW44" s="38"/>
      <c r="EX44" s="38"/>
      <c r="EY44" s="38"/>
      <c r="EZ44" s="38"/>
      <c r="FA44" s="38"/>
      <c r="FB44" s="38"/>
      <c r="FC44" s="38"/>
      <c r="FD44" s="38"/>
      <c r="FE44" s="38"/>
      <c r="FF44" s="38"/>
      <c r="FG44" s="38"/>
      <c r="FH44" s="38"/>
      <c r="FI44" s="38"/>
      <c r="FJ44" s="38"/>
      <c r="FK44" s="38"/>
      <c r="FL44" s="38"/>
      <c r="FM44" s="38"/>
      <c r="FN44" s="38"/>
      <c r="FO44" s="38"/>
      <c r="FP44" s="38"/>
      <c r="FQ44" s="38"/>
      <c r="FR44" s="38"/>
      <c r="FS44" s="38"/>
      <c r="FT44" s="38"/>
      <c r="FU44" s="38"/>
      <c r="FV44" s="38"/>
      <c r="FW44" s="38"/>
      <c r="FX44" s="38"/>
      <c r="FY44" s="38"/>
      <c r="FZ44" s="38"/>
      <c r="GA44" s="38"/>
      <c r="GB44" s="38"/>
      <c r="GC44" s="38"/>
      <c r="GD44" s="38"/>
      <c r="GE44" s="38"/>
      <c r="GF44" s="38"/>
      <c r="GG44" s="38"/>
      <c r="GH44" s="38"/>
      <c r="GI44" s="38"/>
      <c r="GJ44" s="38"/>
      <c r="GK44" s="38"/>
      <c r="GL44" s="38"/>
      <c r="GM44" s="38"/>
      <c r="GN44" s="38"/>
      <c r="GO44" s="38"/>
      <c r="GP44" s="38"/>
      <c r="GQ44" s="38"/>
      <c r="GR44" s="38"/>
      <c r="GS44" s="38"/>
      <c r="GT44" s="38"/>
      <c r="GU44" s="38"/>
      <c r="GV44" s="38"/>
      <c r="GW44" s="38"/>
      <c r="GX44" s="38"/>
      <c r="GY44" s="38"/>
      <c r="GZ44" s="38"/>
      <c r="HA44" s="38"/>
      <c r="HB44" s="38"/>
      <c r="HC44" s="38"/>
      <c r="HD44" s="38"/>
      <c r="HE44" s="38"/>
      <c r="HF44" s="38"/>
      <c r="HG44" s="38"/>
      <c r="HH44" s="38"/>
      <c r="HI44" s="38"/>
      <c r="HJ44" s="38"/>
      <c r="HK44" s="38"/>
      <c r="HL44" s="38"/>
      <c r="HM44" s="38"/>
      <c r="HN44" s="38"/>
      <c r="HO44" s="38"/>
      <c r="HP44" s="38"/>
      <c r="HQ44" s="38"/>
      <c r="HR44" s="38"/>
      <c r="HS44" s="38"/>
      <c r="HT44" s="38"/>
      <c r="HU44" s="38"/>
      <c r="HV44" s="38"/>
      <c r="HW44" s="38"/>
      <c r="HX44" s="38"/>
      <c r="HY44" s="38"/>
      <c r="HZ44" s="38"/>
      <c r="IA44" s="38"/>
      <c r="IB44" s="38"/>
      <c r="IC44" s="38"/>
      <c r="ID44" s="38"/>
      <c r="IE44" s="38"/>
      <c r="IF44" s="38"/>
      <c r="IG44" s="38"/>
      <c r="IH44" s="38"/>
      <c r="II44" s="38"/>
      <c r="IJ44" s="38"/>
      <c r="IK44" s="38"/>
      <c r="IL44" s="38"/>
      <c r="IM44" s="38"/>
      <c r="IN44" s="38"/>
      <c r="IO44" s="38"/>
      <c r="IP44" s="38"/>
      <c r="IQ44" s="38"/>
      <c r="IR44" s="38"/>
      <c r="IS44" s="38"/>
      <c r="IT44" s="38"/>
      <c r="IU44" s="38"/>
      <c r="IV44" s="38"/>
    </row>
    <row r="45" spans="1:256" ht="18" customHeight="1" x14ac:dyDescent="0.35">
      <c r="A45" s="1021">
        <v>37</v>
      </c>
      <c r="B45" s="38"/>
      <c r="D45" s="1027" t="s">
        <v>1144</v>
      </c>
      <c r="E45" s="1138">
        <v>500</v>
      </c>
      <c r="F45" s="1028"/>
      <c r="G45" s="1028"/>
      <c r="H45" s="1028"/>
      <c r="I45" s="38"/>
      <c r="J45" s="38"/>
      <c r="K45" s="38"/>
      <c r="L45" s="38"/>
      <c r="M45" s="38"/>
      <c r="N45" s="38"/>
      <c r="O45" s="38"/>
      <c r="P45" s="38"/>
      <c r="Q45" s="38"/>
      <c r="R45" s="38"/>
      <c r="S45" s="38"/>
      <c r="T45" s="38"/>
      <c r="U45" s="38"/>
      <c r="V45" s="38"/>
      <c r="W45" s="38"/>
      <c r="X45" s="38"/>
      <c r="Y45" s="38"/>
      <c r="Z45" s="38"/>
      <c r="AA45" s="38"/>
      <c r="AB45" s="38"/>
      <c r="AC45" s="38"/>
      <c r="AD45" s="38"/>
      <c r="AE45" s="3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c r="BG45" s="38"/>
      <c r="BH45" s="38"/>
      <c r="BI45" s="38"/>
      <c r="BJ45" s="38"/>
      <c r="BK45" s="38"/>
      <c r="BL45" s="38"/>
      <c r="BM45" s="38"/>
      <c r="BN45" s="38"/>
      <c r="BO45" s="38"/>
      <c r="BP45" s="38"/>
      <c r="BQ45" s="38"/>
      <c r="BR45" s="38"/>
      <c r="BS45" s="38"/>
      <c r="BT45" s="38"/>
      <c r="BU45" s="38"/>
      <c r="BV45" s="38"/>
      <c r="BW45" s="38"/>
      <c r="BX45" s="38"/>
      <c r="BY45" s="38"/>
      <c r="BZ45" s="38"/>
      <c r="CA45" s="38"/>
      <c r="CB45" s="38"/>
      <c r="CC45" s="38"/>
      <c r="CD45" s="38"/>
      <c r="CE45" s="38"/>
      <c r="CF45" s="38"/>
      <c r="CG45" s="38"/>
      <c r="CH45" s="38"/>
      <c r="CI45" s="38"/>
      <c r="CJ45" s="38"/>
      <c r="CK45" s="38"/>
      <c r="CL45" s="38"/>
      <c r="CM45" s="38"/>
      <c r="CN45" s="38"/>
      <c r="CO45" s="38"/>
      <c r="CP45" s="38"/>
      <c r="CQ45" s="38"/>
      <c r="CR45" s="38"/>
      <c r="CS45" s="38"/>
      <c r="CT45" s="38"/>
      <c r="CU45" s="38"/>
      <c r="CV45" s="38"/>
      <c r="CW45" s="38"/>
      <c r="CX45" s="38"/>
      <c r="CY45" s="38"/>
      <c r="CZ45" s="38"/>
      <c r="DA45" s="38"/>
      <c r="DB45" s="38"/>
      <c r="DC45" s="38"/>
      <c r="DD45" s="38"/>
      <c r="DE45" s="38"/>
      <c r="DF45" s="38"/>
      <c r="DG45" s="38"/>
      <c r="DH45" s="38"/>
      <c r="DI45" s="38"/>
      <c r="DJ45" s="38"/>
      <c r="DK45" s="38"/>
      <c r="DL45" s="38"/>
      <c r="DM45" s="38"/>
      <c r="DN45" s="38"/>
      <c r="DO45" s="38"/>
      <c r="DP45" s="38"/>
      <c r="DQ45" s="38"/>
      <c r="DR45" s="38"/>
      <c r="DS45" s="38"/>
      <c r="DT45" s="38"/>
      <c r="DU45" s="38"/>
      <c r="DV45" s="38"/>
      <c r="DW45" s="38"/>
      <c r="DX45" s="38"/>
      <c r="DY45" s="38"/>
      <c r="DZ45" s="38"/>
      <c r="EA45" s="38"/>
      <c r="EB45" s="38"/>
      <c r="EC45" s="38"/>
      <c r="ED45" s="38"/>
      <c r="EE45" s="38"/>
      <c r="EF45" s="38"/>
      <c r="EG45" s="38"/>
      <c r="EH45" s="38"/>
      <c r="EI45" s="38"/>
      <c r="EJ45" s="38"/>
      <c r="EK45" s="38"/>
      <c r="EL45" s="38"/>
      <c r="EM45" s="38"/>
      <c r="EN45" s="38"/>
      <c r="EO45" s="38"/>
      <c r="EP45" s="38"/>
      <c r="EQ45" s="38"/>
      <c r="ER45" s="38"/>
      <c r="ES45" s="38"/>
      <c r="ET45" s="38"/>
      <c r="EU45" s="38"/>
      <c r="EV45" s="38"/>
      <c r="EW45" s="38"/>
      <c r="EX45" s="38"/>
      <c r="EY45" s="38"/>
      <c r="EZ45" s="38"/>
      <c r="FA45" s="38"/>
      <c r="FB45" s="38"/>
      <c r="FC45" s="38"/>
      <c r="FD45" s="38"/>
      <c r="FE45" s="38"/>
      <c r="FF45" s="38"/>
      <c r="FG45" s="38"/>
      <c r="FH45" s="38"/>
      <c r="FI45" s="38"/>
      <c r="FJ45" s="38"/>
      <c r="FK45" s="38"/>
      <c r="FL45" s="38"/>
      <c r="FM45" s="38"/>
      <c r="FN45" s="38"/>
      <c r="FO45" s="38"/>
      <c r="FP45" s="38"/>
      <c r="FQ45" s="38"/>
      <c r="FR45" s="38"/>
      <c r="FS45" s="38"/>
      <c r="FT45" s="38"/>
      <c r="FU45" s="38"/>
      <c r="FV45" s="38"/>
      <c r="FW45" s="38"/>
      <c r="FX45" s="38"/>
      <c r="FY45" s="38"/>
      <c r="FZ45" s="38"/>
      <c r="GA45" s="38"/>
      <c r="GB45" s="38"/>
      <c r="GC45" s="38"/>
      <c r="GD45" s="38"/>
      <c r="GE45" s="38"/>
      <c r="GF45" s="38"/>
      <c r="GG45" s="38"/>
      <c r="GH45" s="38"/>
      <c r="GI45" s="38"/>
      <c r="GJ45" s="38"/>
      <c r="GK45" s="38"/>
      <c r="GL45" s="38"/>
      <c r="GM45" s="38"/>
      <c r="GN45" s="38"/>
      <c r="GO45" s="38"/>
      <c r="GP45" s="38"/>
      <c r="GQ45" s="38"/>
      <c r="GR45" s="38"/>
      <c r="GS45" s="38"/>
      <c r="GT45" s="38"/>
      <c r="GU45" s="38"/>
      <c r="GV45" s="38"/>
      <c r="GW45" s="38"/>
      <c r="GX45" s="38"/>
      <c r="GY45" s="38"/>
      <c r="GZ45" s="38"/>
      <c r="HA45" s="38"/>
      <c r="HB45" s="38"/>
      <c r="HC45" s="38"/>
      <c r="HD45" s="38"/>
      <c r="HE45" s="38"/>
      <c r="HF45" s="38"/>
      <c r="HG45" s="38"/>
      <c r="HH45" s="38"/>
      <c r="HI45" s="38"/>
      <c r="HJ45" s="38"/>
      <c r="HK45" s="38"/>
      <c r="HL45" s="38"/>
      <c r="HM45" s="38"/>
      <c r="HN45" s="38"/>
      <c r="HO45" s="38"/>
      <c r="HP45" s="38"/>
      <c r="HQ45" s="38"/>
      <c r="HR45" s="38"/>
      <c r="HS45" s="38"/>
      <c r="HT45" s="38"/>
      <c r="HU45" s="38"/>
      <c r="HV45" s="38"/>
      <c r="HW45" s="38"/>
      <c r="HX45" s="38"/>
      <c r="HY45" s="38"/>
      <c r="HZ45" s="38"/>
      <c r="IA45" s="38"/>
      <c r="IB45" s="38"/>
      <c r="IC45" s="38"/>
      <c r="ID45" s="38"/>
      <c r="IE45" s="38"/>
      <c r="IF45" s="38"/>
      <c r="IG45" s="38"/>
      <c r="IH45" s="38"/>
      <c r="II45" s="38"/>
      <c r="IJ45" s="38"/>
      <c r="IK45" s="38"/>
      <c r="IL45" s="38"/>
      <c r="IM45" s="38"/>
      <c r="IN45" s="38"/>
      <c r="IO45" s="38"/>
      <c r="IP45" s="38"/>
      <c r="IQ45" s="38"/>
      <c r="IR45" s="38"/>
      <c r="IS45" s="38"/>
      <c r="IT45" s="38"/>
      <c r="IU45" s="38"/>
      <c r="IV45" s="38"/>
    </row>
    <row r="46" spans="1:256" ht="24.75" customHeight="1" x14ac:dyDescent="0.35">
      <c r="A46" s="1021">
        <v>38</v>
      </c>
      <c r="B46" s="38"/>
      <c r="C46" s="1025" t="s">
        <v>1145</v>
      </c>
      <c r="D46" s="1135" t="s">
        <v>1146</v>
      </c>
      <c r="E46" s="1138"/>
      <c r="F46" s="1028"/>
      <c r="G46" s="1028"/>
      <c r="H46" s="102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c r="BG46" s="38"/>
      <c r="BH46" s="38"/>
      <c r="BI46" s="38"/>
      <c r="BJ46" s="38"/>
      <c r="BK46" s="38"/>
      <c r="BL46" s="38"/>
      <c r="BM46" s="38"/>
      <c r="BN46" s="38"/>
      <c r="BO46" s="38"/>
      <c r="BP46" s="38"/>
      <c r="BQ46" s="38"/>
      <c r="BR46" s="38"/>
      <c r="BS46" s="38"/>
      <c r="BT46" s="38"/>
      <c r="BU46" s="38"/>
      <c r="BV46" s="38"/>
      <c r="BW46" s="38"/>
      <c r="BX46" s="38"/>
      <c r="BY46" s="38"/>
      <c r="BZ46" s="38"/>
      <c r="CA46" s="38"/>
      <c r="CB46" s="38"/>
      <c r="CC46" s="38"/>
      <c r="CD46" s="38"/>
      <c r="CE46" s="38"/>
      <c r="CF46" s="38"/>
      <c r="CG46" s="38"/>
      <c r="CH46" s="38"/>
      <c r="CI46" s="38"/>
      <c r="CJ46" s="38"/>
      <c r="CK46" s="38"/>
      <c r="CL46" s="38"/>
      <c r="CM46" s="38"/>
      <c r="CN46" s="38"/>
      <c r="CO46" s="38"/>
      <c r="CP46" s="38"/>
      <c r="CQ46" s="38"/>
      <c r="CR46" s="38"/>
      <c r="CS46" s="38"/>
      <c r="CT46" s="38"/>
      <c r="CU46" s="38"/>
      <c r="CV46" s="38"/>
      <c r="CW46" s="38"/>
      <c r="CX46" s="38"/>
      <c r="CY46" s="38"/>
      <c r="CZ46" s="38"/>
      <c r="DA46" s="38"/>
      <c r="DB46" s="38"/>
      <c r="DC46" s="38"/>
      <c r="DD46" s="38"/>
      <c r="DE46" s="38"/>
      <c r="DF46" s="38"/>
      <c r="DG46" s="38"/>
      <c r="DH46" s="38"/>
      <c r="DI46" s="38"/>
      <c r="DJ46" s="38"/>
      <c r="DK46" s="38"/>
      <c r="DL46" s="38"/>
      <c r="DM46" s="38"/>
      <c r="DN46" s="38"/>
      <c r="DO46" s="38"/>
      <c r="DP46" s="38"/>
      <c r="DQ46" s="38"/>
      <c r="DR46" s="38"/>
      <c r="DS46" s="38"/>
      <c r="DT46" s="38"/>
      <c r="DU46" s="38"/>
      <c r="DV46" s="38"/>
      <c r="DW46" s="38"/>
      <c r="DX46" s="38"/>
      <c r="DY46" s="38"/>
      <c r="DZ46" s="38"/>
      <c r="EA46" s="38"/>
      <c r="EB46" s="38"/>
      <c r="EC46" s="38"/>
      <c r="ED46" s="38"/>
      <c r="EE46" s="38"/>
      <c r="EF46" s="38"/>
      <c r="EG46" s="38"/>
      <c r="EH46" s="38"/>
      <c r="EI46" s="38"/>
      <c r="EJ46" s="38"/>
      <c r="EK46" s="38"/>
      <c r="EL46" s="38"/>
      <c r="EM46" s="38"/>
      <c r="EN46" s="38"/>
      <c r="EO46" s="38"/>
      <c r="EP46" s="38"/>
      <c r="EQ46" s="38"/>
      <c r="ER46" s="38"/>
      <c r="ES46" s="38"/>
      <c r="ET46" s="38"/>
      <c r="EU46" s="38"/>
      <c r="EV46" s="38"/>
      <c r="EW46" s="38"/>
      <c r="EX46" s="38"/>
      <c r="EY46" s="38"/>
      <c r="EZ46" s="38"/>
      <c r="FA46" s="38"/>
      <c r="FB46" s="38"/>
      <c r="FC46" s="38"/>
      <c r="FD46" s="38"/>
      <c r="FE46" s="38"/>
      <c r="FF46" s="38"/>
      <c r="FG46" s="38"/>
      <c r="FH46" s="38"/>
      <c r="FI46" s="38"/>
      <c r="FJ46" s="38"/>
      <c r="FK46" s="38"/>
      <c r="FL46" s="38"/>
      <c r="FM46" s="38"/>
      <c r="FN46" s="38"/>
      <c r="FO46" s="38"/>
      <c r="FP46" s="38"/>
      <c r="FQ46" s="38"/>
      <c r="FR46" s="38"/>
      <c r="FS46" s="38"/>
      <c r="FT46" s="38"/>
      <c r="FU46" s="38"/>
      <c r="FV46" s="38"/>
      <c r="FW46" s="38"/>
      <c r="FX46" s="38"/>
      <c r="FY46" s="38"/>
      <c r="FZ46" s="38"/>
      <c r="GA46" s="38"/>
      <c r="GB46" s="38"/>
      <c r="GC46" s="38"/>
      <c r="GD46" s="38"/>
      <c r="GE46" s="38"/>
      <c r="GF46" s="38"/>
      <c r="GG46" s="38"/>
      <c r="GH46" s="38"/>
      <c r="GI46" s="38"/>
      <c r="GJ46" s="38"/>
      <c r="GK46" s="38"/>
      <c r="GL46" s="38"/>
      <c r="GM46" s="38"/>
      <c r="GN46" s="38"/>
      <c r="GO46" s="38"/>
      <c r="GP46" s="38"/>
      <c r="GQ46" s="38"/>
      <c r="GR46" s="38"/>
      <c r="GS46" s="38"/>
      <c r="GT46" s="38"/>
      <c r="GU46" s="38"/>
      <c r="GV46" s="38"/>
      <c r="GW46" s="38"/>
      <c r="GX46" s="38"/>
      <c r="GY46" s="38"/>
      <c r="GZ46" s="38"/>
      <c r="HA46" s="38"/>
      <c r="HB46" s="38"/>
      <c r="HC46" s="38"/>
      <c r="HD46" s="38"/>
      <c r="HE46" s="38"/>
      <c r="HF46" s="38"/>
      <c r="HG46" s="38"/>
      <c r="HH46" s="38"/>
      <c r="HI46" s="38"/>
      <c r="HJ46" s="38"/>
      <c r="HK46" s="38"/>
      <c r="HL46" s="38"/>
      <c r="HM46" s="38"/>
      <c r="HN46" s="38"/>
      <c r="HO46" s="38"/>
      <c r="HP46" s="38"/>
      <c r="HQ46" s="38"/>
      <c r="HR46" s="38"/>
      <c r="HS46" s="38"/>
      <c r="HT46" s="38"/>
      <c r="HU46" s="38"/>
      <c r="HV46" s="38"/>
      <c r="HW46" s="38"/>
      <c r="HX46" s="38"/>
      <c r="HY46" s="38"/>
      <c r="HZ46" s="38"/>
      <c r="IA46" s="38"/>
      <c r="IB46" s="38"/>
      <c r="IC46" s="38"/>
      <c r="ID46" s="38"/>
      <c r="IE46" s="38"/>
      <c r="IF46" s="38"/>
      <c r="IG46" s="38"/>
      <c r="IH46" s="38"/>
      <c r="II46" s="38"/>
      <c r="IJ46" s="38"/>
      <c r="IK46" s="38"/>
      <c r="IL46" s="38"/>
      <c r="IM46" s="38"/>
      <c r="IN46" s="38"/>
      <c r="IO46" s="38"/>
      <c r="IP46" s="38"/>
      <c r="IQ46" s="38"/>
      <c r="IR46" s="38"/>
      <c r="IS46" s="38"/>
      <c r="IT46" s="38"/>
      <c r="IU46" s="38"/>
      <c r="IV46" s="38"/>
    </row>
    <row r="47" spans="1:256" ht="20.100000000000001" customHeight="1" x14ac:dyDescent="0.35">
      <c r="A47" s="1021">
        <v>39</v>
      </c>
      <c r="B47" s="38"/>
      <c r="C47" s="1025"/>
      <c r="D47" s="1864" t="s">
        <v>1131</v>
      </c>
      <c r="E47" s="1140"/>
      <c r="F47" s="1028"/>
      <c r="G47" s="1028"/>
      <c r="H47" s="1028"/>
      <c r="I47" s="38"/>
      <c r="J47" s="38"/>
      <c r="K47" s="38"/>
      <c r="L47" s="38"/>
      <c r="M47" s="38"/>
      <c r="N47" s="38"/>
      <c r="O47" s="38"/>
      <c r="P47" s="38"/>
      <c r="Q47" s="38"/>
      <c r="R47" s="38"/>
      <c r="S47" s="38"/>
      <c r="T47" s="38"/>
      <c r="U47" s="38"/>
      <c r="V47" s="38"/>
      <c r="W47" s="38"/>
      <c r="X47" s="38"/>
      <c r="Y47" s="38"/>
      <c r="Z47" s="38"/>
      <c r="AA47" s="38"/>
      <c r="AB47" s="38"/>
      <c r="AC47" s="38"/>
      <c r="AD47" s="38"/>
      <c r="AE47" s="38"/>
      <c r="AF47" s="38"/>
      <c r="AG47" s="38"/>
      <c r="AH47" s="38"/>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c r="BG47" s="38"/>
      <c r="BH47" s="38"/>
      <c r="BI47" s="38"/>
      <c r="BJ47" s="38"/>
      <c r="BK47" s="38"/>
      <c r="BL47" s="38"/>
      <c r="BM47" s="38"/>
      <c r="BN47" s="38"/>
      <c r="BO47" s="38"/>
      <c r="BP47" s="38"/>
      <c r="BQ47" s="38"/>
      <c r="BR47" s="38"/>
      <c r="BS47" s="38"/>
      <c r="BT47" s="38"/>
      <c r="BU47" s="38"/>
      <c r="BV47" s="38"/>
      <c r="BW47" s="38"/>
      <c r="BX47" s="38"/>
      <c r="BY47" s="38"/>
      <c r="BZ47" s="38"/>
      <c r="CA47" s="38"/>
      <c r="CB47" s="38"/>
      <c r="CC47" s="38"/>
      <c r="CD47" s="38"/>
      <c r="CE47" s="38"/>
      <c r="CF47" s="38"/>
      <c r="CG47" s="38"/>
      <c r="CH47" s="38"/>
      <c r="CI47" s="38"/>
      <c r="CJ47" s="38"/>
      <c r="CK47" s="38"/>
      <c r="CL47" s="38"/>
      <c r="CM47" s="38"/>
      <c r="CN47" s="38"/>
      <c r="CO47" s="38"/>
      <c r="CP47" s="38"/>
      <c r="CQ47" s="38"/>
      <c r="CR47" s="38"/>
      <c r="CS47" s="38"/>
      <c r="CT47" s="38"/>
      <c r="CU47" s="38"/>
      <c r="CV47" s="38"/>
      <c r="CW47" s="38"/>
      <c r="CX47" s="38"/>
      <c r="CY47" s="38"/>
      <c r="CZ47" s="38"/>
      <c r="DA47" s="38"/>
      <c r="DB47" s="38"/>
      <c r="DC47" s="38"/>
      <c r="DD47" s="38"/>
      <c r="DE47" s="38"/>
      <c r="DF47" s="38"/>
      <c r="DG47" s="38"/>
      <c r="DH47" s="38"/>
      <c r="DI47" s="38"/>
      <c r="DJ47" s="38"/>
      <c r="DK47" s="38"/>
      <c r="DL47" s="38"/>
      <c r="DM47" s="38"/>
      <c r="DN47" s="38"/>
      <c r="DO47" s="38"/>
      <c r="DP47" s="38"/>
      <c r="DQ47" s="38"/>
      <c r="DR47" s="38"/>
      <c r="DS47" s="38"/>
      <c r="DT47" s="38"/>
      <c r="DU47" s="38"/>
      <c r="DV47" s="38"/>
      <c r="DW47" s="38"/>
      <c r="DX47" s="38"/>
      <c r="DY47" s="38"/>
      <c r="DZ47" s="38"/>
      <c r="EA47" s="38"/>
      <c r="EB47" s="38"/>
      <c r="EC47" s="38"/>
      <c r="ED47" s="38"/>
      <c r="EE47" s="38"/>
      <c r="EF47" s="38"/>
      <c r="EG47" s="38"/>
      <c r="EH47" s="38"/>
      <c r="EI47" s="38"/>
      <c r="EJ47" s="38"/>
      <c r="EK47" s="38"/>
      <c r="EL47" s="38"/>
      <c r="EM47" s="38"/>
      <c r="EN47" s="38"/>
      <c r="EO47" s="38"/>
      <c r="EP47" s="38"/>
      <c r="EQ47" s="38"/>
      <c r="ER47" s="38"/>
      <c r="ES47" s="38"/>
      <c r="ET47" s="38"/>
      <c r="EU47" s="38"/>
      <c r="EV47" s="38"/>
      <c r="EW47" s="38"/>
      <c r="EX47" s="38"/>
      <c r="EY47" s="38"/>
      <c r="EZ47" s="38"/>
      <c r="FA47" s="38"/>
      <c r="FB47" s="38"/>
      <c r="FC47" s="38"/>
      <c r="FD47" s="38"/>
      <c r="FE47" s="38"/>
      <c r="FF47" s="38"/>
      <c r="FG47" s="38"/>
      <c r="FH47" s="38"/>
      <c r="FI47" s="38"/>
      <c r="FJ47" s="38"/>
      <c r="FK47" s="38"/>
      <c r="FL47" s="38"/>
      <c r="FM47" s="38"/>
      <c r="FN47" s="38"/>
      <c r="FO47" s="38"/>
      <c r="FP47" s="38"/>
      <c r="FQ47" s="38"/>
      <c r="FR47" s="38"/>
      <c r="FS47" s="38"/>
      <c r="FT47" s="38"/>
      <c r="FU47" s="38"/>
      <c r="FV47" s="38"/>
      <c r="FW47" s="38"/>
      <c r="FX47" s="38"/>
      <c r="FY47" s="38"/>
      <c r="FZ47" s="38"/>
      <c r="GA47" s="38"/>
      <c r="GB47" s="38"/>
      <c r="GC47" s="38"/>
      <c r="GD47" s="38"/>
      <c r="GE47" s="38"/>
      <c r="GF47" s="38"/>
      <c r="GG47" s="38"/>
      <c r="GH47" s="38"/>
      <c r="GI47" s="38"/>
      <c r="GJ47" s="38"/>
      <c r="GK47" s="38"/>
      <c r="GL47" s="38"/>
      <c r="GM47" s="38"/>
      <c r="GN47" s="38"/>
      <c r="GO47" s="38"/>
      <c r="GP47" s="38"/>
      <c r="GQ47" s="38"/>
      <c r="GR47" s="38"/>
      <c r="GS47" s="38"/>
      <c r="GT47" s="38"/>
      <c r="GU47" s="38"/>
      <c r="GV47" s="38"/>
      <c r="GW47" s="38"/>
      <c r="GX47" s="38"/>
      <c r="GY47" s="38"/>
      <c r="GZ47" s="38"/>
      <c r="HA47" s="38"/>
      <c r="HB47" s="38"/>
      <c r="HC47" s="38"/>
      <c r="HD47" s="38"/>
      <c r="HE47" s="38"/>
      <c r="HF47" s="38"/>
      <c r="HG47" s="38"/>
      <c r="HH47" s="38"/>
      <c r="HI47" s="38"/>
      <c r="HJ47" s="38"/>
      <c r="HK47" s="38"/>
      <c r="HL47" s="38"/>
      <c r="HM47" s="38"/>
      <c r="HN47" s="38"/>
      <c r="HO47" s="38"/>
      <c r="HP47" s="38"/>
      <c r="HQ47" s="38"/>
      <c r="HR47" s="38"/>
      <c r="HS47" s="38"/>
      <c r="HT47" s="38"/>
      <c r="HU47" s="38"/>
      <c r="HV47" s="38"/>
      <c r="HW47" s="38"/>
      <c r="HX47" s="38"/>
      <c r="HY47" s="38"/>
      <c r="HZ47" s="38"/>
      <c r="IA47" s="38"/>
      <c r="IB47" s="38"/>
      <c r="IC47" s="38"/>
      <c r="ID47" s="38"/>
      <c r="IE47" s="38"/>
      <c r="IF47" s="38"/>
      <c r="IG47" s="38"/>
      <c r="IH47" s="38"/>
      <c r="II47" s="38"/>
      <c r="IJ47" s="38"/>
      <c r="IK47" s="38"/>
      <c r="IL47" s="38"/>
      <c r="IM47" s="38"/>
      <c r="IN47" s="38"/>
      <c r="IO47" s="38"/>
      <c r="IP47" s="38"/>
      <c r="IQ47" s="38"/>
      <c r="IR47" s="38"/>
      <c r="IS47" s="38"/>
      <c r="IT47" s="38"/>
      <c r="IU47" s="38"/>
      <c r="IV47" s="38"/>
    </row>
    <row r="48" spans="1:256" ht="18" customHeight="1" x14ac:dyDescent="0.35">
      <c r="A48" s="1021">
        <v>40</v>
      </c>
      <c r="B48" s="38"/>
      <c r="D48" s="1027" t="s">
        <v>1140</v>
      </c>
      <c r="E48" s="1138">
        <v>5000</v>
      </c>
      <c r="F48" s="1028"/>
      <c r="G48" s="1028"/>
      <c r="H48" s="102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c r="BG48" s="38"/>
      <c r="BH48" s="38"/>
      <c r="BI48" s="38"/>
      <c r="BJ48" s="38"/>
      <c r="BK48" s="38"/>
      <c r="BL48" s="38"/>
      <c r="BM48" s="38"/>
      <c r="BN48" s="38"/>
      <c r="BO48" s="38"/>
      <c r="BP48" s="38"/>
      <c r="BQ48" s="38"/>
      <c r="BR48" s="38"/>
      <c r="BS48" s="38"/>
      <c r="BT48" s="38"/>
      <c r="BU48" s="38"/>
      <c r="BV48" s="38"/>
      <c r="BW48" s="38"/>
      <c r="BX48" s="38"/>
      <c r="BY48" s="38"/>
      <c r="BZ48" s="38"/>
      <c r="CA48" s="38"/>
      <c r="CB48" s="38"/>
      <c r="CC48" s="38"/>
      <c r="CD48" s="38"/>
      <c r="CE48" s="38"/>
      <c r="CF48" s="38"/>
      <c r="CG48" s="38"/>
      <c r="CH48" s="38"/>
      <c r="CI48" s="38"/>
      <c r="CJ48" s="38"/>
      <c r="CK48" s="38"/>
      <c r="CL48" s="38"/>
      <c r="CM48" s="38"/>
      <c r="CN48" s="38"/>
      <c r="CO48" s="38"/>
      <c r="CP48" s="38"/>
      <c r="CQ48" s="38"/>
      <c r="CR48" s="38"/>
      <c r="CS48" s="38"/>
      <c r="CT48" s="38"/>
      <c r="CU48" s="38"/>
      <c r="CV48" s="38"/>
      <c r="CW48" s="38"/>
      <c r="CX48" s="38"/>
      <c r="CY48" s="38"/>
      <c r="CZ48" s="38"/>
      <c r="DA48" s="38"/>
      <c r="DB48" s="38"/>
      <c r="DC48" s="38"/>
      <c r="DD48" s="38"/>
      <c r="DE48" s="38"/>
      <c r="DF48" s="38"/>
      <c r="DG48" s="38"/>
      <c r="DH48" s="38"/>
      <c r="DI48" s="38"/>
      <c r="DJ48" s="38"/>
      <c r="DK48" s="38"/>
      <c r="DL48" s="38"/>
      <c r="DM48" s="38"/>
      <c r="DN48" s="38"/>
      <c r="DO48" s="38"/>
      <c r="DP48" s="38"/>
      <c r="DQ48" s="38"/>
      <c r="DR48" s="38"/>
      <c r="DS48" s="38"/>
      <c r="DT48" s="38"/>
      <c r="DU48" s="38"/>
      <c r="DV48" s="38"/>
      <c r="DW48" s="38"/>
      <c r="DX48" s="38"/>
      <c r="DY48" s="38"/>
      <c r="DZ48" s="38"/>
      <c r="EA48" s="38"/>
      <c r="EB48" s="38"/>
      <c r="EC48" s="38"/>
      <c r="ED48" s="38"/>
      <c r="EE48" s="38"/>
      <c r="EF48" s="38"/>
      <c r="EG48" s="38"/>
      <c r="EH48" s="38"/>
      <c r="EI48" s="38"/>
      <c r="EJ48" s="38"/>
      <c r="EK48" s="38"/>
      <c r="EL48" s="38"/>
      <c r="EM48" s="38"/>
      <c r="EN48" s="38"/>
      <c r="EO48" s="38"/>
      <c r="EP48" s="38"/>
      <c r="EQ48" s="38"/>
      <c r="ER48" s="38"/>
      <c r="ES48" s="38"/>
      <c r="ET48" s="38"/>
      <c r="EU48" s="38"/>
      <c r="EV48" s="38"/>
      <c r="EW48" s="38"/>
      <c r="EX48" s="38"/>
      <c r="EY48" s="38"/>
      <c r="EZ48" s="38"/>
      <c r="FA48" s="38"/>
      <c r="FB48" s="38"/>
      <c r="FC48" s="38"/>
      <c r="FD48" s="38"/>
      <c r="FE48" s="38"/>
      <c r="FF48" s="38"/>
      <c r="FG48" s="38"/>
      <c r="FH48" s="38"/>
      <c r="FI48" s="38"/>
      <c r="FJ48" s="38"/>
      <c r="FK48" s="38"/>
      <c r="FL48" s="38"/>
      <c r="FM48" s="38"/>
      <c r="FN48" s="38"/>
      <c r="FO48" s="38"/>
      <c r="FP48" s="38"/>
      <c r="FQ48" s="38"/>
      <c r="FR48" s="38"/>
      <c r="FS48" s="38"/>
      <c r="FT48" s="38"/>
      <c r="FU48" s="38"/>
      <c r="FV48" s="38"/>
      <c r="FW48" s="38"/>
      <c r="FX48" s="38"/>
      <c r="FY48" s="38"/>
      <c r="FZ48" s="38"/>
      <c r="GA48" s="38"/>
      <c r="GB48" s="38"/>
      <c r="GC48" s="38"/>
      <c r="GD48" s="38"/>
      <c r="GE48" s="38"/>
      <c r="GF48" s="38"/>
      <c r="GG48" s="38"/>
      <c r="GH48" s="38"/>
      <c r="GI48" s="38"/>
      <c r="GJ48" s="38"/>
      <c r="GK48" s="38"/>
      <c r="GL48" s="38"/>
      <c r="GM48" s="38"/>
      <c r="GN48" s="38"/>
      <c r="GO48" s="38"/>
      <c r="GP48" s="38"/>
      <c r="GQ48" s="38"/>
      <c r="GR48" s="38"/>
      <c r="GS48" s="38"/>
      <c r="GT48" s="38"/>
      <c r="GU48" s="38"/>
      <c r="GV48" s="38"/>
      <c r="GW48" s="38"/>
      <c r="GX48" s="38"/>
      <c r="GY48" s="38"/>
      <c r="GZ48" s="38"/>
      <c r="HA48" s="38"/>
      <c r="HB48" s="38"/>
      <c r="HC48" s="38"/>
      <c r="HD48" s="38"/>
      <c r="HE48" s="38"/>
      <c r="HF48" s="38"/>
      <c r="HG48" s="38"/>
      <c r="HH48" s="38"/>
      <c r="HI48" s="38"/>
      <c r="HJ48" s="38"/>
      <c r="HK48" s="38"/>
      <c r="HL48" s="38"/>
      <c r="HM48" s="38"/>
      <c r="HN48" s="38"/>
      <c r="HO48" s="38"/>
      <c r="HP48" s="38"/>
      <c r="HQ48" s="38"/>
      <c r="HR48" s="38"/>
      <c r="HS48" s="38"/>
      <c r="HT48" s="38"/>
      <c r="HU48" s="38"/>
      <c r="HV48" s="38"/>
      <c r="HW48" s="38"/>
      <c r="HX48" s="38"/>
      <c r="HY48" s="38"/>
      <c r="HZ48" s="38"/>
      <c r="IA48" s="38"/>
      <c r="IB48" s="38"/>
      <c r="IC48" s="38"/>
      <c r="ID48" s="38"/>
      <c r="IE48" s="38"/>
      <c r="IF48" s="38"/>
      <c r="IG48" s="38"/>
      <c r="IH48" s="38"/>
      <c r="II48" s="38"/>
      <c r="IJ48" s="38"/>
      <c r="IK48" s="38"/>
      <c r="IL48" s="38"/>
      <c r="IM48" s="38"/>
      <c r="IN48" s="38"/>
      <c r="IO48" s="38"/>
      <c r="IP48" s="38"/>
      <c r="IQ48" s="38"/>
      <c r="IR48" s="38"/>
      <c r="IS48" s="38"/>
      <c r="IT48" s="38"/>
      <c r="IU48" s="38"/>
      <c r="IV48" s="38"/>
    </row>
    <row r="49" spans="1:256" ht="24.75" customHeight="1" x14ac:dyDescent="0.35">
      <c r="A49" s="1021">
        <v>41</v>
      </c>
      <c r="C49" s="1025" t="s">
        <v>1147</v>
      </c>
      <c r="D49" s="1135" t="s">
        <v>1148</v>
      </c>
      <c r="E49" s="1026"/>
    </row>
    <row r="50" spans="1:256" ht="17.25" x14ac:dyDescent="0.35">
      <c r="A50" s="1021">
        <v>42</v>
      </c>
      <c r="C50" s="1025"/>
      <c r="D50" s="1864" t="s">
        <v>1149</v>
      </c>
      <c r="E50" s="1026"/>
    </row>
    <row r="51" spans="1:256" ht="17.25" customHeight="1" x14ac:dyDescent="0.3">
      <c r="A51" s="1021">
        <v>43</v>
      </c>
      <c r="B51" s="38"/>
      <c r="C51" s="1030"/>
      <c r="D51" s="1139" t="s">
        <v>1150</v>
      </c>
      <c r="E51" s="2">
        <f>856617-266960</f>
        <v>589657</v>
      </c>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c r="BG51" s="38"/>
      <c r="BH51" s="38"/>
      <c r="BI51" s="38"/>
      <c r="BJ51" s="38"/>
      <c r="BK51" s="38"/>
      <c r="BL51" s="38"/>
      <c r="BM51" s="38"/>
      <c r="BN51" s="38"/>
      <c r="BO51" s="38"/>
      <c r="BP51" s="38"/>
      <c r="BQ51" s="38"/>
      <c r="BR51" s="38"/>
      <c r="BS51" s="38"/>
      <c r="BT51" s="38"/>
      <c r="BU51" s="38"/>
      <c r="BV51" s="38"/>
      <c r="BW51" s="38"/>
      <c r="BX51" s="38"/>
      <c r="BY51" s="38"/>
      <c r="BZ51" s="38"/>
      <c r="CA51" s="38"/>
      <c r="CB51" s="38"/>
      <c r="CC51" s="38"/>
      <c r="CD51" s="38"/>
      <c r="CE51" s="38"/>
      <c r="CF51" s="38"/>
      <c r="CG51" s="38"/>
      <c r="CH51" s="38"/>
      <c r="CI51" s="38"/>
      <c r="CJ51" s="38"/>
      <c r="CK51" s="38"/>
      <c r="CL51" s="38"/>
      <c r="CM51" s="38"/>
      <c r="CN51" s="38"/>
      <c r="CO51" s="38"/>
      <c r="CP51" s="38"/>
      <c r="CQ51" s="38"/>
      <c r="CR51" s="38"/>
      <c r="CS51" s="38"/>
      <c r="CT51" s="38"/>
      <c r="CU51" s="38"/>
      <c r="CV51" s="38"/>
      <c r="CW51" s="38"/>
      <c r="CX51" s="38"/>
      <c r="CY51" s="38"/>
      <c r="CZ51" s="38"/>
      <c r="DA51" s="38"/>
      <c r="DB51" s="38"/>
      <c r="DC51" s="38"/>
      <c r="DD51" s="38"/>
      <c r="DE51" s="38"/>
      <c r="DF51" s="38"/>
      <c r="DG51" s="38"/>
      <c r="DH51" s="38"/>
      <c r="DI51" s="38"/>
      <c r="DJ51" s="38"/>
      <c r="DK51" s="38"/>
      <c r="DL51" s="38"/>
      <c r="DM51" s="38"/>
      <c r="DN51" s="38"/>
      <c r="DO51" s="38"/>
      <c r="DP51" s="38"/>
      <c r="DQ51" s="38"/>
      <c r="DR51" s="38"/>
      <c r="DS51" s="38"/>
      <c r="DT51" s="38"/>
      <c r="DU51" s="38"/>
      <c r="DV51" s="38"/>
      <c r="DW51" s="38"/>
      <c r="DX51" s="38"/>
      <c r="DY51" s="38"/>
      <c r="DZ51" s="38"/>
      <c r="EA51" s="38"/>
      <c r="EB51" s="38"/>
      <c r="EC51" s="38"/>
      <c r="ED51" s="38"/>
      <c r="EE51" s="38"/>
      <c r="EF51" s="38"/>
      <c r="EG51" s="38"/>
      <c r="EH51" s="38"/>
      <c r="EI51" s="38"/>
      <c r="EJ51" s="38"/>
      <c r="EK51" s="38"/>
      <c r="EL51" s="38"/>
      <c r="EM51" s="38"/>
      <c r="EN51" s="38"/>
      <c r="EO51" s="38"/>
      <c r="EP51" s="38"/>
      <c r="EQ51" s="38"/>
      <c r="ER51" s="38"/>
      <c r="ES51" s="38"/>
      <c r="ET51" s="38"/>
      <c r="EU51" s="38"/>
      <c r="EV51" s="38"/>
      <c r="EW51" s="38"/>
      <c r="EX51" s="38"/>
      <c r="EY51" s="38"/>
      <c r="EZ51" s="38"/>
      <c r="FA51" s="38"/>
      <c r="FB51" s="38"/>
      <c r="FC51" s="38"/>
      <c r="FD51" s="38"/>
      <c r="FE51" s="38"/>
      <c r="FF51" s="38"/>
      <c r="FG51" s="38"/>
      <c r="FH51" s="38"/>
      <c r="FI51" s="38"/>
      <c r="FJ51" s="38"/>
      <c r="FK51" s="38"/>
      <c r="FL51" s="38"/>
      <c r="FM51" s="38"/>
      <c r="FN51" s="38"/>
      <c r="FO51" s="38"/>
      <c r="FP51" s="38"/>
      <c r="FQ51" s="38"/>
      <c r="FR51" s="38"/>
      <c r="FS51" s="38"/>
      <c r="FT51" s="38"/>
      <c r="FU51" s="38"/>
      <c r="FV51" s="38"/>
      <c r="FW51" s="38"/>
      <c r="FX51" s="38"/>
      <c r="FY51" s="38"/>
      <c r="FZ51" s="38"/>
      <c r="GA51" s="38"/>
      <c r="GB51" s="38"/>
      <c r="GC51" s="38"/>
      <c r="GD51" s="38"/>
      <c r="GE51" s="38"/>
      <c r="GF51" s="38"/>
      <c r="GG51" s="38"/>
      <c r="GH51" s="38"/>
      <c r="GI51" s="38"/>
      <c r="GJ51" s="38"/>
      <c r="GK51" s="38"/>
      <c r="GL51" s="38"/>
      <c r="GM51" s="38"/>
      <c r="GN51" s="38"/>
      <c r="GO51" s="38"/>
      <c r="GP51" s="38"/>
      <c r="GQ51" s="38"/>
      <c r="GR51" s="38"/>
      <c r="GS51" s="38"/>
      <c r="GT51" s="38"/>
      <c r="GU51" s="38"/>
      <c r="GV51" s="38"/>
      <c r="GW51" s="38"/>
      <c r="GX51" s="38"/>
      <c r="GY51" s="38"/>
      <c r="GZ51" s="38"/>
      <c r="HA51" s="38"/>
      <c r="HB51" s="38"/>
      <c r="HC51" s="38"/>
      <c r="HD51" s="38"/>
      <c r="HE51" s="38"/>
      <c r="HF51" s="38"/>
      <c r="HG51" s="38"/>
      <c r="HH51" s="38"/>
      <c r="HI51" s="38"/>
      <c r="HJ51" s="38"/>
      <c r="HK51" s="38"/>
      <c r="HL51" s="38"/>
      <c r="HM51" s="38"/>
      <c r="HN51" s="38"/>
      <c r="HO51" s="38"/>
      <c r="HP51" s="38"/>
      <c r="HQ51" s="38"/>
      <c r="HR51" s="38"/>
      <c r="HS51" s="38"/>
      <c r="HT51" s="38"/>
      <c r="HU51" s="38"/>
      <c r="HV51" s="38"/>
      <c r="HW51" s="38"/>
      <c r="HX51" s="38"/>
      <c r="HY51" s="38"/>
      <c r="HZ51" s="38"/>
      <c r="IA51" s="38"/>
      <c r="IB51" s="38"/>
      <c r="IC51" s="38"/>
      <c r="ID51" s="38"/>
      <c r="IE51" s="38"/>
      <c r="IF51" s="38"/>
      <c r="IG51" s="38"/>
      <c r="IH51" s="38"/>
      <c r="II51" s="38"/>
      <c r="IJ51" s="38"/>
      <c r="IK51" s="38"/>
      <c r="IL51" s="38"/>
      <c r="IM51" s="38"/>
      <c r="IN51" s="38"/>
      <c r="IO51" s="38"/>
      <c r="IP51" s="38"/>
      <c r="IQ51" s="38"/>
      <c r="IR51" s="38"/>
      <c r="IS51" s="38"/>
      <c r="IT51" s="38"/>
      <c r="IU51" s="38"/>
      <c r="IV51" s="38"/>
    </row>
    <row r="52" spans="1:256" ht="17.25" customHeight="1" x14ac:dyDescent="0.3">
      <c r="A52" s="1021">
        <v>44</v>
      </c>
      <c r="B52" s="38"/>
      <c r="C52" s="1030"/>
      <c r="D52" s="1139" t="s">
        <v>152</v>
      </c>
      <c r="E52" s="2">
        <f>13507+11507+7478+9542+13995+24789+15180+22655+109227+23134+17606+47374+25045+209090+6088+43539</f>
        <v>599756</v>
      </c>
      <c r="F52" s="38"/>
      <c r="G52" s="38"/>
      <c r="H52" s="38"/>
      <c r="I52" s="38"/>
      <c r="J52" s="38"/>
      <c r="K52" s="38"/>
      <c r="L52" s="38"/>
      <c r="M52" s="38"/>
      <c r="N52" s="38"/>
      <c r="O52" s="38"/>
      <c r="P52" s="38"/>
      <c r="Q52" s="38"/>
      <c r="R52" s="38"/>
      <c r="S52" s="38"/>
      <c r="T52" s="38"/>
      <c r="U52" s="38"/>
      <c r="V52" s="38"/>
      <c r="W52" s="38"/>
      <c r="X52" s="38"/>
      <c r="Y52" s="38"/>
      <c r="Z52" s="38"/>
      <c r="AA52" s="38"/>
      <c r="AB52" s="38"/>
      <c r="AC52" s="38"/>
      <c r="AD52" s="38"/>
      <c r="AE52" s="38"/>
      <c r="AF52" s="38"/>
      <c r="AG52" s="38"/>
      <c r="AH52" s="38"/>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c r="BG52" s="38"/>
      <c r="BH52" s="38"/>
      <c r="BI52" s="38"/>
      <c r="BJ52" s="38"/>
      <c r="BK52" s="38"/>
      <c r="BL52" s="38"/>
      <c r="BM52" s="38"/>
      <c r="BN52" s="38"/>
      <c r="BO52" s="38"/>
      <c r="BP52" s="38"/>
      <c r="BQ52" s="38"/>
      <c r="BR52" s="38"/>
      <c r="BS52" s="38"/>
      <c r="BT52" s="38"/>
      <c r="BU52" s="38"/>
      <c r="BV52" s="38"/>
      <c r="BW52" s="38"/>
      <c r="BX52" s="38"/>
      <c r="BY52" s="38"/>
      <c r="BZ52" s="38"/>
      <c r="CA52" s="38"/>
      <c r="CB52" s="38"/>
      <c r="CC52" s="38"/>
      <c r="CD52" s="38"/>
      <c r="CE52" s="38"/>
      <c r="CF52" s="38"/>
      <c r="CG52" s="38"/>
      <c r="CH52" s="38"/>
      <c r="CI52" s="38"/>
      <c r="CJ52" s="38"/>
      <c r="CK52" s="38"/>
      <c r="CL52" s="38"/>
      <c r="CM52" s="38"/>
      <c r="CN52" s="38"/>
      <c r="CO52" s="38"/>
      <c r="CP52" s="38"/>
      <c r="CQ52" s="38"/>
      <c r="CR52" s="38"/>
      <c r="CS52" s="38"/>
      <c r="CT52" s="38"/>
      <c r="CU52" s="38"/>
      <c r="CV52" s="38"/>
      <c r="CW52" s="38"/>
      <c r="CX52" s="38"/>
      <c r="CY52" s="38"/>
      <c r="CZ52" s="38"/>
      <c r="DA52" s="38"/>
      <c r="DB52" s="38"/>
      <c r="DC52" s="38"/>
      <c r="DD52" s="38"/>
      <c r="DE52" s="38"/>
      <c r="DF52" s="38"/>
      <c r="DG52" s="38"/>
      <c r="DH52" s="38"/>
      <c r="DI52" s="38"/>
      <c r="DJ52" s="38"/>
      <c r="DK52" s="38"/>
      <c r="DL52" s="38"/>
      <c r="DM52" s="38"/>
      <c r="DN52" s="38"/>
      <c r="DO52" s="38"/>
      <c r="DP52" s="38"/>
      <c r="DQ52" s="38"/>
      <c r="DR52" s="38"/>
      <c r="DS52" s="38"/>
      <c r="DT52" s="38"/>
      <c r="DU52" s="38"/>
      <c r="DV52" s="38"/>
      <c r="DW52" s="38"/>
      <c r="DX52" s="38"/>
      <c r="DY52" s="38"/>
      <c r="DZ52" s="38"/>
      <c r="EA52" s="38"/>
      <c r="EB52" s="38"/>
      <c r="EC52" s="38"/>
      <c r="ED52" s="38"/>
      <c r="EE52" s="38"/>
      <c r="EF52" s="38"/>
      <c r="EG52" s="38"/>
      <c r="EH52" s="38"/>
      <c r="EI52" s="38"/>
      <c r="EJ52" s="38"/>
      <c r="EK52" s="38"/>
      <c r="EL52" s="38"/>
      <c r="EM52" s="38"/>
      <c r="EN52" s="38"/>
      <c r="EO52" s="38"/>
      <c r="EP52" s="38"/>
      <c r="EQ52" s="38"/>
      <c r="ER52" s="38"/>
      <c r="ES52" s="38"/>
      <c r="ET52" s="38"/>
      <c r="EU52" s="38"/>
      <c r="EV52" s="38"/>
      <c r="EW52" s="38"/>
      <c r="EX52" s="38"/>
      <c r="EY52" s="38"/>
      <c r="EZ52" s="38"/>
      <c r="FA52" s="38"/>
      <c r="FB52" s="38"/>
      <c r="FC52" s="38"/>
      <c r="FD52" s="38"/>
      <c r="FE52" s="38"/>
      <c r="FF52" s="38"/>
      <c r="FG52" s="38"/>
      <c r="FH52" s="38"/>
      <c r="FI52" s="38"/>
      <c r="FJ52" s="38"/>
      <c r="FK52" s="38"/>
      <c r="FL52" s="38"/>
      <c r="FM52" s="38"/>
      <c r="FN52" s="38"/>
      <c r="FO52" s="38"/>
      <c r="FP52" s="38"/>
      <c r="FQ52" s="38"/>
      <c r="FR52" s="38"/>
      <c r="FS52" s="38"/>
      <c r="FT52" s="38"/>
      <c r="FU52" s="38"/>
      <c r="FV52" s="38"/>
      <c r="FW52" s="38"/>
      <c r="FX52" s="38"/>
      <c r="FY52" s="38"/>
      <c r="FZ52" s="38"/>
      <c r="GA52" s="38"/>
      <c r="GB52" s="38"/>
      <c r="GC52" s="38"/>
      <c r="GD52" s="38"/>
      <c r="GE52" s="38"/>
      <c r="GF52" s="38"/>
      <c r="GG52" s="38"/>
      <c r="GH52" s="38"/>
      <c r="GI52" s="38"/>
      <c r="GJ52" s="38"/>
      <c r="GK52" s="38"/>
      <c r="GL52" s="38"/>
      <c r="GM52" s="38"/>
      <c r="GN52" s="38"/>
      <c r="GO52" s="38"/>
      <c r="GP52" s="38"/>
      <c r="GQ52" s="38"/>
      <c r="GR52" s="38"/>
      <c r="GS52" s="38"/>
      <c r="GT52" s="38"/>
      <c r="GU52" s="38"/>
      <c r="GV52" s="38"/>
      <c r="GW52" s="38"/>
      <c r="GX52" s="38"/>
      <c r="GY52" s="38"/>
      <c r="GZ52" s="38"/>
      <c r="HA52" s="38"/>
      <c r="HB52" s="38"/>
      <c r="HC52" s="38"/>
      <c r="HD52" s="38"/>
      <c r="HE52" s="38"/>
      <c r="HF52" s="38"/>
      <c r="HG52" s="38"/>
      <c r="HH52" s="38"/>
      <c r="HI52" s="38"/>
      <c r="HJ52" s="38"/>
      <c r="HK52" s="38"/>
      <c r="HL52" s="38"/>
      <c r="HM52" s="38"/>
      <c r="HN52" s="38"/>
      <c r="HO52" s="38"/>
      <c r="HP52" s="38"/>
      <c r="HQ52" s="38"/>
      <c r="HR52" s="38"/>
      <c r="HS52" s="38"/>
      <c r="HT52" s="38"/>
      <c r="HU52" s="38"/>
      <c r="HV52" s="38"/>
      <c r="HW52" s="38"/>
      <c r="HX52" s="38"/>
      <c r="HY52" s="38"/>
      <c r="HZ52" s="38"/>
      <c r="IA52" s="38"/>
      <c r="IB52" s="38"/>
      <c r="IC52" s="38"/>
      <c r="ID52" s="38"/>
      <c r="IE52" s="38"/>
      <c r="IF52" s="38"/>
      <c r="IG52" s="38"/>
      <c r="IH52" s="38"/>
      <c r="II52" s="38"/>
      <c r="IJ52" s="38"/>
      <c r="IK52" s="38"/>
      <c r="IL52" s="38"/>
      <c r="IM52" s="38"/>
      <c r="IN52" s="38"/>
      <c r="IO52" s="38"/>
      <c r="IP52" s="38"/>
      <c r="IQ52" s="38"/>
      <c r="IR52" s="38"/>
      <c r="IS52" s="38"/>
      <c r="IT52" s="38"/>
      <c r="IU52" s="38"/>
      <c r="IV52" s="38"/>
    </row>
    <row r="53" spans="1:256" ht="17.25" customHeight="1" x14ac:dyDescent="0.3">
      <c r="A53" s="1021">
        <v>45</v>
      </c>
      <c r="B53" s="38"/>
      <c r="C53" s="1030"/>
      <c r="D53" s="1139" t="s">
        <v>1151</v>
      </c>
      <c r="E53" s="10">
        <f>828+531+239251+61128+348920+49067+71198</f>
        <v>770923</v>
      </c>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c r="BG53" s="38"/>
      <c r="BH53" s="38"/>
      <c r="BI53" s="38"/>
      <c r="BJ53" s="38"/>
      <c r="BK53" s="38"/>
      <c r="BL53" s="38"/>
      <c r="BM53" s="38"/>
      <c r="BN53" s="38"/>
      <c r="BO53" s="38"/>
      <c r="BP53" s="38"/>
      <c r="BQ53" s="38"/>
      <c r="BR53" s="38"/>
      <c r="BS53" s="38"/>
      <c r="BT53" s="38"/>
      <c r="BU53" s="38"/>
      <c r="BV53" s="38"/>
      <c r="BW53" s="38"/>
      <c r="BX53" s="38"/>
      <c r="BY53" s="38"/>
      <c r="BZ53" s="38"/>
      <c r="CA53" s="38"/>
      <c r="CB53" s="38"/>
      <c r="CC53" s="38"/>
      <c r="CD53" s="38"/>
      <c r="CE53" s="38"/>
      <c r="CF53" s="38"/>
      <c r="CG53" s="38"/>
      <c r="CH53" s="38"/>
      <c r="CI53" s="38"/>
      <c r="CJ53" s="38"/>
      <c r="CK53" s="38"/>
      <c r="CL53" s="38"/>
      <c r="CM53" s="38"/>
      <c r="CN53" s="38"/>
      <c r="CO53" s="38"/>
      <c r="CP53" s="38"/>
      <c r="CQ53" s="38"/>
      <c r="CR53" s="38"/>
      <c r="CS53" s="38"/>
      <c r="CT53" s="38"/>
      <c r="CU53" s="38"/>
      <c r="CV53" s="38"/>
      <c r="CW53" s="38"/>
      <c r="CX53" s="38"/>
      <c r="CY53" s="38"/>
      <c r="CZ53" s="38"/>
      <c r="DA53" s="38"/>
      <c r="DB53" s="38"/>
      <c r="DC53" s="38"/>
      <c r="DD53" s="38"/>
      <c r="DE53" s="38"/>
      <c r="DF53" s="38"/>
      <c r="DG53" s="38"/>
      <c r="DH53" s="38"/>
      <c r="DI53" s="38"/>
      <c r="DJ53" s="38"/>
      <c r="DK53" s="38"/>
      <c r="DL53" s="38"/>
      <c r="DM53" s="38"/>
      <c r="DN53" s="38"/>
      <c r="DO53" s="38"/>
      <c r="DP53" s="38"/>
      <c r="DQ53" s="38"/>
      <c r="DR53" s="38"/>
      <c r="DS53" s="38"/>
      <c r="DT53" s="38"/>
      <c r="DU53" s="38"/>
      <c r="DV53" s="38"/>
      <c r="DW53" s="38"/>
      <c r="DX53" s="38"/>
      <c r="DY53" s="38"/>
      <c r="DZ53" s="38"/>
      <c r="EA53" s="38"/>
      <c r="EB53" s="38"/>
      <c r="EC53" s="38"/>
      <c r="ED53" s="38"/>
      <c r="EE53" s="38"/>
      <c r="EF53" s="38"/>
      <c r="EG53" s="38"/>
      <c r="EH53" s="38"/>
      <c r="EI53" s="38"/>
      <c r="EJ53" s="38"/>
      <c r="EK53" s="38"/>
      <c r="EL53" s="38"/>
      <c r="EM53" s="38"/>
      <c r="EN53" s="38"/>
      <c r="EO53" s="38"/>
      <c r="EP53" s="38"/>
      <c r="EQ53" s="38"/>
      <c r="ER53" s="38"/>
      <c r="ES53" s="38"/>
      <c r="ET53" s="38"/>
      <c r="EU53" s="38"/>
      <c r="EV53" s="38"/>
      <c r="EW53" s="38"/>
      <c r="EX53" s="38"/>
      <c r="EY53" s="38"/>
      <c r="EZ53" s="38"/>
      <c r="FA53" s="38"/>
      <c r="FB53" s="38"/>
      <c r="FC53" s="38"/>
      <c r="FD53" s="38"/>
      <c r="FE53" s="38"/>
      <c r="FF53" s="38"/>
      <c r="FG53" s="38"/>
      <c r="FH53" s="38"/>
      <c r="FI53" s="38"/>
      <c r="FJ53" s="38"/>
      <c r="FK53" s="38"/>
      <c r="FL53" s="38"/>
      <c r="FM53" s="38"/>
      <c r="FN53" s="38"/>
      <c r="FO53" s="38"/>
      <c r="FP53" s="38"/>
      <c r="FQ53" s="38"/>
      <c r="FR53" s="38"/>
      <c r="FS53" s="38"/>
      <c r="FT53" s="38"/>
      <c r="FU53" s="38"/>
      <c r="FV53" s="38"/>
      <c r="FW53" s="38"/>
      <c r="FX53" s="38"/>
      <c r="FY53" s="38"/>
      <c r="FZ53" s="38"/>
      <c r="GA53" s="38"/>
      <c r="GB53" s="38"/>
      <c r="GC53" s="38"/>
      <c r="GD53" s="38"/>
      <c r="GE53" s="38"/>
      <c r="GF53" s="38"/>
      <c r="GG53" s="38"/>
      <c r="GH53" s="38"/>
      <c r="GI53" s="38"/>
      <c r="GJ53" s="38"/>
      <c r="GK53" s="38"/>
      <c r="GL53" s="38"/>
      <c r="GM53" s="38"/>
      <c r="GN53" s="38"/>
      <c r="GO53" s="38"/>
      <c r="GP53" s="38"/>
      <c r="GQ53" s="38"/>
      <c r="GR53" s="38"/>
      <c r="GS53" s="38"/>
      <c r="GT53" s="38"/>
      <c r="GU53" s="38"/>
      <c r="GV53" s="38"/>
      <c r="GW53" s="38"/>
      <c r="GX53" s="38"/>
      <c r="GY53" s="38"/>
      <c r="GZ53" s="38"/>
      <c r="HA53" s="38"/>
      <c r="HB53" s="38"/>
      <c r="HC53" s="38"/>
      <c r="HD53" s="38"/>
      <c r="HE53" s="38"/>
      <c r="HF53" s="38"/>
      <c r="HG53" s="38"/>
      <c r="HH53" s="38"/>
      <c r="HI53" s="38"/>
      <c r="HJ53" s="38"/>
      <c r="HK53" s="38"/>
      <c r="HL53" s="38"/>
      <c r="HM53" s="38"/>
      <c r="HN53" s="38"/>
      <c r="HO53" s="38"/>
      <c r="HP53" s="38"/>
      <c r="HQ53" s="38"/>
      <c r="HR53" s="38"/>
      <c r="HS53" s="38"/>
      <c r="HT53" s="38"/>
      <c r="HU53" s="38"/>
      <c r="HV53" s="38"/>
      <c r="HW53" s="38"/>
      <c r="HX53" s="38"/>
      <c r="HY53" s="38"/>
      <c r="HZ53" s="38"/>
      <c r="IA53" s="38"/>
      <c r="IB53" s="38"/>
      <c r="IC53" s="38"/>
      <c r="ID53" s="38"/>
      <c r="IE53" s="38"/>
      <c r="IF53" s="38"/>
      <c r="IG53" s="38"/>
      <c r="IH53" s="38"/>
      <c r="II53" s="38"/>
      <c r="IJ53" s="38"/>
      <c r="IK53" s="38"/>
      <c r="IL53" s="38"/>
      <c r="IM53" s="38"/>
      <c r="IN53" s="38"/>
      <c r="IO53" s="38"/>
      <c r="IP53" s="38"/>
      <c r="IQ53" s="38"/>
      <c r="IR53" s="38"/>
      <c r="IS53" s="38"/>
      <c r="IT53" s="38"/>
      <c r="IU53" s="38"/>
      <c r="IV53" s="38"/>
    </row>
    <row r="54" spans="1:256" ht="18" customHeight="1" x14ac:dyDescent="0.3">
      <c r="A54" s="1021">
        <v>46</v>
      </c>
      <c r="B54" s="38"/>
      <c r="C54" s="1030"/>
      <c r="D54" s="1134" t="s">
        <v>96</v>
      </c>
      <c r="E54" s="735">
        <f>SUM(E51:E53)</f>
        <v>1960336</v>
      </c>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38"/>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38"/>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38"/>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38"/>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38"/>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38"/>
      <c r="IA54" s="38"/>
      <c r="IB54" s="38"/>
      <c r="IC54" s="38"/>
      <c r="ID54" s="38"/>
      <c r="IE54" s="38"/>
      <c r="IF54" s="38"/>
      <c r="IG54" s="38"/>
      <c r="IH54" s="38"/>
      <c r="II54" s="38"/>
      <c r="IJ54" s="38"/>
      <c r="IK54" s="38"/>
      <c r="IL54" s="38"/>
      <c r="IM54" s="38"/>
      <c r="IN54" s="38"/>
      <c r="IO54" s="38"/>
      <c r="IP54" s="38"/>
      <c r="IQ54" s="38"/>
      <c r="IR54" s="38"/>
      <c r="IS54" s="38"/>
      <c r="IT54" s="38"/>
      <c r="IU54" s="38"/>
      <c r="IV54" s="38"/>
    </row>
    <row r="55" spans="1:256" ht="17.25" x14ac:dyDescent="0.35">
      <c r="A55" s="1021">
        <v>47</v>
      </c>
      <c r="B55" s="38"/>
      <c r="C55" s="1030"/>
      <c r="D55" s="1864" t="s">
        <v>1152</v>
      </c>
      <c r="E55" s="735"/>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c r="BG55" s="38"/>
      <c r="BH55" s="38"/>
      <c r="BI55" s="38"/>
      <c r="BJ55" s="38"/>
      <c r="BK55" s="38"/>
      <c r="BL55" s="38"/>
      <c r="BM55" s="38"/>
      <c r="BN55" s="38"/>
      <c r="BO55" s="38"/>
      <c r="BP55" s="38"/>
      <c r="BQ55" s="38"/>
      <c r="BR55" s="38"/>
      <c r="BS55" s="38"/>
      <c r="BT55" s="38"/>
      <c r="BU55" s="38"/>
      <c r="BV55" s="38"/>
      <c r="BW55" s="38"/>
      <c r="BX55" s="38"/>
      <c r="BY55" s="38"/>
      <c r="BZ55" s="38"/>
      <c r="CA55" s="38"/>
      <c r="CB55" s="38"/>
      <c r="CC55" s="38"/>
      <c r="CD55" s="38"/>
      <c r="CE55" s="38"/>
      <c r="CF55" s="38"/>
      <c r="CG55" s="38"/>
      <c r="CH55" s="38"/>
      <c r="CI55" s="38"/>
      <c r="CJ55" s="38"/>
      <c r="CK55" s="38"/>
      <c r="CL55" s="38"/>
      <c r="CM55" s="38"/>
      <c r="CN55" s="38"/>
      <c r="CO55" s="38"/>
      <c r="CP55" s="38"/>
      <c r="CQ55" s="38"/>
      <c r="CR55" s="38"/>
      <c r="CS55" s="38"/>
      <c r="CT55" s="38"/>
      <c r="CU55" s="38"/>
      <c r="CV55" s="38"/>
      <c r="CW55" s="38"/>
      <c r="CX55" s="38"/>
      <c r="CY55" s="38"/>
      <c r="CZ55" s="38"/>
      <c r="DA55" s="38"/>
      <c r="DB55" s="38"/>
      <c r="DC55" s="38"/>
      <c r="DD55" s="38"/>
      <c r="DE55" s="38"/>
      <c r="DF55" s="38"/>
      <c r="DG55" s="38"/>
      <c r="DH55" s="38"/>
      <c r="DI55" s="38"/>
      <c r="DJ55" s="38"/>
      <c r="DK55" s="38"/>
      <c r="DL55" s="38"/>
      <c r="DM55" s="38"/>
      <c r="DN55" s="38"/>
      <c r="DO55" s="38"/>
      <c r="DP55" s="38"/>
      <c r="DQ55" s="38"/>
      <c r="DR55" s="38"/>
      <c r="DS55" s="38"/>
      <c r="DT55" s="38"/>
      <c r="DU55" s="38"/>
      <c r="DV55" s="38"/>
      <c r="DW55" s="38"/>
      <c r="DX55" s="38"/>
      <c r="DY55" s="38"/>
      <c r="DZ55" s="38"/>
      <c r="EA55" s="38"/>
      <c r="EB55" s="38"/>
      <c r="EC55" s="38"/>
      <c r="ED55" s="38"/>
      <c r="EE55" s="38"/>
      <c r="EF55" s="38"/>
      <c r="EG55" s="38"/>
      <c r="EH55" s="38"/>
      <c r="EI55" s="38"/>
      <c r="EJ55" s="38"/>
      <c r="EK55" s="38"/>
      <c r="EL55" s="38"/>
      <c r="EM55" s="38"/>
      <c r="EN55" s="38"/>
      <c r="EO55" s="38"/>
      <c r="EP55" s="38"/>
      <c r="EQ55" s="38"/>
      <c r="ER55" s="38"/>
      <c r="ES55" s="38"/>
      <c r="ET55" s="38"/>
      <c r="EU55" s="38"/>
      <c r="EV55" s="38"/>
      <c r="EW55" s="38"/>
      <c r="EX55" s="38"/>
      <c r="EY55" s="38"/>
      <c r="EZ55" s="38"/>
      <c r="FA55" s="38"/>
      <c r="FB55" s="38"/>
      <c r="FC55" s="38"/>
      <c r="FD55" s="38"/>
      <c r="FE55" s="38"/>
      <c r="FF55" s="38"/>
      <c r="FG55" s="38"/>
      <c r="FH55" s="38"/>
      <c r="FI55" s="38"/>
      <c r="FJ55" s="38"/>
      <c r="FK55" s="38"/>
      <c r="FL55" s="38"/>
      <c r="FM55" s="38"/>
      <c r="FN55" s="38"/>
      <c r="FO55" s="38"/>
      <c r="FP55" s="38"/>
      <c r="FQ55" s="38"/>
      <c r="FR55" s="38"/>
      <c r="FS55" s="38"/>
      <c r="FT55" s="38"/>
      <c r="FU55" s="38"/>
      <c r="FV55" s="38"/>
      <c r="FW55" s="38"/>
      <c r="FX55" s="38"/>
      <c r="FY55" s="38"/>
      <c r="FZ55" s="38"/>
      <c r="GA55" s="38"/>
      <c r="GB55" s="38"/>
      <c r="GC55" s="38"/>
      <c r="GD55" s="38"/>
      <c r="GE55" s="38"/>
      <c r="GF55" s="38"/>
      <c r="GG55" s="38"/>
      <c r="GH55" s="38"/>
      <c r="GI55" s="38"/>
      <c r="GJ55" s="38"/>
      <c r="GK55" s="38"/>
      <c r="GL55" s="38"/>
      <c r="GM55" s="38"/>
      <c r="GN55" s="38"/>
      <c r="GO55" s="38"/>
      <c r="GP55" s="38"/>
      <c r="GQ55" s="38"/>
      <c r="GR55" s="38"/>
      <c r="GS55" s="38"/>
      <c r="GT55" s="38"/>
      <c r="GU55" s="38"/>
      <c r="GV55" s="38"/>
      <c r="GW55" s="38"/>
      <c r="GX55" s="38"/>
      <c r="GY55" s="38"/>
      <c r="GZ55" s="38"/>
      <c r="HA55" s="38"/>
      <c r="HB55" s="38"/>
      <c r="HC55" s="38"/>
      <c r="HD55" s="38"/>
      <c r="HE55" s="38"/>
      <c r="HF55" s="38"/>
      <c r="HG55" s="38"/>
      <c r="HH55" s="38"/>
      <c r="HI55" s="38"/>
      <c r="HJ55" s="38"/>
      <c r="HK55" s="38"/>
      <c r="HL55" s="38"/>
      <c r="HM55" s="38"/>
      <c r="HN55" s="38"/>
      <c r="HO55" s="38"/>
      <c r="HP55" s="38"/>
      <c r="HQ55" s="38"/>
      <c r="HR55" s="38"/>
      <c r="HS55" s="38"/>
      <c r="HT55" s="38"/>
      <c r="HU55" s="38"/>
      <c r="HV55" s="38"/>
      <c r="HW55" s="38"/>
      <c r="HX55" s="38"/>
      <c r="HY55" s="38"/>
      <c r="HZ55" s="38"/>
      <c r="IA55" s="38"/>
      <c r="IB55" s="38"/>
      <c r="IC55" s="38"/>
      <c r="ID55" s="38"/>
      <c r="IE55" s="38"/>
      <c r="IF55" s="38"/>
      <c r="IG55" s="38"/>
      <c r="IH55" s="38"/>
      <c r="II55" s="38"/>
      <c r="IJ55" s="38"/>
      <c r="IK55" s="38"/>
      <c r="IL55" s="38"/>
      <c r="IM55" s="38"/>
      <c r="IN55" s="38"/>
      <c r="IO55" s="38"/>
      <c r="IP55" s="38"/>
      <c r="IQ55" s="38"/>
      <c r="IR55" s="38"/>
      <c r="IS55" s="38"/>
      <c r="IT55" s="38"/>
      <c r="IU55" s="38"/>
      <c r="IV55" s="38"/>
    </row>
    <row r="56" spans="1:256" ht="17.25" customHeight="1" x14ac:dyDescent="0.3">
      <c r="A56" s="1021">
        <v>48</v>
      </c>
      <c r="B56" s="38"/>
      <c r="C56" s="1030"/>
      <c r="D56" s="1139" t="s">
        <v>1150</v>
      </c>
      <c r="E56" s="2">
        <v>266960</v>
      </c>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c r="BG56" s="38"/>
      <c r="BH56" s="38"/>
      <c r="BI56" s="38"/>
      <c r="BJ56" s="38"/>
      <c r="BK56" s="38"/>
      <c r="BL56" s="38"/>
      <c r="BM56" s="38"/>
      <c r="BN56" s="38"/>
      <c r="BO56" s="38"/>
      <c r="BP56" s="38"/>
      <c r="BQ56" s="38"/>
      <c r="BR56" s="38"/>
      <c r="BS56" s="38"/>
      <c r="BT56" s="38"/>
      <c r="BU56" s="38"/>
      <c r="BV56" s="38"/>
      <c r="BW56" s="38"/>
      <c r="BX56" s="38"/>
      <c r="BY56" s="38"/>
      <c r="BZ56" s="38"/>
      <c r="CA56" s="38"/>
      <c r="CB56" s="38"/>
      <c r="CC56" s="38"/>
      <c r="CD56" s="38"/>
      <c r="CE56" s="38"/>
      <c r="CF56" s="38"/>
      <c r="CG56" s="38"/>
      <c r="CH56" s="38"/>
      <c r="CI56" s="38"/>
      <c r="CJ56" s="38"/>
      <c r="CK56" s="38"/>
      <c r="CL56" s="38"/>
      <c r="CM56" s="38"/>
      <c r="CN56" s="38"/>
      <c r="CO56" s="38"/>
      <c r="CP56" s="38"/>
      <c r="CQ56" s="38"/>
      <c r="CR56" s="38"/>
      <c r="CS56" s="38"/>
      <c r="CT56" s="38"/>
      <c r="CU56" s="38"/>
      <c r="CV56" s="38"/>
      <c r="CW56" s="38"/>
      <c r="CX56" s="38"/>
      <c r="CY56" s="38"/>
      <c r="CZ56" s="38"/>
      <c r="DA56" s="38"/>
      <c r="DB56" s="38"/>
      <c r="DC56" s="38"/>
      <c r="DD56" s="38"/>
      <c r="DE56" s="38"/>
      <c r="DF56" s="38"/>
      <c r="DG56" s="38"/>
      <c r="DH56" s="38"/>
      <c r="DI56" s="38"/>
      <c r="DJ56" s="38"/>
      <c r="DK56" s="38"/>
      <c r="DL56" s="38"/>
      <c r="DM56" s="38"/>
      <c r="DN56" s="38"/>
      <c r="DO56" s="38"/>
      <c r="DP56" s="38"/>
      <c r="DQ56" s="38"/>
      <c r="DR56" s="38"/>
      <c r="DS56" s="38"/>
      <c r="DT56" s="38"/>
      <c r="DU56" s="38"/>
      <c r="DV56" s="38"/>
      <c r="DW56" s="38"/>
      <c r="DX56" s="38"/>
      <c r="DY56" s="38"/>
      <c r="DZ56" s="38"/>
      <c r="EA56" s="38"/>
      <c r="EB56" s="38"/>
      <c r="EC56" s="38"/>
      <c r="ED56" s="38"/>
      <c r="EE56" s="38"/>
      <c r="EF56" s="38"/>
      <c r="EG56" s="38"/>
      <c r="EH56" s="38"/>
      <c r="EI56" s="38"/>
      <c r="EJ56" s="38"/>
      <c r="EK56" s="38"/>
      <c r="EL56" s="38"/>
      <c r="EM56" s="38"/>
      <c r="EN56" s="38"/>
      <c r="EO56" s="38"/>
      <c r="EP56" s="38"/>
      <c r="EQ56" s="38"/>
      <c r="ER56" s="38"/>
      <c r="ES56" s="38"/>
      <c r="ET56" s="38"/>
      <c r="EU56" s="38"/>
      <c r="EV56" s="38"/>
      <c r="EW56" s="38"/>
      <c r="EX56" s="38"/>
      <c r="EY56" s="38"/>
      <c r="EZ56" s="38"/>
      <c r="FA56" s="38"/>
      <c r="FB56" s="38"/>
      <c r="FC56" s="38"/>
      <c r="FD56" s="38"/>
      <c r="FE56" s="38"/>
      <c r="FF56" s="38"/>
      <c r="FG56" s="38"/>
      <c r="FH56" s="38"/>
      <c r="FI56" s="38"/>
      <c r="FJ56" s="38"/>
      <c r="FK56" s="38"/>
      <c r="FL56" s="38"/>
      <c r="FM56" s="38"/>
      <c r="FN56" s="38"/>
      <c r="FO56" s="38"/>
      <c r="FP56" s="38"/>
      <c r="FQ56" s="38"/>
      <c r="FR56" s="38"/>
      <c r="FS56" s="38"/>
      <c r="FT56" s="38"/>
      <c r="FU56" s="38"/>
      <c r="FV56" s="38"/>
      <c r="FW56" s="38"/>
      <c r="FX56" s="38"/>
      <c r="FY56" s="38"/>
      <c r="FZ56" s="38"/>
      <c r="GA56" s="38"/>
      <c r="GB56" s="38"/>
      <c r="GC56" s="38"/>
      <c r="GD56" s="38"/>
      <c r="GE56" s="38"/>
      <c r="GF56" s="38"/>
      <c r="GG56" s="38"/>
      <c r="GH56" s="38"/>
      <c r="GI56" s="38"/>
      <c r="GJ56" s="38"/>
      <c r="GK56" s="38"/>
      <c r="GL56" s="38"/>
      <c r="GM56" s="38"/>
      <c r="GN56" s="38"/>
      <c r="GO56" s="38"/>
      <c r="GP56" s="38"/>
      <c r="GQ56" s="38"/>
      <c r="GR56" s="38"/>
      <c r="GS56" s="38"/>
      <c r="GT56" s="38"/>
      <c r="GU56" s="38"/>
      <c r="GV56" s="38"/>
      <c r="GW56" s="38"/>
      <c r="GX56" s="38"/>
      <c r="GY56" s="38"/>
      <c r="GZ56" s="38"/>
      <c r="HA56" s="38"/>
      <c r="HB56" s="38"/>
      <c r="HC56" s="38"/>
      <c r="HD56" s="38"/>
      <c r="HE56" s="38"/>
      <c r="HF56" s="38"/>
      <c r="HG56" s="38"/>
      <c r="HH56" s="38"/>
      <c r="HI56" s="38"/>
      <c r="HJ56" s="38"/>
      <c r="HK56" s="38"/>
      <c r="HL56" s="38"/>
      <c r="HM56" s="38"/>
      <c r="HN56" s="38"/>
      <c r="HO56" s="38"/>
      <c r="HP56" s="38"/>
      <c r="HQ56" s="38"/>
      <c r="HR56" s="38"/>
      <c r="HS56" s="38"/>
      <c r="HT56" s="38"/>
      <c r="HU56" s="38"/>
      <c r="HV56" s="38"/>
      <c r="HW56" s="38"/>
      <c r="HX56" s="38"/>
      <c r="HY56" s="38"/>
      <c r="HZ56" s="38"/>
      <c r="IA56" s="38"/>
      <c r="IB56" s="38"/>
      <c r="IC56" s="38"/>
      <c r="ID56" s="38"/>
      <c r="IE56" s="38"/>
      <c r="IF56" s="38"/>
      <c r="IG56" s="38"/>
      <c r="IH56" s="38"/>
      <c r="II56" s="38"/>
      <c r="IJ56" s="38"/>
      <c r="IK56" s="38"/>
      <c r="IL56" s="38"/>
      <c r="IM56" s="38"/>
      <c r="IN56" s="38"/>
      <c r="IO56" s="38"/>
      <c r="IP56" s="38"/>
      <c r="IQ56" s="38"/>
      <c r="IR56" s="38"/>
      <c r="IS56" s="38"/>
      <c r="IT56" s="38"/>
      <c r="IU56" s="38"/>
      <c r="IV56" s="38"/>
    </row>
    <row r="57" spans="1:256" ht="17.25" customHeight="1" x14ac:dyDescent="0.3">
      <c r="A57" s="1021">
        <v>49</v>
      </c>
      <c r="B57" s="38"/>
      <c r="C57" s="1030"/>
      <c r="D57" s="1139" t="s">
        <v>152</v>
      </c>
      <c r="E57" s="2">
        <f>3150+7352+500+3150+3000+500+2450+19200+15000+17000+6724+5000+2006+9000</f>
        <v>94032</v>
      </c>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c r="BG57" s="38"/>
      <c r="BH57" s="38"/>
      <c r="BI57" s="38"/>
      <c r="BJ57" s="38"/>
      <c r="BK57" s="38"/>
      <c r="BL57" s="38"/>
      <c r="BM57" s="38"/>
      <c r="BN57" s="38"/>
      <c r="BO57" s="38"/>
      <c r="BP57" s="38"/>
      <c r="BQ57" s="38"/>
      <c r="BR57" s="38"/>
      <c r="BS57" s="38"/>
      <c r="BT57" s="38"/>
      <c r="BU57" s="38"/>
      <c r="BV57" s="38"/>
      <c r="BW57" s="38"/>
      <c r="BX57" s="38"/>
      <c r="BY57" s="38"/>
      <c r="BZ57" s="38"/>
      <c r="CA57" s="38"/>
      <c r="CB57" s="38"/>
      <c r="CC57" s="38"/>
      <c r="CD57" s="38"/>
      <c r="CE57" s="38"/>
      <c r="CF57" s="38"/>
      <c r="CG57" s="38"/>
      <c r="CH57" s="38"/>
      <c r="CI57" s="38"/>
      <c r="CJ57" s="38"/>
      <c r="CK57" s="38"/>
      <c r="CL57" s="38"/>
      <c r="CM57" s="38"/>
      <c r="CN57" s="38"/>
      <c r="CO57" s="38"/>
      <c r="CP57" s="38"/>
      <c r="CQ57" s="38"/>
      <c r="CR57" s="38"/>
      <c r="CS57" s="38"/>
      <c r="CT57" s="38"/>
      <c r="CU57" s="38"/>
      <c r="CV57" s="38"/>
      <c r="CW57" s="38"/>
      <c r="CX57" s="38"/>
      <c r="CY57" s="38"/>
      <c r="CZ57" s="38"/>
      <c r="DA57" s="38"/>
      <c r="DB57" s="38"/>
      <c r="DC57" s="38"/>
      <c r="DD57" s="38"/>
      <c r="DE57" s="38"/>
      <c r="DF57" s="38"/>
      <c r="DG57" s="38"/>
      <c r="DH57" s="38"/>
      <c r="DI57" s="38"/>
      <c r="DJ57" s="38"/>
      <c r="DK57" s="38"/>
      <c r="DL57" s="38"/>
      <c r="DM57" s="38"/>
      <c r="DN57" s="38"/>
      <c r="DO57" s="38"/>
      <c r="DP57" s="38"/>
      <c r="DQ57" s="38"/>
      <c r="DR57" s="38"/>
      <c r="DS57" s="38"/>
      <c r="DT57" s="38"/>
      <c r="DU57" s="38"/>
      <c r="DV57" s="38"/>
      <c r="DW57" s="38"/>
      <c r="DX57" s="38"/>
      <c r="DY57" s="38"/>
      <c r="DZ57" s="38"/>
      <c r="EA57" s="38"/>
      <c r="EB57" s="38"/>
      <c r="EC57" s="38"/>
      <c r="ED57" s="38"/>
      <c r="EE57" s="38"/>
      <c r="EF57" s="38"/>
      <c r="EG57" s="38"/>
      <c r="EH57" s="38"/>
      <c r="EI57" s="38"/>
      <c r="EJ57" s="38"/>
      <c r="EK57" s="38"/>
      <c r="EL57" s="38"/>
      <c r="EM57" s="38"/>
      <c r="EN57" s="38"/>
      <c r="EO57" s="38"/>
      <c r="EP57" s="38"/>
      <c r="EQ57" s="38"/>
      <c r="ER57" s="38"/>
      <c r="ES57" s="38"/>
      <c r="ET57" s="38"/>
      <c r="EU57" s="38"/>
      <c r="EV57" s="38"/>
      <c r="EW57" s="38"/>
      <c r="EX57" s="38"/>
      <c r="EY57" s="38"/>
      <c r="EZ57" s="38"/>
      <c r="FA57" s="38"/>
      <c r="FB57" s="38"/>
      <c r="FC57" s="38"/>
      <c r="FD57" s="38"/>
      <c r="FE57" s="38"/>
      <c r="FF57" s="38"/>
      <c r="FG57" s="38"/>
      <c r="FH57" s="38"/>
      <c r="FI57" s="38"/>
      <c r="FJ57" s="38"/>
      <c r="FK57" s="38"/>
      <c r="FL57" s="38"/>
      <c r="FM57" s="38"/>
      <c r="FN57" s="38"/>
      <c r="FO57" s="38"/>
      <c r="FP57" s="38"/>
      <c r="FQ57" s="38"/>
      <c r="FR57" s="38"/>
      <c r="FS57" s="38"/>
      <c r="FT57" s="38"/>
      <c r="FU57" s="38"/>
      <c r="FV57" s="38"/>
      <c r="FW57" s="38"/>
      <c r="FX57" s="38"/>
      <c r="FY57" s="38"/>
      <c r="FZ57" s="38"/>
      <c r="GA57" s="38"/>
      <c r="GB57" s="38"/>
      <c r="GC57" s="38"/>
      <c r="GD57" s="38"/>
      <c r="GE57" s="38"/>
      <c r="GF57" s="38"/>
      <c r="GG57" s="38"/>
      <c r="GH57" s="38"/>
      <c r="GI57" s="38"/>
      <c r="GJ57" s="38"/>
      <c r="GK57" s="38"/>
      <c r="GL57" s="38"/>
      <c r="GM57" s="38"/>
      <c r="GN57" s="38"/>
      <c r="GO57" s="38"/>
      <c r="GP57" s="38"/>
      <c r="GQ57" s="38"/>
      <c r="GR57" s="38"/>
      <c r="GS57" s="38"/>
      <c r="GT57" s="38"/>
      <c r="GU57" s="38"/>
      <c r="GV57" s="38"/>
      <c r="GW57" s="38"/>
      <c r="GX57" s="38"/>
      <c r="GY57" s="38"/>
      <c r="GZ57" s="38"/>
      <c r="HA57" s="38"/>
      <c r="HB57" s="38"/>
      <c r="HC57" s="38"/>
      <c r="HD57" s="38"/>
      <c r="HE57" s="38"/>
      <c r="HF57" s="38"/>
      <c r="HG57" s="38"/>
      <c r="HH57" s="38"/>
      <c r="HI57" s="38"/>
      <c r="HJ57" s="38"/>
      <c r="HK57" s="38"/>
      <c r="HL57" s="38"/>
      <c r="HM57" s="38"/>
      <c r="HN57" s="38"/>
      <c r="HO57" s="38"/>
      <c r="HP57" s="38"/>
      <c r="HQ57" s="38"/>
      <c r="HR57" s="38"/>
      <c r="HS57" s="38"/>
      <c r="HT57" s="38"/>
      <c r="HU57" s="38"/>
      <c r="HV57" s="38"/>
      <c r="HW57" s="38"/>
      <c r="HX57" s="38"/>
      <c r="HY57" s="38"/>
      <c r="HZ57" s="38"/>
      <c r="IA57" s="38"/>
      <c r="IB57" s="38"/>
      <c r="IC57" s="38"/>
      <c r="ID57" s="38"/>
      <c r="IE57" s="38"/>
      <c r="IF57" s="38"/>
      <c r="IG57" s="38"/>
      <c r="IH57" s="38"/>
      <c r="II57" s="38"/>
      <c r="IJ57" s="38"/>
      <c r="IK57" s="38"/>
      <c r="IL57" s="38"/>
      <c r="IM57" s="38"/>
      <c r="IN57" s="38"/>
      <c r="IO57" s="38"/>
      <c r="IP57" s="38"/>
      <c r="IQ57" s="38"/>
      <c r="IR57" s="38"/>
      <c r="IS57" s="38"/>
      <c r="IT57" s="38"/>
      <c r="IU57" s="38"/>
      <c r="IV57" s="38"/>
    </row>
    <row r="58" spans="1:256" ht="17.25" customHeight="1" x14ac:dyDescent="0.3">
      <c r="A58" s="1021">
        <v>50</v>
      </c>
      <c r="B58" s="38"/>
      <c r="C58" s="1030"/>
      <c r="D58" s="1139" t="s">
        <v>1151</v>
      </c>
      <c r="E58" s="10">
        <f>69317+20383</f>
        <v>89700</v>
      </c>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c r="BG58" s="38"/>
      <c r="BH58" s="38"/>
      <c r="BI58" s="38"/>
      <c r="BJ58" s="38"/>
      <c r="BK58" s="38"/>
      <c r="BL58" s="38"/>
      <c r="BM58" s="38"/>
      <c r="BN58" s="38"/>
      <c r="BO58" s="38"/>
      <c r="BP58" s="38"/>
      <c r="BQ58" s="38"/>
      <c r="BR58" s="38"/>
      <c r="BS58" s="38"/>
      <c r="BT58" s="38"/>
      <c r="BU58" s="38"/>
      <c r="BV58" s="38"/>
      <c r="BW58" s="38"/>
      <c r="BX58" s="38"/>
      <c r="BY58" s="38"/>
      <c r="BZ58" s="38"/>
      <c r="CA58" s="38"/>
      <c r="CB58" s="38"/>
      <c r="CC58" s="38"/>
      <c r="CD58" s="38"/>
      <c r="CE58" s="38"/>
      <c r="CF58" s="38"/>
      <c r="CG58" s="38"/>
      <c r="CH58" s="38"/>
      <c r="CI58" s="38"/>
      <c r="CJ58" s="38"/>
      <c r="CK58" s="38"/>
      <c r="CL58" s="38"/>
      <c r="CM58" s="38"/>
      <c r="CN58" s="38"/>
      <c r="CO58" s="38"/>
      <c r="CP58" s="38"/>
      <c r="CQ58" s="38"/>
      <c r="CR58" s="38"/>
      <c r="CS58" s="38"/>
      <c r="CT58" s="38"/>
      <c r="CU58" s="38"/>
      <c r="CV58" s="38"/>
      <c r="CW58" s="38"/>
      <c r="CX58" s="38"/>
      <c r="CY58" s="38"/>
      <c r="CZ58" s="38"/>
      <c r="DA58" s="38"/>
      <c r="DB58" s="38"/>
      <c r="DC58" s="38"/>
      <c r="DD58" s="38"/>
      <c r="DE58" s="38"/>
      <c r="DF58" s="38"/>
      <c r="DG58" s="38"/>
      <c r="DH58" s="38"/>
      <c r="DI58" s="38"/>
      <c r="DJ58" s="38"/>
      <c r="DK58" s="38"/>
      <c r="DL58" s="38"/>
      <c r="DM58" s="38"/>
      <c r="DN58" s="38"/>
      <c r="DO58" s="38"/>
      <c r="DP58" s="38"/>
      <c r="DQ58" s="38"/>
      <c r="DR58" s="38"/>
      <c r="DS58" s="38"/>
      <c r="DT58" s="38"/>
      <c r="DU58" s="38"/>
      <c r="DV58" s="38"/>
      <c r="DW58" s="38"/>
      <c r="DX58" s="38"/>
      <c r="DY58" s="38"/>
      <c r="DZ58" s="38"/>
      <c r="EA58" s="38"/>
      <c r="EB58" s="38"/>
      <c r="EC58" s="38"/>
      <c r="ED58" s="38"/>
      <c r="EE58" s="38"/>
      <c r="EF58" s="38"/>
      <c r="EG58" s="38"/>
      <c r="EH58" s="38"/>
      <c r="EI58" s="38"/>
      <c r="EJ58" s="38"/>
      <c r="EK58" s="38"/>
      <c r="EL58" s="38"/>
      <c r="EM58" s="38"/>
      <c r="EN58" s="38"/>
      <c r="EO58" s="38"/>
      <c r="EP58" s="38"/>
      <c r="EQ58" s="38"/>
      <c r="ER58" s="38"/>
      <c r="ES58" s="38"/>
      <c r="ET58" s="38"/>
      <c r="EU58" s="38"/>
      <c r="EV58" s="38"/>
      <c r="EW58" s="38"/>
      <c r="EX58" s="38"/>
      <c r="EY58" s="38"/>
      <c r="EZ58" s="38"/>
      <c r="FA58" s="38"/>
      <c r="FB58" s="38"/>
      <c r="FC58" s="38"/>
      <c r="FD58" s="38"/>
      <c r="FE58" s="38"/>
      <c r="FF58" s="38"/>
      <c r="FG58" s="38"/>
      <c r="FH58" s="38"/>
      <c r="FI58" s="38"/>
      <c r="FJ58" s="38"/>
      <c r="FK58" s="38"/>
      <c r="FL58" s="38"/>
      <c r="FM58" s="38"/>
      <c r="FN58" s="38"/>
      <c r="FO58" s="38"/>
      <c r="FP58" s="38"/>
      <c r="FQ58" s="38"/>
      <c r="FR58" s="38"/>
      <c r="FS58" s="38"/>
      <c r="FT58" s="38"/>
      <c r="FU58" s="38"/>
      <c r="FV58" s="38"/>
      <c r="FW58" s="38"/>
      <c r="FX58" s="38"/>
      <c r="FY58" s="38"/>
      <c r="FZ58" s="38"/>
      <c r="GA58" s="38"/>
      <c r="GB58" s="38"/>
      <c r="GC58" s="38"/>
      <c r="GD58" s="38"/>
      <c r="GE58" s="38"/>
      <c r="GF58" s="38"/>
      <c r="GG58" s="38"/>
      <c r="GH58" s="38"/>
      <c r="GI58" s="38"/>
      <c r="GJ58" s="38"/>
      <c r="GK58" s="38"/>
      <c r="GL58" s="38"/>
      <c r="GM58" s="38"/>
      <c r="GN58" s="38"/>
      <c r="GO58" s="38"/>
      <c r="GP58" s="38"/>
      <c r="GQ58" s="38"/>
      <c r="GR58" s="38"/>
      <c r="GS58" s="38"/>
      <c r="GT58" s="38"/>
      <c r="GU58" s="38"/>
      <c r="GV58" s="38"/>
      <c r="GW58" s="38"/>
      <c r="GX58" s="38"/>
      <c r="GY58" s="38"/>
      <c r="GZ58" s="38"/>
      <c r="HA58" s="38"/>
      <c r="HB58" s="38"/>
      <c r="HC58" s="38"/>
      <c r="HD58" s="38"/>
      <c r="HE58" s="38"/>
      <c r="HF58" s="38"/>
      <c r="HG58" s="38"/>
      <c r="HH58" s="38"/>
      <c r="HI58" s="38"/>
      <c r="HJ58" s="38"/>
      <c r="HK58" s="38"/>
      <c r="HL58" s="38"/>
      <c r="HM58" s="38"/>
      <c r="HN58" s="38"/>
      <c r="HO58" s="38"/>
      <c r="HP58" s="38"/>
      <c r="HQ58" s="38"/>
      <c r="HR58" s="38"/>
      <c r="HS58" s="38"/>
      <c r="HT58" s="38"/>
      <c r="HU58" s="38"/>
      <c r="HV58" s="38"/>
      <c r="HW58" s="38"/>
      <c r="HX58" s="38"/>
      <c r="HY58" s="38"/>
      <c r="HZ58" s="38"/>
      <c r="IA58" s="38"/>
      <c r="IB58" s="38"/>
      <c r="IC58" s="38"/>
      <c r="ID58" s="38"/>
      <c r="IE58" s="38"/>
      <c r="IF58" s="38"/>
      <c r="IG58" s="38"/>
      <c r="IH58" s="38"/>
      <c r="II58" s="38"/>
      <c r="IJ58" s="38"/>
      <c r="IK58" s="38"/>
      <c r="IL58" s="38"/>
      <c r="IM58" s="38"/>
      <c r="IN58" s="38"/>
      <c r="IO58" s="38"/>
      <c r="IP58" s="38"/>
      <c r="IQ58" s="38"/>
      <c r="IR58" s="38"/>
      <c r="IS58" s="38"/>
      <c r="IT58" s="38"/>
      <c r="IU58" s="38"/>
      <c r="IV58" s="38"/>
    </row>
    <row r="59" spans="1:256" ht="18" customHeight="1" x14ac:dyDescent="0.3">
      <c r="A59" s="1021">
        <v>51</v>
      </c>
      <c r="B59" s="38"/>
      <c r="C59" s="1030"/>
      <c r="D59" s="1134" t="s">
        <v>96</v>
      </c>
      <c r="E59" s="735">
        <f>SUM(E56:E58)</f>
        <v>450692</v>
      </c>
      <c r="F59" s="38"/>
      <c r="G59" s="38"/>
      <c r="H59" s="38"/>
      <c r="I59" s="38"/>
      <c r="J59" s="38"/>
      <c r="K59" s="38"/>
      <c r="L59" s="730"/>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c r="BG59" s="38"/>
      <c r="BH59" s="38"/>
      <c r="BI59" s="38"/>
      <c r="BJ59" s="38"/>
      <c r="BK59" s="38"/>
      <c r="BL59" s="38"/>
      <c r="BM59" s="38"/>
      <c r="BN59" s="38"/>
      <c r="BO59" s="38"/>
      <c r="BP59" s="38"/>
      <c r="BQ59" s="38"/>
      <c r="BR59" s="38"/>
      <c r="BS59" s="38"/>
      <c r="BT59" s="38"/>
      <c r="BU59" s="38"/>
      <c r="BV59" s="38"/>
      <c r="BW59" s="38"/>
      <c r="BX59" s="38"/>
      <c r="BY59" s="38"/>
      <c r="BZ59" s="38"/>
      <c r="CA59" s="38"/>
      <c r="CB59" s="38"/>
      <c r="CC59" s="38"/>
      <c r="CD59" s="38"/>
      <c r="CE59" s="38"/>
      <c r="CF59" s="38"/>
      <c r="CG59" s="38"/>
      <c r="CH59" s="38"/>
      <c r="CI59" s="38"/>
      <c r="CJ59" s="38"/>
      <c r="CK59" s="38"/>
      <c r="CL59" s="38"/>
      <c r="CM59" s="38"/>
      <c r="CN59" s="38"/>
      <c r="CO59" s="38"/>
      <c r="CP59" s="38"/>
      <c r="CQ59" s="38"/>
      <c r="CR59" s="38"/>
      <c r="CS59" s="38"/>
      <c r="CT59" s="38"/>
      <c r="CU59" s="38"/>
      <c r="CV59" s="38"/>
      <c r="CW59" s="38"/>
      <c r="CX59" s="38"/>
      <c r="CY59" s="38"/>
      <c r="CZ59" s="38"/>
      <c r="DA59" s="38"/>
      <c r="DB59" s="38"/>
      <c r="DC59" s="38"/>
      <c r="DD59" s="38"/>
      <c r="DE59" s="38"/>
      <c r="DF59" s="38"/>
      <c r="DG59" s="38"/>
      <c r="DH59" s="38"/>
      <c r="DI59" s="38"/>
      <c r="DJ59" s="38"/>
      <c r="DK59" s="38"/>
      <c r="DL59" s="38"/>
      <c r="DM59" s="38"/>
      <c r="DN59" s="38"/>
      <c r="DO59" s="38"/>
      <c r="DP59" s="38"/>
      <c r="DQ59" s="38"/>
      <c r="DR59" s="38"/>
      <c r="DS59" s="38"/>
      <c r="DT59" s="38"/>
      <c r="DU59" s="38"/>
      <c r="DV59" s="38"/>
      <c r="DW59" s="38"/>
      <c r="DX59" s="38"/>
      <c r="DY59" s="38"/>
      <c r="DZ59" s="38"/>
      <c r="EA59" s="38"/>
      <c r="EB59" s="38"/>
      <c r="EC59" s="38"/>
      <c r="ED59" s="38"/>
      <c r="EE59" s="38"/>
      <c r="EF59" s="38"/>
      <c r="EG59" s="38"/>
      <c r="EH59" s="38"/>
      <c r="EI59" s="38"/>
      <c r="EJ59" s="38"/>
      <c r="EK59" s="38"/>
      <c r="EL59" s="38"/>
      <c r="EM59" s="38"/>
      <c r="EN59" s="38"/>
      <c r="EO59" s="38"/>
      <c r="EP59" s="38"/>
      <c r="EQ59" s="38"/>
      <c r="ER59" s="38"/>
      <c r="ES59" s="38"/>
      <c r="ET59" s="38"/>
      <c r="EU59" s="38"/>
      <c r="EV59" s="38"/>
      <c r="EW59" s="38"/>
      <c r="EX59" s="38"/>
      <c r="EY59" s="38"/>
      <c r="EZ59" s="38"/>
      <c r="FA59" s="38"/>
      <c r="FB59" s="38"/>
      <c r="FC59" s="38"/>
      <c r="FD59" s="38"/>
      <c r="FE59" s="38"/>
      <c r="FF59" s="38"/>
      <c r="FG59" s="38"/>
      <c r="FH59" s="38"/>
      <c r="FI59" s="38"/>
      <c r="FJ59" s="38"/>
      <c r="FK59" s="38"/>
      <c r="FL59" s="38"/>
      <c r="FM59" s="38"/>
      <c r="FN59" s="38"/>
      <c r="FO59" s="38"/>
      <c r="FP59" s="38"/>
      <c r="FQ59" s="38"/>
      <c r="FR59" s="38"/>
      <c r="FS59" s="38"/>
      <c r="FT59" s="38"/>
      <c r="FU59" s="38"/>
      <c r="FV59" s="38"/>
      <c r="FW59" s="38"/>
      <c r="FX59" s="38"/>
      <c r="FY59" s="38"/>
      <c r="FZ59" s="38"/>
      <c r="GA59" s="38"/>
      <c r="GB59" s="38"/>
      <c r="GC59" s="38"/>
      <c r="GD59" s="38"/>
      <c r="GE59" s="38"/>
      <c r="GF59" s="38"/>
      <c r="GG59" s="38"/>
      <c r="GH59" s="38"/>
      <c r="GI59" s="38"/>
      <c r="GJ59" s="38"/>
      <c r="GK59" s="38"/>
      <c r="GL59" s="38"/>
      <c r="GM59" s="38"/>
      <c r="GN59" s="38"/>
      <c r="GO59" s="38"/>
      <c r="GP59" s="38"/>
      <c r="GQ59" s="38"/>
      <c r="GR59" s="38"/>
      <c r="GS59" s="38"/>
      <c r="GT59" s="38"/>
      <c r="GU59" s="38"/>
      <c r="GV59" s="38"/>
      <c r="GW59" s="38"/>
      <c r="GX59" s="38"/>
      <c r="GY59" s="38"/>
      <c r="GZ59" s="38"/>
      <c r="HA59" s="38"/>
      <c r="HB59" s="38"/>
      <c r="HC59" s="38"/>
      <c r="HD59" s="38"/>
      <c r="HE59" s="38"/>
      <c r="HF59" s="38"/>
      <c r="HG59" s="38"/>
      <c r="HH59" s="38"/>
      <c r="HI59" s="38"/>
      <c r="HJ59" s="38"/>
      <c r="HK59" s="38"/>
      <c r="HL59" s="38"/>
      <c r="HM59" s="38"/>
      <c r="HN59" s="38"/>
      <c r="HO59" s="38"/>
      <c r="HP59" s="38"/>
      <c r="HQ59" s="38"/>
      <c r="HR59" s="38"/>
      <c r="HS59" s="38"/>
      <c r="HT59" s="38"/>
      <c r="HU59" s="38"/>
      <c r="HV59" s="38"/>
      <c r="HW59" s="38"/>
      <c r="HX59" s="38"/>
      <c r="HY59" s="38"/>
      <c r="HZ59" s="38"/>
      <c r="IA59" s="38"/>
      <c r="IB59" s="38"/>
      <c r="IC59" s="38"/>
      <c r="ID59" s="38"/>
      <c r="IE59" s="38"/>
      <c r="IF59" s="38"/>
      <c r="IG59" s="38"/>
      <c r="IH59" s="38"/>
      <c r="II59" s="38"/>
      <c r="IJ59" s="38"/>
      <c r="IK59" s="38"/>
      <c r="IL59" s="38"/>
      <c r="IM59" s="38"/>
      <c r="IN59" s="38"/>
      <c r="IO59" s="38"/>
      <c r="IP59" s="38"/>
      <c r="IQ59" s="38"/>
      <c r="IR59" s="38"/>
      <c r="IS59" s="38"/>
      <c r="IT59" s="38"/>
      <c r="IU59" s="38"/>
      <c r="IV59" s="38"/>
    </row>
    <row r="60" spans="1:256" ht="18" customHeight="1" x14ac:dyDescent="0.3">
      <c r="A60" s="1021">
        <v>52</v>
      </c>
      <c r="B60" s="38"/>
      <c r="C60" s="1025" t="s">
        <v>1153</v>
      </c>
      <c r="D60" s="1142" t="s">
        <v>209</v>
      </c>
      <c r="E60" s="735"/>
      <c r="F60" s="38"/>
      <c r="G60" s="38"/>
      <c r="H60" s="38"/>
      <c r="I60" s="38"/>
      <c r="J60" s="38"/>
      <c r="K60" s="38"/>
      <c r="L60" s="730"/>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c r="BG60" s="38"/>
      <c r="BH60" s="38"/>
      <c r="BI60" s="38"/>
      <c r="BJ60" s="38"/>
      <c r="BK60" s="38"/>
      <c r="BL60" s="38"/>
      <c r="BM60" s="38"/>
      <c r="BN60" s="38"/>
      <c r="BO60" s="38"/>
      <c r="BP60" s="38"/>
      <c r="BQ60" s="38"/>
      <c r="BR60" s="38"/>
      <c r="BS60" s="38"/>
      <c r="BT60" s="38"/>
      <c r="BU60" s="38"/>
      <c r="BV60" s="38"/>
      <c r="BW60" s="38"/>
      <c r="BX60" s="38"/>
      <c r="BY60" s="38"/>
      <c r="BZ60" s="38"/>
      <c r="CA60" s="38"/>
      <c r="CB60" s="38"/>
      <c r="CC60" s="38"/>
      <c r="CD60" s="38"/>
      <c r="CE60" s="38"/>
      <c r="CF60" s="38"/>
      <c r="CG60" s="38"/>
      <c r="CH60" s="38"/>
      <c r="CI60" s="38"/>
      <c r="CJ60" s="38"/>
      <c r="CK60" s="38"/>
      <c r="CL60" s="38"/>
      <c r="CM60" s="38"/>
      <c r="CN60" s="38"/>
      <c r="CO60" s="38"/>
      <c r="CP60" s="38"/>
      <c r="CQ60" s="38"/>
      <c r="CR60" s="38"/>
      <c r="CS60" s="38"/>
      <c r="CT60" s="38"/>
      <c r="CU60" s="38"/>
      <c r="CV60" s="38"/>
      <c r="CW60" s="38"/>
      <c r="CX60" s="38"/>
      <c r="CY60" s="38"/>
      <c r="CZ60" s="38"/>
      <c r="DA60" s="38"/>
      <c r="DB60" s="38"/>
      <c r="DC60" s="38"/>
      <c r="DD60" s="38"/>
      <c r="DE60" s="38"/>
      <c r="DF60" s="38"/>
      <c r="DG60" s="38"/>
      <c r="DH60" s="38"/>
      <c r="DI60" s="38"/>
      <c r="DJ60" s="38"/>
      <c r="DK60" s="38"/>
      <c r="DL60" s="38"/>
      <c r="DM60" s="38"/>
      <c r="DN60" s="38"/>
      <c r="DO60" s="38"/>
      <c r="DP60" s="38"/>
      <c r="DQ60" s="38"/>
      <c r="DR60" s="38"/>
      <c r="DS60" s="38"/>
      <c r="DT60" s="38"/>
      <c r="DU60" s="38"/>
      <c r="DV60" s="38"/>
      <c r="DW60" s="38"/>
      <c r="DX60" s="38"/>
      <c r="DY60" s="38"/>
      <c r="DZ60" s="38"/>
      <c r="EA60" s="38"/>
      <c r="EB60" s="38"/>
      <c r="EC60" s="38"/>
      <c r="ED60" s="38"/>
      <c r="EE60" s="38"/>
      <c r="EF60" s="38"/>
      <c r="EG60" s="38"/>
      <c r="EH60" s="38"/>
      <c r="EI60" s="38"/>
      <c r="EJ60" s="38"/>
      <c r="EK60" s="38"/>
      <c r="EL60" s="38"/>
      <c r="EM60" s="38"/>
      <c r="EN60" s="38"/>
      <c r="EO60" s="38"/>
      <c r="EP60" s="38"/>
      <c r="EQ60" s="38"/>
      <c r="ER60" s="38"/>
      <c r="ES60" s="38"/>
      <c r="ET60" s="38"/>
      <c r="EU60" s="38"/>
      <c r="EV60" s="38"/>
      <c r="EW60" s="38"/>
      <c r="EX60" s="38"/>
      <c r="EY60" s="38"/>
      <c r="EZ60" s="38"/>
      <c r="FA60" s="38"/>
      <c r="FB60" s="38"/>
      <c r="FC60" s="38"/>
      <c r="FD60" s="38"/>
      <c r="FE60" s="38"/>
      <c r="FF60" s="38"/>
      <c r="FG60" s="38"/>
      <c r="FH60" s="38"/>
      <c r="FI60" s="38"/>
      <c r="FJ60" s="38"/>
      <c r="FK60" s="38"/>
      <c r="FL60" s="38"/>
      <c r="FM60" s="38"/>
      <c r="FN60" s="38"/>
      <c r="FO60" s="38"/>
      <c r="FP60" s="38"/>
      <c r="FQ60" s="38"/>
      <c r="FR60" s="38"/>
      <c r="FS60" s="38"/>
      <c r="FT60" s="38"/>
      <c r="FU60" s="38"/>
      <c r="FV60" s="38"/>
      <c r="FW60" s="38"/>
      <c r="FX60" s="38"/>
      <c r="FY60" s="38"/>
      <c r="FZ60" s="38"/>
      <c r="GA60" s="38"/>
      <c r="GB60" s="38"/>
      <c r="GC60" s="38"/>
      <c r="GD60" s="38"/>
      <c r="GE60" s="38"/>
      <c r="GF60" s="38"/>
      <c r="GG60" s="38"/>
      <c r="GH60" s="38"/>
      <c r="GI60" s="38"/>
      <c r="GJ60" s="38"/>
      <c r="GK60" s="38"/>
      <c r="GL60" s="38"/>
      <c r="GM60" s="38"/>
      <c r="GN60" s="38"/>
      <c r="GO60" s="38"/>
      <c r="GP60" s="38"/>
      <c r="GQ60" s="38"/>
      <c r="GR60" s="38"/>
      <c r="GS60" s="38"/>
      <c r="GT60" s="38"/>
      <c r="GU60" s="38"/>
      <c r="GV60" s="38"/>
      <c r="GW60" s="38"/>
      <c r="GX60" s="38"/>
      <c r="GY60" s="38"/>
      <c r="GZ60" s="38"/>
      <c r="HA60" s="38"/>
      <c r="HB60" s="38"/>
      <c r="HC60" s="38"/>
      <c r="HD60" s="38"/>
      <c r="HE60" s="38"/>
      <c r="HF60" s="38"/>
      <c r="HG60" s="38"/>
      <c r="HH60" s="38"/>
      <c r="HI60" s="38"/>
      <c r="HJ60" s="38"/>
      <c r="HK60" s="38"/>
      <c r="HL60" s="38"/>
      <c r="HM60" s="38"/>
      <c r="HN60" s="38"/>
      <c r="HO60" s="38"/>
      <c r="HP60" s="38"/>
      <c r="HQ60" s="38"/>
      <c r="HR60" s="38"/>
      <c r="HS60" s="38"/>
      <c r="HT60" s="38"/>
      <c r="HU60" s="38"/>
      <c r="HV60" s="38"/>
      <c r="HW60" s="38"/>
      <c r="HX60" s="38"/>
      <c r="HY60" s="38"/>
      <c r="HZ60" s="38"/>
      <c r="IA60" s="38"/>
      <c r="IB60" s="38"/>
      <c r="IC60" s="38"/>
      <c r="ID60" s="38"/>
      <c r="IE60" s="38"/>
      <c r="IF60" s="38"/>
      <c r="IG60" s="38"/>
      <c r="IH60" s="38"/>
      <c r="II60" s="38"/>
      <c r="IJ60" s="38"/>
      <c r="IK60" s="38"/>
      <c r="IL60" s="38"/>
      <c r="IM60" s="38"/>
      <c r="IN60" s="38"/>
      <c r="IO60" s="38"/>
      <c r="IP60" s="38"/>
      <c r="IQ60" s="38"/>
      <c r="IR60" s="38"/>
      <c r="IS60" s="38"/>
      <c r="IT60" s="38"/>
      <c r="IU60" s="38"/>
      <c r="IV60" s="38"/>
    </row>
    <row r="61" spans="1:256" ht="18" customHeight="1" thickBot="1" x14ac:dyDescent="0.35">
      <c r="A61" s="1021">
        <v>53</v>
      </c>
      <c r="B61" s="38"/>
      <c r="C61" s="1030"/>
      <c r="D61" s="1139" t="s">
        <v>1154</v>
      </c>
      <c r="E61" s="735">
        <f>760655+41821</f>
        <v>802476</v>
      </c>
      <c r="F61" s="38"/>
      <c r="G61" s="38"/>
      <c r="H61" s="38"/>
      <c r="I61" s="38"/>
      <c r="J61" s="38"/>
      <c r="K61" s="38"/>
      <c r="L61" s="730"/>
      <c r="M61" s="38"/>
      <c r="N61" s="38"/>
      <c r="O61" s="38"/>
      <c r="P61" s="38"/>
      <c r="Q61" s="38"/>
      <c r="R61" s="38"/>
      <c r="S61" s="38"/>
      <c r="T61" s="38"/>
      <c r="U61" s="38"/>
      <c r="V61" s="38"/>
      <c r="W61" s="38"/>
      <c r="X61" s="38"/>
      <c r="Y61" s="38"/>
      <c r="Z61" s="38"/>
      <c r="AA61" s="38"/>
      <c r="AB61" s="38"/>
      <c r="AC61" s="38"/>
      <c r="AD61" s="38"/>
      <c r="AE61" s="38"/>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c r="BG61" s="38"/>
      <c r="BH61" s="38"/>
      <c r="BI61" s="38"/>
      <c r="BJ61" s="38"/>
      <c r="BK61" s="38"/>
      <c r="BL61" s="38"/>
      <c r="BM61" s="38"/>
      <c r="BN61" s="38"/>
      <c r="BO61" s="38"/>
      <c r="BP61" s="38"/>
      <c r="BQ61" s="38"/>
      <c r="BR61" s="38"/>
      <c r="BS61" s="38"/>
      <c r="BT61" s="38"/>
      <c r="BU61" s="38"/>
      <c r="BV61" s="38"/>
      <c r="BW61" s="38"/>
      <c r="BX61" s="38"/>
      <c r="BY61" s="38"/>
      <c r="BZ61" s="38"/>
      <c r="CA61" s="38"/>
      <c r="CB61" s="38"/>
      <c r="CC61" s="38"/>
      <c r="CD61" s="38"/>
      <c r="CE61" s="38"/>
      <c r="CF61" s="38"/>
      <c r="CG61" s="38"/>
      <c r="CH61" s="38"/>
      <c r="CI61" s="38"/>
      <c r="CJ61" s="38"/>
      <c r="CK61" s="38"/>
      <c r="CL61" s="38"/>
      <c r="CM61" s="38"/>
      <c r="CN61" s="38"/>
      <c r="CO61" s="38"/>
      <c r="CP61" s="38"/>
      <c r="CQ61" s="38"/>
      <c r="CR61" s="38"/>
      <c r="CS61" s="38"/>
      <c r="CT61" s="38"/>
      <c r="CU61" s="38"/>
      <c r="CV61" s="38"/>
      <c r="CW61" s="38"/>
      <c r="CX61" s="38"/>
      <c r="CY61" s="38"/>
      <c r="CZ61" s="38"/>
      <c r="DA61" s="38"/>
      <c r="DB61" s="38"/>
      <c r="DC61" s="38"/>
      <c r="DD61" s="38"/>
      <c r="DE61" s="38"/>
      <c r="DF61" s="38"/>
      <c r="DG61" s="38"/>
      <c r="DH61" s="38"/>
      <c r="DI61" s="38"/>
      <c r="DJ61" s="38"/>
      <c r="DK61" s="38"/>
      <c r="DL61" s="38"/>
      <c r="DM61" s="38"/>
      <c r="DN61" s="38"/>
      <c r="DO61" s="38"/>
      <c r="DP61" s="38"/>
      <c r="DQ61" s="38"/>
      <c r="DR61" s="38"/>
      <c r="DS61" s="38"/>
      <c r="DT61" s="38"/>
      <c r="DU61" s="38"/>
      <c r="DV61" s="38"/>
      <c r="DW61" s="38"/>
      <c r="DX61" s="38"/>
      <c r="DY61" s="38"/>
      <c r="DZ61" s="38"/>
      <c r="EA61" s="38"/>
      <c r="EB61" s="38"/>
      <c r="EC61" s="38"/>
      <c r="ED61" s="38"/>
      <c r="EE61" s="38"/>
      <c r="EF61" s="38"/>
      <c r="EG61" s="38"/>
      <c r="EH61" s="38"/>
      <c r="EI61" s="38"/>
      <c r="EJ61" s="38"/>
      <c r="EK61" s="38"/>
      <c r="EL61" s="38"/>
      <c r="EM61" s="38"/>
      <c r="EN61" s="38"/>
      <c r="EO61" s="38"/>
      <c r="EP61" s="38"/>
      <c r="EQ61" s="38"/>
      <c r="ER61" s="38"/>
      <c r="ES61" s="38"/>
      <c r="ET61" s="38"/>
      <c r="EU61" s="38"/>
      <c r="EV61" s="38"/>
      <c r="EW61" s="38"/>
      <c r="EX61" s="38"/>
      <c r="EY61" s="38"/>
      <c r="EZ61" s="38"/>
      <c r="FA61" s="38"/>
      <c r="FB61" s="38"/>
      <c r="FC61" s="38"/>
      <c r="FD61" s="38"/>
      <c r="FE61" s="38"/>
      <c r="FF61" s="38"/>
      <c r="FG61" s="38"/>
      <c r="FH61" s="38"/>
      <c r="FI61" s="38"/>
      <c r="FJ61" s="38"/>
      <c r="FK61" s="38"/>
      <c r="FL61" s="38"/>
      <c r="FM61" s="38"/>
      <c r="FN61" s="38"/>
      <c r="FO61" s="38"/>
      <c r="FP61" s="38"/>
      <c r="FQ61" s="38"/>
      <c r="FR61" s="38"/>
      <c r="FS61" s="38"/>
      <c r="FT61" s="38"/>
      <c r="FU61" s="38"/>
      <c r="FV61" s="38"/>
      <c r="FW61" s="38"/>
      <c r="FX61" s="38"/>
      <c r="FY61" s="38"/>
      <c r="FZ61" s="38"/>
      <c r="GA61" s="38"/>
      <c r="GB61" s="38"/>
      <c r="GC61" s="38"/>
      <c r="GD61" s="38"/>
      <c r="GE61" s="38"/>
      <c r="GF61" s="38"/>
      <c r="GG61" s="38"/>
      <c r="GH61" s="38"/>
      <c r="GI61" s="38"/>
      <c r="GJ61" s="38"/>
      <c r="GK61" s="38"/>
      <c r="GL61" s="38"/>
      <c r="GM61" s="38"/>
      <c r="GN61" s="38"/>
      <c r="GO61" s="38"/>
      <c r="GP61" s="38"/>
      <c r="GQ61" s="38"/>
      <c r="GR61" s="38"/>
      <c r="GS61" s="38"/>
      <c r="GT61" s="38"/>
      <c r="GU61" s="38"/>
      <c r="GV61" s="38"/>
      <c r="GW61" s="38"/>
      <c r="GX61" s="38"/>
      <c r="GY61" s="38"/>
      <c r="GZ61" s="38"/>
      <c r="HA61" s="38"/>
      <c r="HB61" s="38"/>
      <c r="HC61" s="38"/>
      <c r="HD61" s="38"/>
      <c r="HE61" s="38"/>
      <c r="HF61" s="38"/>
      <c r="HG61" s="38"/>
      <c r="HH61" s="38"/>
      <c r="HI61" s="38"/>
      <c r="HJ61" s="38"/>
      <c r="HK61" s="38"/>
      <c r="HL61" s="38"/>
      <c r="HM61" s="38"/>
      <c r="HN61" s="38"/>
      <c r="HO61" s="38"/>
      <c r="HP61" s="38"/>
      <c r="HQ61" s="38"/>
      <c r="HR61" s="38"/>
      <c r="HS61" s="38"/>
      <c r="HT61" s="38"/>
      <c r="HU61" s="38"/>
      <c r="HV61" s="38"/>
      <c r="HW61" s="38"/>
      <c r="HX61" s="38"/>
      <c r="HY61" s="38"/>
      <c r="HZ61" s="38"/>
      <c r="IA61" s="38"/>
      <c r="IB61" s="38"/>
      <c r="IC61" s="38"/>
      <c r="ID61" s="38"/>
      <c r="IE61" s="38"/>
      <c r="IF61" s="38"/>
      <c r="IG61" s="38"/>
      <c r="IH61" s="38"/>
      <c r="II61" s="38"/>
      <c r="IJ61" s="38"/>
      <c r="IK61" s="38"/>
      <c r="IL61" s="38"/>
      <c r="IM61" s="38"/>
      <c r="IN61" s="38"/>
      <c r="IO61" s="38"/>
      <c r="IP61" s="38"/>
      <c r="IQ61" s="38"/>
      <c r="IR61" s="38"/>
      <c r="IS61" s="38"/>
      <c r="IT61" s="38"/>
      <c r="IU61" s="38"/>
      <c r="IV61" s="38"/>
    </row>
    <row r="62" spans="1:256" ht="22.5" customHeight="1" thickBot="1" x14ac:dyDescent="0.35">
      <c r="A62" s="1021">
        <v>54</v>
      </c>
      <c r="B62" s="1128" t="s">
        <v>694</v>
      </c>
      <c r="C62" s="1143"/>
      <c r="D62" s="1144" t="s">
        <v>704</v>
      </c>
      <c r="E62" s="1145">
        <f>E59+E54+E16+E48+E31+E40+E20+E61+E45+E43+E33+E25+E22</f>
        <v>3362064</v>
      </c>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ht="24.75" customHeight="1" x14ac:dyDescent="0.35">
      <c r="A63" s="1021">
        <v>55</v>
      </c>
      <c r="B63" s="43" t="s">
        <v>705</v>
      </c>
      <c r="C63" s="1023"/>
      <c r="D63" s="1024" t="s">
        <v>706</v>
      </c>
    </row>
    <row r="64" spans="1:256" ht="22.5" customHeight="1" x14ac:dyDescent="0.35">
      <c r="A64" s="1021">
        <v>56</v>
      </c>
      <c r="B64" s="43"/>
      <c r="C64" s="1025" t="s">
        <v>696</v>
      </c>
      <c r="D64" s="1146" t="s">
        <v>707</v>
      </c>
    </row>
    <row r="65" spans="1:7" ht="19.5" customHeight="1" x14ac:dyDescent="0.35">
      <c r="A65" s="1021">
        <v>57</v>
      </c>
      <c r="C65" s="1030"/>
      <c r="D65" s="1147" t="s">
        <v>708</v>
      </c>
    </row>
    <row r="66" spans="1:7" ht="24.75" customHeight="1" x14ac:dyDescent="0.35">
      <c r="A66" s="1021">
        <v>58</v>
      </c>
      <c r="C66" s="1030"/>
      <c r="D66" s="1024" t="s">
        <v>709</v>
      </c>
      <c r="G66" s="2"/>
    </row>
    <row r="67" spans="1:7" ht="17.25" customHeight="1" x14ac:dyDescent="0.3">
      <c r="A67" s="1021">
        <v>59</v>
      </c>
      <c r="C67" s="1030"/>
      <c r="D67" s="1139" t="s">
        <v>1119</v>
      </c>
      <c r="E67" s="2">
        <v>26515</v>
      </c>
      <c r="G67" s="2"/>
    </row>
    <row r="68" spans="1:7" ht="17.25" customHeight="1" x14ac:dyDescent="0.3">
      <c r="A68" s="1021">
        <v>60</v>
      </c>
      <c r="C68" s="1030"/>
      <c r="D68" s="1139" t="s">
        <v>1155</v>
      </c>
      <c r="E68" s="2">
        <v>5782</v>
      </c>
    </row>
    <row r="69" spans="1:7" ht="18" customHeight="1" x14ac:dyDescent="0.35">
      <c r="A69" s="1021">
        <v>61</v>
      </c>
      <c r="C69" s="1030"/>
      <c r="D69" s="1024" t="s">
        <v>361</v>
      </c>
      <c r="E69" s="730">
        <v>3420</v>
      </c>
    </row>
    <row r="70" spans="1:7" ht="18" customHeight="1" x14ac:dyDescent="0.35">
      <c r="A70" s="1021">
        <v>62</v>
      </c>
      <c r="C70" s="1030"/>
      <c r="D70" s="1024" t="s">
        <v>12</v>
      </c>
      <c r="E70" s="730"/>
    </row>
    <row r="71" spans="1:7" ht="35.25" customHeight="1" x14ac:dyDescent="0.3">
      <c r="A71" s="1021">
        <v>63</v>
      </c>
      <c r="C71" s="1030"/>
      <c r="D71" s="1139" t="s">
        <v>1156</v>
      </c>
      <c r="E71" s="730">
        <v>954</v>
      </c>
    </row>
    <row r="72" spans="1:7" ht="17.25" customHeight="1" x14ac:dyDescent="0.35">
      <c r="A72" s="1021">
        <v>64</v>
      </c>
      <c r="C72" s="1030"/>
      <c r="D72" s="1024" t="s">
        <v>589</v>
      </c>
    </row>
    <row r="73" spans="1:7" ht="17.25" customHeight="1" x14ac:dyDescent="0.3">
      <c r="A73" s="1021">
        <v>65</v>
      </c>
      <c r="C73" s="1030"/>
      <c r="D73" s="1139" t="s">
        <v>1157</v>
      </c>
      <c r="E73" s="2">
        <v>-3000</v>
      </c>
    </row>
    <row r="74" spans="1:7" ht="17.25" customHeight="1" x14ac:dyDescent="0.3">
      <c r="A74" s="1021">
        <v>66</v>
      </c>
      <c r="C74" s="1030"/>
      <c r="D74" s="1139" t="s">
        <v>1158</v>
      </c>
      <c r="E74" s="2">
        <v>48100</v>
      </c>
    </row>
    <row r="75" spans="1:7" ht="18" customHeight="1" x14ac:dyDescent="0.35">
      <c r="A75" s="1021">
        <v>67</v>
      </c>
      <c r="C75" s="1030"/>
      <c r="D75" s="1024" t="s">
        <v>1159</v>
      </c>
      <c r="E75" s="730"/>
    </row>
    <row r="76" spans="1:7" ht="18" customHeight="1" x14ac:dyDescent="0.3">
      <c r="A76" s="1021">
        <v>68</v>
      </c>
      <c r="C76" s="1030"/>
      <c r="D76" s="1139" t="s">
        <v>1160</v>
      </c>
      <c r="E76" s="730">
        <v>-3054</v>
      </c>
    </row>
    <row r="77" spans="1:7" ht="18" customHeight="1" x14ac:dyDescent="0.35">
      <c r="A77" s="1021">
        <v>69</v>
      </c>
      <c r="C77" s="1030"/>
      <c r="D77" s="1024" t="s">
        <v>47</v>
      </c>
      <c r="E77" s="730"/>
    </row>
    <row r="78" spans="1:7" ht="18" customHeight="1" x14ac:dyDescent="0.3">
      <c r="A78" s="1021">
        <v>70</v>
      </c>
      <c r="C78" s="1030"/>
      <c r="D78" s="1139" t="s">
        <v>1161</v>
      </c>
      <c r="E78" s="730">
        <v>-5000</v>
      </c>
    </row>
    <row r="79" spans="1:7" ht="18" customHeight="1" x14ac:dyDescent="0.3">
      <c r="A79" s="1021">
        <v>71</v>
      </c>
      <c r="C79" s="1030"/>
      <c r="D79" s="1139" t="s">
        <v>1162</v>
      </c>
      <c r="E79" s="730">
        <v>500</v>
      </c>
    </row>
    <row r="80" spans="1:7" ht="18" customHeight="1" x14ac:dyDescent="0.35">
      <c r="A80" s="1021">
        <v>72</v>
      </c>
      <c r="C80" s="1030"/>
      <c r="D80" s="1024" t="s">
        <v>279</v>
      </c>
      <c r="E80" s="730"/>
    </row>
    <row r="81" spans="1:5" ht="18" customHeight="1" x14ac:dyDescent="0.3">
      <c r="A81" s="1021">
        <v>73</v>
      </c>
      <c r="C81" s="1030"/>
      <c r="D81" s="1139" t="s">
        <v>1163</v>
      </c>
      <c r="E81" s="730">
        <v>-1000</v>
      </c>
    </row>
    <row r="82" spans="1:5" ht="18" customHeight="1" x14ac:dyDescent="0.35">
      <c r="A82" s="1021">
        <v>74</v>
      </c>
      <c r="C82" s="1030"/>
      <c r="D82" s="1024" t="s">
        <v>10</v>
      </c>
      <c r="E82" s="730"/>
    </row>
    <row r="83" spans="1:5" ht="18" customHeight="1" x14ac:dyDescent="0.3">
      <c r="A83" s="1021">
        <v>75</v>
      </c>
      <c r="C83" s="1030"/>
      <c r="D83" s="1139" t="s">
        <v>1164</v>
      </c>
      <c r="E83" s="730">
        <v>-10000</v>
      </c>
    </row>
    <row r="84" spans="1:5" ht="18" customHeight="1" x14ac:dyDescent="0.3">
      <c r="A84" s="1021">
        <v>76</v>
      </c>
      <c r="C84" s="1030"/>
      <c r="D84" s="1139" t="s">
        <v>1165</v>
      </c>
      <c r="E84" s="730">
        <v>-10000</v>
      </c>
    </row>
    <row r="85" spans="1:5" ht="18" customHeight="1" x14ac:dyDescent="0.3">
      <c r="A85" s="1021">
        <v>77</v>
      </c>
      <c r="C85" s="1030"/>
      <c r="D85" s="1139" t="s">
        <v>1166</v>
      </c>
      <c r="E85" s="730">
        <v>-6000</v>
      </c>
    </row>
    <row r="86" spans="1:5" ht="33" customHeight="1" x14ac:dyDescent="0.35">
      <c r="A86" s="1021">
        <v>78</v>
      </c>
      <c r="C86" s="1030"/>
      <c r="D86" s="1024" t="s">
        <v>1167</v>
      </c>
      <c r="E86" s="730">
        <v>-12000</v>
      </c>
    </row>
    <row r="87" spans="1:5" ht="18" customHeight="1" x14ac:dyDescent="0.35">
      <c r="A87" s="1021">
        <v>79</v>
      </c>
      <c r="C87" s="1030"/>
      <c r="D87" s="1024" t="s">
        <v>1168</v>
      </c>
      <c r="E87" s="730">
        <v>12000</v>
      </c>
    </row>
    <row r="88" spans="1:5" ht="18" customHeight="1" x14ac:dyDescent="0.35">
      <c r="A88" s="1021">
        <v>80</v>
      </c>
      <c r="C88" s="1030"/>
      <c r="D88" s="1024" t="s">
        <v>1169</v>
      </c>
      <c r="E88" s="730">
        <v>-10000</v>
      </c>
    </row>
    <row r="89" spans="1:5" ht="18" customHeight="1" x14ac:dyDescent="0.35">
      <c r="A89" s="1021">
        <v>81</v>
      </c>
      <c r="C89" s="1030"/>
      <c r="D89" s="1024" t="s">
        <v>1170</v>
      </c>
      <c r="E89" s="730">
        <v>10000</v>
      </c>
    </row>
    <row r="90" spans="1:5" ht="18" customHeight="1" x14ac:dyDescent="0.35">
      <c r="A90" s="1021">
        <v>82</v>
      </c>
      <c r="C90" s="1030"/>
      <c r="D90" s="1024" t="s">
        <v>1171</v>
      </c>
      <c r="E90" s="730"/>
    </row>
    <row r="91" spans="1:5" ht="35.25" customHeight="1" x14ac:dyDescent="0.3">
      <c r="A91" s="1021">
        <v>83</v>
      </c>
      <c r="C91" s="1030"/>
      <c r="D91" s="1139" t="s">
        <v>1172</v>
      </c>
      <c r="E91" s="730">
        <v>-3500</v>
      </c>
    </row>
    <row r="92" spans="1:5" ht="18" customHeight="1" x14ac:dyDescent="0.35">
      <c r="A92" s="1021">
        <v>84</v>
      </c>
      <c r="C92" s="1030"/>
      <c r="D92" s="1024" t="s">
        <v>254</v>
      </c>
      <c r="E92" s="730"/>
    </row>
    <row r="93" spans="1:5" ht="34.5" customHeight="1" x14ac:dyDescent="0.3">
      <c r="A93" s="1021">
        <v>85</v>
      </c>
      <c r="C93" s="1030"/>
      <c r="D93" s="1139" t="s">
        <v>1173</v>
      </c>
      <c r="E93" s="730">
        <v>-3000</v>
      </c>
    </row>
    <row r="94" spans="1:5" ht="36" customHeight="1" x14ac:dyDescent="0.3">
      <c r="A94" s="1021">
        <v>86</v>
      </c>
      <c r="C94" s="1030"/>
      <c r="D94" s="1139" t="s">
        <v>1174</v>
      </c>
      <c r="E94" s="730">
        <v>3000</v>
      </c>
    </row>
    <row r="95" spans="1:5" ht="18" customHeight="1" x14ac:dyDescent="0.35">
      <c r="A95" s="1021">
        <v>87</v>
      </c>
      <c r="C95" s="1030"/>
      <c r="D95" s="1024" t="s">
        <v>1175</v>
      </c>
      <c r="E95" s="730">
        <v>-55000</v>
      </c>
    </row>
    <row r="96" spans="1:5" ht="18" customHeight="1" x14ac:dyDescent="0.35">
      <c r="A96" s="1021">
        <v>88</v>
      </c>
      <c r="C96" s="1030"/>
      <c r="D96" s="1024" t="s">
        <v>1176</v>
      </c>
      <c r="E96" s="730">
        <v>1400</v>
      </c>
    </row>
    <row r="97" spans="1:12" ht="18" customHeight="1" x14ac:dyDescent="0.35">
      <c r="A97" s="1021">
        <v>89</v>
      </c>
      <c r="C97" s="1030"/>
      <c r="D97" s="1024" t="s">
        <v>556</v>
      </c>
      <c r="E97" s="730">
        <v>800</v>
      </c>
    </row>
    <row r="98" spans="1:12" ht="18" customHeight="1" x14ac:dyDescent="0.35">
      <c r="A98" s="1021">
        <v>90</v>
      </c>
      <c r="C98" s="1030"/>
      <c r="D98" s="1256" t="s">
        <v>1177</v>
      </c>
      <c r="E98" s="730">
        <v>2000</v>
      </c>
    </row>
    <row r="99" spans="1:12" ht="18" customHeight="1" x14ac:dyDescent="0.35">
      <c r="A99" s="1021">
        <v>91</v>
      </c>
      <c r="C99" s="1030"/>
      <c r="D99" s="1024" t="s">
        <v>218</v>
      </c>
      <c r="E99" s="730"/>
    </row>
    <row r="100" spans="1:12" ht="18" customHeight="1" x14ac:dyDescent="0.3">
      <c r="A100" s="1021">
        <v>92</v>
      </c>
      <c r="C100" s="1030"/>
      <c r="D100" s="1139" t="s">
        <v>891</v>
      </c>
      <c r="E100" s="730">
        <v>-3000</v>
      </c>
    </row>
    <row r="101" spans="1:12" ht="18" customHeight="1" x14ac:dyDescent="0.3">
      <c r="A101" s="1021">
        <v>93</v>
      </c>
      <c r="C101" s="1030"/>
      <c r="D101" s="1139" t="s">
        <v>1178</v>
      </c>
      <c r="E101" s="730">
        <v>3000</v>
      </c>
    </row>
    <row r="102" spans="1:12" ht="18" customHeight="1" x14ac:dyDescent="0.35">
      <c r="A102" s="1021">
        <v>94</v>
      </c>
      <c r="C102" s="1030"/>
      <c r="D102" s="1024" t="s">
        <v>41</v>
      </c>
      <c r="E102" s="730"/>
    </row>
    <row r="103" spans="1:12" ht="33.75" customHeight="1" x14ac:dyDescent="0.3">
      <c r="A103" s="1021">
        <v>95</v>
      </c>
      <c r="C103" s="1030"/>
      <c r="D103" s="1139" t="s">
        <v>1179</v>
      </c>
      <c r="E103" s="730">
        <f>2331+744+10000</f>
        <v>13075</v>
      </c>
    </row>
    <row r="104" spans="1:12" ht="18" customHeight="1" x14ac:dyDescent="0.35">
      <c r="A104" s="1021">
        <v>96</v>
      </c>
      <c r="C104" s="1030"/>
      <c r="D104" s="1024" t="s">
        <v>535</v>
      </c>
      <c r="E104" s="730"/>
    </row>
    <row r="105" spans="1:12" ht="18" customHeight="1" x14ac:dyDescent="0.3">
      <c r="A105" s="1021">
        <v>97</v>
      </c>
      <c r="C105" s="1030"/>
      <c r="D105" s="1139" t="s">
        <v>1180</v>
      </c>
      <c r="E105" s="730">
        <v>-2000</v>
      </c>
    </row>
    <row r="106" spans="1:12" ht="33" customHeight="1" x14ac:dyDescent="0.3">
      <c r="A106" s="1021">
        <v>98</v>
      </c>
      <c r="C106" s="1030"/>
      <c r="D106" s="1139" t="s">
        <v>1181</v>
      </c>
      <c r="E106" s="730">
        <v>2000</v>
      </c>
    </row>
    <row r="107" spans="1:12" ht="18" customHeight="1" x14ac:dyDescent="0.3">
      <c r="A107" s="1021">
        <v>99</v>
      </c>
      <c r="C107" s="1030"/>
      <c r="D107" s="1024" t="s">
        <v>1182</v>
      </c>
      <c r="E107" s="730">
        <v>324</v>
      </c>
    </row>
    <row r="108" spans="1:12" ht="22.5" customHeight="1" x14ac:dyDescent="0.35">
      <c r="A108" s="1021">
        <v>100</v>
      </c>
      <c r="C108" s="1030"/>
      <c r="D108" s="1024" t="s">
        <v>360</v>
      </c>
      <c r="E108" s="730"/>
    </row>
    <row r="109" spans="1:12" ht="18" customHeight="1" x14ac:dyDescent="0.3">
      <c r="A109" s="1021">
        <v>101</v>
      </c>
      <c r="C109" s="1030"/>
      <c r="D109" s="1031" t="s">
        <v>1183</v>
      </c>
      <c r="E109" s="730"/>
    </row>
    <row r="110" spans="1:12" ht="18" customHeight="1" x14ac:dyDescent="0.3">
      <c r="A110" s="1021">
        <v>102</v>
      </c>
      <c r="C110" s="1030"/>
      <c r="D110" s="1139" t="s">
        <v>1184</v>
      </c>
      <c r="E110" s="730">
        <v>3000</v>
      </c>
    </row>
    <row r="111" spans="1:12" ht="18" customHeight="1" x14ac:dyDescent="0.3">
      <c r="A111" s="1021">
        <v>103</v>
      </c>
      <c r="C111" s="1030"/>
      <c r="D111" s="1139" t="s">
        <v>1185</v>
      </c>
      <c r="E111" s="730">
        <v>-1900</v>
      </c>
    </row>
    <row r="112" spans="1:12" ht="18" customHeight="1" x14ac:dyDescent="0.35">
      <c r="A112" s="1021">
        <v>104</v>
      </c>
      <c r="C112" s="1030"/>
      <c r="D112" s="1254" t="s">
        <v>1186</v>
      </c>
      <c r="E112" s="1866">
        <v>250</v>
      </c>
      <c r="F112" s="1866"/>
      <c r="G112" s="1866"/>
      <c r="H112" s="1866"/>
      <c r="I112" s="1866"/>
      <c r="J112" s="1866"/>
      <c r="K112" s="1866"/>
      <c r="L112" s="1866"/>
    </row>
    <row r="113" spans="1:12" ht="18" customHeight="1" x14ac:dyDescent="0.35">
      <c r="A113" s="1021">
        <v>105</v>
      </c>
      <c r="C113" s="1030"/>
      <c r="D113" s="1254" t="s">
        <v>1187</v>
      </c>
      <c r="E113" s="1866">
        <v>100</v>
      </c>
      <c r="F113" s="1866"/>
      <c r="G113" s="1866"/>
      <c r="H113" s="1866"/>
      <c r="I113" s="1866"/>
      <c r="J113" s="1866"/>
      <c r="K113" s="1866"/>
      <c r="L113" s="1866"/>
    </row>
    <row r="114" spans="1:12" ht="18" customHeight="1" x14ac:dyDescent="0.35">
      <c r="A114" s="1021">
        <v>106</v>
      </c>
      <c r="C114" s="1030"/>
      <c r="D114" s="1254" t="s">
        <v>1188</v>
      </c>
      <c r="E114" s="1866">
        <v>150</v>
      </c>
      <c r="F114" s="1866"/>
      <c r="G114" s="1866"/>
      <c r="H114" s="1866"/>
      <c r="I114" s="1866"/>
      <c r="J114" s="1866"/>
      <c r="K114" s="1866"/>
      <c r="L114" s="1866"/>
    </row>
    <row r="115" spans="1:12" ht="18" customHeight="1" x14ac:dyDescent="0.35">
      <c r="A115" s="1021">
        <v>107</v>
      </c>
      <c r="C115" s="1030"/>
      <c r="D115" s="1254" t="s">
        <v>1189</v>
      </c>
      <c r="E115" s="1032">
        <v>200</v>
      </c>
      <c r="F115" s="1032"/>
      <c r="G115" s="1032"/>
      <c r="H115" s="1032"/>
      <c r="I115" s="1032"/>
      <c r="J115" s="1032"/>
      <c r="K115" s="1032"/>
      <c r="L115" s="1032"/>
    </row>
    <row r="116" spans="1:12" ht="36" customHeight="1" x14ac:dyDescent="0.35">
      <c r="A116" s="1021">
        <v>108</v>
      </c>
      <c r="C116" s="1030"/>
      <c r="D116" s="1254" t="s">
        <v>1190</v>
      </c>
      <c r="E116" s="1030">
        <v>300</v>
      </c>
      <c r="F116" s="1254"/>
      <c r="G116" s="1254"/>
      <c r="H116" s="1254"/>
      <c r="I116" s="1254"/>
      <c r="J116" s="1254"/>
      <c r="K116" s="1254"/>
      <c r="L116" s="1254"/>
    </row>
    <row r="117" spans="1:12" ht="36.75" customHeight="1" x14ac:dyDescent="0.35">
      <c r="A117" s="1021">
        <v>109</v>
      </c>
      <c r="C117" s="1030"/>
      <c r="D117" s="1254" t="s">
        <v>1191</v>
      </c>
      <c r="E117" s="1030">
        <v>200</v>
      </c>
      <c r="F117" s="1254"/>
      <c r="G117" s="1254"/>
      <c r="H117" s="1254"/>
      <c r="I117" s="1254"/>
      <c r="J117" s="1254"/>
      <c r="K117" s="1254"/>
      <c r="L117" s="1254"/>
    </row>
    <row r="118" spans="1:12" ht="18" customHeight="1" x14ac:dyDescent="0.3">
      <c r="A118" s="1021">
        <v>110</v>
      </c>
      <c r="C118" s="1030"/>
      <c r="D118" s="1031" t="s">
        <v>1192</v>
      </c>
      <c r="E118" s="730"/>
    </row>
    <row r="119" spans="1:12" ht="18" customHeight="1" x14ac:dyDescent="0.3">
      <c r="A119" s="1021">
        <v>111</v>
      </c>
      <c r="C119" s="1030"/>
      <c r="D119" s="1139" t="s">
        <v>1184</v>
      </c>
      <c r="E119" s="730">
        <v>3000</v>
      </c>
    </row>
    <row r="120" spans="1:12" ht="18" customHeight="1" x14ac:dyDescent="0.3">
      <c r="A120" s="1021">
        <v>112</v>
      </c>
      <c r="C120" s="1030"/>
      <c r="D120" s="1139" t="s">
        <v>1185</v>
      </c>
      <c r="E120" s="730">
        <f>-2875-325</f>
        <v>-3200</v>
      </c>
    </row>
    <row r="121" spans="1:12" ht="18" customHeight="1" x14ac:dyDescent="0.35">
      <c r="A121" s="1021">
        <v>113</v>
      </c>
      <c r="C121" s="1030"/>
      <c r="D121" s="1254" t="s">
        <v>1193</v>
      </c>
      <c r="E121" s="1029">
        <v>175</v>
      </c>
      <c r="F121" s="1029"/>
      <c r="G121" s="1029"/>
      <c r="H121" s="1029"/>
      <c r="I121" s="1029"/>
      <c r="J121" s="1029"/>
      <c r="K121" s="1029"/>
      <c r="L121" s="1029"/>
    </row>
    <row r="122" spans="1:12" ht="18" customHeight="1" x14ac:dyDescent="0.35">
      <c r="A122" s="1021">
        <v>114</v>
      </c>
      <c r="C122" s="1030"/>
      <c r="D122" s="1254" t="s">
        <v>1194</v>
      </c>
      <c r="E122" s="1029">
        <v>150</v>
      </c>
      <c r="F122" s="1029"/>
      <c r="G122" s="1029"/>
      <c r="H122" s="1029"/>
      <c r="I122" s="1029"/>
      <c r="J122" s="1029"/>
      <c r="K122" s="1029"/>
      <c r="L122" s="1029"/>
    </row>
    <row r="123" spans="1:12" ht="33" customHeight="1" x14ac:dyDescent="0.35">
      <c r="A123" s="1021">
        <v>115</v>
      </c>
      <c r="C123" s="1030"/>
      <c r="D123" s="1254" t="s">
        <v>1195</v>
      </c>
      <c r="E123" s="1033">
        <v>200</v>
      </c>
      <c r="F123" s="1033"/>
      <c r="G123" s="1033"/>
      <c r="H123" s="1033"/>
      <c r="I123" s="1033"/>
      <c r="J123" s="1033"/>
      <c r="K123" s="1033"/>
      <c r="L123" s="1033"/>
    </row>
    <row r="124" spans="1:12" ht="18" customHeight="1" x14ac:dyDescent="0.35">
      <c r="A124" s="1021">
        <v>116</v>
      </c>
      <c r="C124" s="1030"/>
      <c r="D124" s="1254" t="s">
        <v>1196</v>
      </c>
      <c r="E124" s="1032">
        <v>300</v>
      </c>
      <c r="F124" s="1032"/>
      <c r="G124" s="1032"/>
      <c r="H124" s="1032"/>
      <c r="I124" s="1032"/>
      <c r="J124" s="1032"/>
      <c r="K124" s="1032"/>
      <c r="L124" s="1032"/>
    </row>
    <row r="125" spans="1:12" ht="18" customHeight="1" x14ac:dyDescent="0.3">
      <c r="A125" s="1021">
        <v>117</v>
      </c>
      <c r="C125" s="1030"/>
      <c r="D125" s="1031" t="s">
        <v>1197</v>
      </c>
      <c r="E125" s="730"/>
    </row>
    <row r="126" spans="1:12" ht="18" customHeight="1" x14ac:dyDescent="0.3">
      <c r="A126" s="1021">
        <v>118</v>
      </c>
      <c r="C126" s="1030"/>
      <c r="D126" s="1139" t="s">
        <v>1184</v>
      </c>
      <c r="E126" s="730">
        <v>3000</v>
      </c>
    </row>
    <row r="127" spans="1:12" ht="18" customHeight="1" x14ac:dyDescent="0.3">
      <c r="A127" s="1021">
        <v>119</v>
      </c>
      <c r="C127" s="1030"/>
      <c r="D127" s="1139" t="s">
        <v>1185</v>
      </c>
      <c r="E127" s="730">
        <v>-2675</v>
      </c>
    </row>
    <row r="128" spans="1:12" ht="18" customHeight="1" x14ac:dyDescent="0.35">
      <c r="A128" s="1021">
        <v>120</v>
      </c>
      <c r="C128" s="1030"/>
      <c r="D128" s="1254" t="s">
        <v>1198</v>
      </c>
      <c r="E128" s="1032">
        <v>300</v>
      </c>
      <c r="F128" s="1032"/>
      <c r="G128" s="1032"/>
      <c r="H128" s="1032"/>
      <c r="I128" s="1032"/>
      <c r="J128" s="1032"/>
      <c r="K128" s="1032"/>
      <c r="L128" s="1032"/>
    </row>
    <row r="129" spans="1:12" ht="18" customHeight="1" x14ac:dyDescent="0.35">
      <c r="A129" s="1021">
        <v>121</v>
      </c>
      <c r="C129" s="1030"/>
      <c r="D129" s="1867" t="s">
        <v>1199</v>
      </c>
      <c r="E129" s="1030">
        <v>25</v>
      </c>
      <c r="F129" s="1032"/>
      <c r="G129" s="1032"/>
      <c r="H129" s="1032"/>
      <c r="I129" s="1032"/>
      <c r="J129" s="1032"/>
      <c r="K129" s="1032"/>
      <c r="L129" s="1032"/>
    </row>
    <row r="130" spans="1:12" ht="18" customHeight="1" x14ac:dyDescent="0.35">
      <c r="A130" s="1021">
        <v>122</v>
      </c>
      <c r="C130" s="1030"/>
      <c r="D130" s="1254" t="s">
        <v>1200</v>
      </c>
      <c r="E130" s="1029">
        <v>150</v>
      </c>
      <c r="F130" s="1029"/>
      <c r="G130" s="1029"/>
      <c r="H130" s="1029"/>
      <c r="I130" s="1029"/>
      <c r="J130" s="1029"/>
      <c r="K130" s="1029"/>
      <c r="L130" s="1029"/>
    </row>
    <row r="131" spans="1:12" ht="18" customHeight="1" x14ac:dyDescent="0.35">
      <c r="A131" s="1021">
        <v>123</v>
      </c>
      <c r="C131" s="1030"/>
      <c r="D131" s="1254" t="s">
        <v>1201</v>
      </c>
      <c r="E131" s="1029">
        <v>150</v>
      </c>
      <c r="F131" s="1029"/>
      <c r="G131" s="1029"/>
      <c r="H131" s="1029"/>
      <c r="I131" s="1029"/>
      <c r="J131" s="1029"/>
      <c r="K131" s="1029"/>
      <c r="L131" s="1029"/>
    </row>
    <row r="132" spans="1:12" ht="18" customHeight="1" x14ac:dyDescent="0.35">
      <c r="A132" s="1021">
        <v>124</v>
      </c>
      <c r="C132" s="1030"/>
      <c r="D132" s="1254" t="s">
        <v>1202</v>
      </c>
      <c r="E132" s="1029">
        <v>25</v>
      </c>
      <c r="F132" s="1029"/>
      <c r="G132" s="1029"/>
      <c r="H132" s="1029"/>
      <c r="I132" s="1029"/>
      <c r="J132" s="1029"/>
      <c r="K132" s="1029"/>
      <c r="L132" s="1029"/>
    </row>
    <row r="133" spans="1:12" ht="18" customHeight="1" x14ac:dyDescent="0.35">
      <c r="A133" s="1021">
        <v>125</v>
      </c>
      <c r="C133" s="1030"/>
      <c r="D133" s="1254" t="s">
        <v>1203</v>
      </c>
      <c r="E133" s="1029">
        <v>25</v>
      </c>
      <c r="F133" s="1029"/>
      <c r="G133" s="1029"/>
      <c r="H133" s="1029"/>
      <c r="I133" s="1029"/>
      <c r="J133" s="1029"/>
      <c r="K133" s="1029"/>
      <c r="L133" s="1029"/>
    </row>
    <row r="134" spans="1:12" ht="18" customHeight="1" x14ac:dyDescent="0.35">
      <c r="A134" s="1021">
        <v>126</v>
      </c>
      <c r="C134" s="1030"/>
      <c r="D134" s="1254" t="s">
        <v>1204</v>
      </c>
      <c r="E134" s="1029">
        <v>100</v>
      </c>
      <c r="F134" s="1029"/>
      <c r="G134" s="1029"/>
      <c r="H134" s="1029"/>
      <c r="I134" s="1029"/>
      <c r="J134" s="1029"/>
      <c r="K134" s="1029"/>
      <c r="L134" s="1029"/>
    </row>
    <row r="135" spans="1:12" ht="18" customHeight="1" x14ac:dyDescent="0.35">
      <c r="A135" s="1021">
        <v>127</v>
      </c>
      <c r="C135" s="1030"/>
      <c r="D135" s="1254" t="s">
        <v>1205</v>
      </c>
      <c r="E135" s="1032">
        <v>50</v>
      </c>
      <c r="F135" s="1032"/>
      <c r="G135" s="1032"/>
      <c r="H135" s="1032"/>
      <c r="I135" s="1032"/>
      <c r="J135" s="1032"/>
      <c r="K135" s="1032"/>
      <c r="L135" s="1032"/>
    </row>
    <row r="136" spans="1:12" ht="18" customHeight="1" x14ac:dyDescent="0.35">
      <c r="A136" s="1021">
        <v>128</v>
      </c>
      <c r="C136" s="1030"/>
      <c r="D136" s="1139" t="s">
        <v>1206</v>
      </c>
      <c r="E136" s="7">
        <v>150</v>
      </c>
      <c r="F136" s="1032"/>
      <c r="G136" s="1032"/>
      <c r="H136" s="1032"/>
      <c r="I136" s="1032"/>
      <c r="J136" s="1032"/>
      <c r="K136" s="1032"/>
      <c r="L136" s="1032"/>
    </row>
    <row r="137" spans="1:12" ht="18" customHeight="1" x14ac:dyDescent="0.35">
      <c r="A137" s="1021">
        <v>129</v>
      </c>
      <c r="C137" s="1030"/>
      <c r="D137" s="1139" t="s">
        <v>1207</v>
      </c>
      <c r="E137" s="7">
        <v>150</v>
      </c>
      <c r="F137" s="1032"/>
      <c r="G137" s="1032"/>
      <c r="H137" s="1032"/>
      <c r="I137" s="1032"/>
      <c r="J137" s="1032"/>
      <c r="K137" s="1032"/>
      <c r="L137" s="1032"/>
    </row>
    <row r="138" spans="1:12" ht="18" customHeight="1" x14ac:dyDescent="0.35">
      <c r="A138" s="1021">
        <v>130</v>
      </c>
      <c r="C138" s="1030"/>
      <c r="D138" s="1139" t="s">
        <v>1208</v>
      </c>
      <c r="E138" s="7">
        <v>50</v>
      </c>
      <c r="F138" s="1032"/>
      <c r="G138" s="1032"/>
      <c r="H138" s="1032"/>
      <c r="I138" s="1032"/>
      <c r="J138" s="1032"/>
      <c r="K138" s="1032"/>
      <c r="L138" s="1032"/>
    </row>
    <row r="139" spans="1:12" ht="18" customHeight="1" x14ac:dyDescent="0.3">
      <c r="A139" s="1021">
        <v>131</v>
      </c>
      <c r="C139" s="1030"/>
      <c r="D139" s="1031" t="s">
        <v>1209</v>
      </c>
      <c r="E139" s="730"/>
    </row>
    <row r="140" spans="1:12" ht="18" customHeight="1" x14ac:dyDescent="0.3">
      <c r="A140" s="1021">
        <v>132</v>
      </c>
      <c r="C140" s="1030"/>
      <c r="D140" s="1139" t="s">
        <v>1184</v>
      </c>
      <c r="E140" s="730">
        <v>3000</v>
      </c>
    </row>
    <row r="141" spans="1:12" ht="18" customHeight="1" x14ac:dyDescent="0.3">
      <c r="A141" s="1021">
        <v>133</v>
      </c>
      <c r="C141" s="1030"/>
      <c r="D141" s="1139" t="s">
        <v>1185</v>
      </c>
      <c r="E141" s="730">
        <v>-5900</v>
      </c>
    </row>
    <row r="142" spans="1:12" ht="18" customHeight="1" x14ac:dyDescent="0.35">
      <c r="A142" s="1021">
        <v>134</v>
      </c>
      <c r="C142" s="1030"/>
      <c r="D142" s="1254" t="s">
        <v>1210</v>
      </c>
      <c r="E142" s="1868">
        <v>100</v>
      </c>
      <c r="F142" s="1254"/>
      <c r="G142" s="1254"/>
      <c r="H142" s="1254"/>
      <c r="I142" s="1254"/>
      <c r="J142" s="1254"/>
      <c r="K142" s="1254"/>
      <c r="L142" s="1254"/>
    </row>
    <row r="143" spans="1:12" ht="18" customHeight="1" x14ac:dyDescent="0.35">
      <c r="A143" s="1021">
        <v>135</v>
      </c>
      <c r="C143" s="1030"/>
      <c r="D143" s="1254" t="s">
        <v>1211</v>
      </c>
      <c r="E143" s="1868">
        <v>100</v>
      </c>
      <c r="F143" s="1254"/>
      <c r="G143" s="1254"/>
      <c r="H143" s="1254"/>
      <c r="I143" s="1254"/>
      <c r="J143" s="1254"/>
      <c r="K143" s="1254"/>
      <c r="L143" s="1254"/>
    </row>
    <row r="144" spans="1:12" ht="18" customHeight="1" x14ac:dyDescent="0.35">
      <c r="A144" s="1021">
        <v>136</v>
      </c>
      <c r="C144" s="1030"/>
      <c r="D144" s="1254" t="s">
        <v>1212</v>
      </c>
      <c r="E144" s="1868">
        <v>100</v>
      </c>
      <c r="F144" s="1254"/>
      <c r="G144" s="1254"/>
      <c r="H144" s="1254"/>
      <c r="I144" s="1254"/>
      <c r="J144" s="1254"/>
      <c r="K144" s="1254"/>
      <c r="L144" s="1254"/>
    </row>
    <row r="145" spans="1:12" ht="18" customHeight="1" x14ac:dyDescent="0.35">
      <c r="A145" s="1021">
        <v>137</v>
      </c>
      <c r="C145" s="1030"/>
      <c r="D145" s="1254" t="s">
        <v>1213</v>
      </c>
      <c r="E145" s="1868">
        <v>1600</v>
      </c>
      <c r="F145" s="1254"/>
      <c r="G145" s="1254"/>
      <c r="H145" s="1254"/>
      <c r="I145" s="1254"/>
      <c r="J145" s="1254"/>
      <c r="K145" s="1254"/>
      <c r="L145" s="1254"/>
    </row>
    <row r="146" spans="1:12" ht="18" customHeight="1" x14ac:dyDescent="0.3">
      <c r="A146" s="1021">
        <v>138</v>
      </c>
      <c r="C146" s="1030"/>
      <c r="D146" s="1031" t="s">
        <v>1214</v>
      </c>
      <c r="E146" s="730"/>
    </row>
    <row r="147" spans="1:12" ht="18" customHeight="1" x14ac:dyDescent="0.3">
      <c r="A147" s="1021">
        <v>139</v>
      </c>
      <c r="C147" s="1030"/>
      <c r="D147" s="1139" t="s">
        <v>1184</v>
      </c>
      <c r="E147" s="730">
        <v>3000</v>
      </c>
    </row>
    <row r="148" spans="1:12" ht="18" customHeight="1" x14ac:dyDescent="0.3">
      <c r="A148" s="1021">
        <v>140</v>
      </c>
      <c r="C148" s="1030"/>
      <c r="D148" s="1139" t="s">
        <v>1185</v>
      </c>
      <c r="E148" s="730">
        <f>-3064-300</f>
        <v>-3364</v>
      </c>
    </row>
    <row r="149" spans="1:12" ht="18" customHeight="1" x14ac:dyDescent="0.3">
      <c r="A149" s="1021">
        <v>141</v>
      </c>
      <c r="C149" s="1030"/>
      <c r="D149" s="1139" t="s">
        <v>1215</v>
      </c>
      <c r="E149" s="730">
        <v>300</v>
      </c>
    </row>
    <row r="150" spans="1:12" ht="18" customHeight="1" x14ac:dyDescent="0.35">
      <c r="A150" s="1021">
        <v>142</v>
      </c>
      <c r="C150" s="1030"/>
      <c r="D150" s="1254" t="s">
        <v>1216</v>
      </c>
      <c r="E150" s="1868">
        <v>300</v>
      </c>
      <c r="F150" s="1254"/>
      <c r="G150" s="1254"/>
      <c r="H150" s="1254"/>
      <c r="I150" s="1254"/>
      <c r="J150" s="1254"/>
      <c r="K150" s="1254"/>
      <c r="L150" s="1254"/>
    </row>
    <row r="151" spans="1:12" ht="18" customHeight="1" x14ac:dyDescent="0.35">
      <c r="A151" s="1021">
        <v>143</v>
      </c>
      <c r="C151" s="1030"/>
      <c r="D151" s="1254" t="s">
        <v>1217</v>
      </c>
      <c r="E151" s="1868">
        <v>250</v>
      </c>
      <c r="F151" s="1254"/>
      <c r="G151" s="1254"/>
      <c r="H151" s="1254"/>
      <c r="I151" s="1254"/>
      <c r="J151" s="1254"/>
      <c r="K151" s="1254"/>
      <c r="L151" s="1254"/>
    </row>
    <row r="152" spans="1:12" ht="18" customHeight="1" x14ac:dyDescent="0.35">
      <c r="A152" s="1021">
        <v>144</v>
      </c>
      <c r="C152" s="1030"/>
      <c r="D152" s="1254" t="s">
        <v>1218</v>
      </c>
      <c r="E152" s="1868">
        <v>200</v>
      </c>
      <c r="F152" s="1254"/>
      <c r="G152" s="1254"/>
      <c r="H152" s="1254"/>
      <c r="I152" s="1254"/>
      <c r="J152" s="1254"/>
      <c r="K152" s="1254"/>
      <c r="L152" s="1254"/>
    </row>
    <row r="153" spans="1:12" ht="18" customHeight="1" x14ac:dyDescent="0.35">
      <c r="A153" s="1021">
        <v>145</v>
      </c>
      <c r="C153" s="1030"/>
      <c r="D153" s="1254" t="s">
        <v>1219</v>
      </c>
      <c r="E153" s="1868">
        <v>100</v>
      </c>
      <c r="F153" s="1254"/>
      <c r="G153" s="1254"/>
      <c r="H153" s="1254"/>
      <c r="I153" s="1254"/>
      <c r="J153" s="1254"/>
      <c r="K153" s="1254"/>
      <c r="L153" s="1254"/>
    </row>
    <row r="154" spans="1:12" ht="18" customHeight="1" x14ac:dyDescent="0.35">
      <c r="A154" s="1021">
        <v>146</v>
      </c>
      <c r="C154" s="1030"/>
      <c r="D154" s="1254" t="s">
        <v>1220</v>
      </c>
      <c r="E154" s="1868">
        <v>150</v>
      </c>
      <c r="F154" s="1254"/>
      <c r="G154" s="1254"/>
      <c r="H154" s="1254"/>
      <c r="I154" s="1254"/>
      <c r="J154" s="1254"/>
      <c r="K154" s="1254"/>
      <c r="L154" s="1254"/>
    </row>
    <row r="155" spans="1:12" ht="18" customHeight="1" x14ac:dyDescent="0.35">
      <c r="A155" s="1021">
        <v>147</v>
      </c>
      <c r="C155" s="1030"/>
      <c r="D155" s="1254" t="s">
        <v>1221</v>
      </c>
      <c r="E155" s="1868">
        <v>200</v>
      </c>
      <c r="F155" s="1254"/>
      <c r="G155" s="1254"/>
      <c r="H155" s="1254"/>
      <c r="I155" s="1254"/>
      <c r="J155" s="1254"/>
      <c r="K155" s="1254"/>
      <c r="L155" s="1254"/>
    </row>
    <row r="156" spans="1:12" ht="18" customHeight="1" x14ac:dyDescent="0.35">
      <c r="A156" s="1021">
        <v>148</v>
      </c>
      <c r="C156" s="1030"/>
      <c r="D156" s="1254" t="s">
        <v>1222</v>
      </c>
      <c r="E156" s="1868">
        <v>200</v>
      </c>
      <c r="F156" s="1254"/>
      <c r="G156" s="1254"/>
      <c r="H156" s="1254"/>
      <c r="I156" s="1254"/>
      <c r="J156" s="1254"/>
      <c r="K156" s="1254"/>
      <c r="L156" s="1254"/>
    </row>
    <row r="157" spans="1:12" ht="18" customHeight="1" x14ac:dyDescent="0.3">
      <c r="A157" s="1021">
        <v>149</v>
      </c>
      <c r="C157" s="1030"/>
      <c r="D157" s="1031" t="s">
        <v>1223</v>
      </c>
      <c r="E157" s="730"/>
    </row>
    <row r="158" spans="1:12" ht="18" customHeight="1" x14ac:dyDescent="0.3">
      <c r="A158" s="1021">
        <v>150</v>
      </c>
      <c r="C158" s="1030"/>
      <c r="D158" s="1139" t="s">
        <v>1184</v>
      </c>
      <c r="E158" s="730">
        <v>3000</v>
      </c>
    </row>
    <row r="159" spans="1:12" ht="18" customHeight="1" x14ac:dyDescent="0.3">
      <c r="A159" s="1021">
        <v>151</v>
      </c>
      <c r="C159" s="1030"/>
      <c r="D159" s="1139" t="s">
        <v>1185</v>
      </c>
      <c r="E159" s="730">
        <v>-1550</v>
      </c>
    </row>
    <row r="160" spans="1:12" ht="18" customHeight="1" x14ac:dyDescent="0.35">
      <c r="A160" s="1021">
        <v>152</v>
      </c>
      <c r="C160" s="1030"/>
      <c r="D160" s="1254" t="s">
        <v>1224</v>
      </c>
      <c r="E160" s="1029">
        <v>50</v>
      </c>
      <c r="F160" s="1029"/>
      <c r="G160" s="1029"/>
      <c r="H160" s="1029"/>
      <c r="I160" s="1029"/>
      <c r="J160" s="1029"/>
      <c r="K160" s="1029"/>
      <c r="L160" s="1029"/>
    </row>
    <row r="161" spans="1:12" ht="33" customHeight="1" x14ac:dyDescent="0.3">
      <c r="A161" s="1021">
        <v>153</v>
      </c>
      <c r="C161" s="1030"/>
      <c r="D161" s="1139" t="s">
        <v>1225</v>
      </c>
      <c r="E161" s="730">
        <v>400</v>
      </c>
    </row>
    <row r="162" spans="1:12" ht="18" customHeight="1" x14ac:dyDescent="0.3">
      <c r="A162" s="1021">
        <v>154</v>
      </c>
      <c r="C162" s="1030"/>
      <c r="D162" s="1139" t="s">
        <v>1226</v>
      </c>
      <c r="E162" s="730">
        <v>500</v>
      </c>
    </row>
    <row r="163" spans="1:12" ht="18" customHeight="1" x14ac:dyDescent="0.3">
      <c r="A163" s="1021">
        <v>155</v>
      </c>
      <c r="C163" s="1030"/>
      <c r="D163" s="1031" t="s">
        <v>1227</v>
      </c>
      <c r="E163" s="730"/>
    </row>
    <row r="164" spans="1:12" ht="18" customHeight="1" x14ac:dyDescent="0.3">
      <c r="A164" s="1021">
        <v>156</v>
      </c>
      <c r="C164" s="1030"/>
      <c r="D164" s="1139" t="s">
        <v>1184</v>
      </c>
      <c r="E164" s="730">
        <v>3000</v>
      </c>
    </row>
    <row r="165" spans="1:12" ht="18" customHeight="1" x14ac:dyDescent="0.3">
      <c r="A165" s="1021">
        <v>157</v>
      </c>
      <c r="C165" s="1030"/>
      <c r="D165" s="1139" t="s">
        <v>1185</v>
      </c>
      <c r="E165" s="730">
        <v>-1900</v>
      </c>
    </row>
    <row r="166" spans="1:12" ht="33.75" customHeight="1" x14ac:dyDescent="0.35">
      <c r="A166" s="1021">
        <v>158</v>
      </c>
      <c r="C166" s="1030"/>
      <c r="D166" s="1254" t="s">
        <v>1228</v>
      </c>
      <c r="E166" s="1866">
        <v>300</v>
      </c>
      <c r="F166" s="1029"/>
      <c r="G166" s="1029"/>
      <c r="H166" s="1029"/>
      <c r="I166" s="1029"/>
      <c r="J166" s="1029"/>
      <c r="K166" s="1029"/>
      <c r="L166" s="1029"/>
    </row>
    <row r="167" spans="1:12" ht="18" customHeight="1" x14ac:dyDescent="0.35">
      <c r="A167" s="1021">
        <v>159</v>
      </c>
      <c r="C167" s="1030"/>
      <c r="D167" s="1867" t="s">
        <v>1229</v>
      </c>
      <c r="E167" s="1866">
        <v>200</v>
      </c>
      <c r="F167" s="1029"/>
      <c r="G167" s="1029"/>
      <c r="H167" s="1029"/>
      <c r="I167" s="1029"/>
      <c r="J167" s="1029"/>
      <c r="K167" s="1029"/>
      <c r="L167" s="1029"/>
    </row>
    <row r="168" spans="1:12" ht="36" customHeight="1" x14ac:dyDescent="0.35">
      <c r="A168" s="1021">
        <v>160</v>
      </c>
      <c r="C168" s="1030"/>
      <c r="D168" s="1254" t="s">
        <v>1230</v>
      </c>
      <c r="E168" s="1866">
        <v>300</v>
      </c>
      <c r="F168" s="1029"/>
      <c r="G168" s="1029"/>
      <c r="H168" s="1029"/>
      <c r="I168" s="1029"/>
      <c r="J168" s="1029"/>
      <c r="K168" s="1029"/>
      <c r="L168" s="1029"/>
    </row>
    <row r="169" spans="1:12" ht="53.25" customHeight="1" x14ac:dyDescent="0.35">
      <c r="A169" s="1021">
        <v>161</v>
      </c>
      <c r="C169" s="1030"/>
      <c r="D169" s="1254" t="s">
        <v>1231</v>
      </c>
      <c r="E169" s="1866">
        <v>300</v>
      </c>
      <c r="F169" s="1029"/>
      <c r="G169" s="1029"/>
      <c r="H169" s="1029"/>
      <c r="I169" s="1029"/>
      <c r="J169" s="1029"/>
      <c r="K169" s="1029"/>
      <c r="L169" s="1029"/>
    </row>
    <row r="170" spans="1:12" ht="18" customHeight="1" x14ac:dyDescent="0.3">
      <c r="A170" s="1021">
        <v>162</v>
      </c>
      <c r="C170" s="1030"/>
      <c r="D170" s="1031" t="s">
        <v>1232</v>
      </c>
      <c r="E170" s="730"/>
    </row>
    <row r="171" spans="1:12" ht="18" customHeight="1" x14ac:dyDescent="0.3">
      <c r="A171" s="1021">
        <v>163</v>
      </c>
      <c r="C171" s="1030"/>
      <c r="D171" s="1139" t="s">
        <v>1184</v>
      </c>
      <c r="E171" s="730">
        <v>3000</v>
      </c>
    </row>
    <row r="172" spans="1:12" ht="18" customHeight="1" x14ac:dyDescent="0.3">
      <c r="A172" s="1021">
        <v>164</v>
      </c>
      <c r="C172" s="1030"/>
      <c r="D172" s="1139" t="s">
        <v>1185</v>
      </c>
      <c r="E172" s="730">
        <v>-1400</v>
      </c>
    </row>
    <row r="173" spans="1:12" ht="18" customHeight="1" x14ac:dyDescent="0.35">
      <c r="A173" s="1021">
        <v>165</v>
      </c>
      <c r="C173" s="1030"/>
      <c r="D173" s="1139" t="s">
        <v>1233</v>
      </c>
      <c r="E173" s="531">
        <v>200</v>
      </c>
      <c r="F173" s="1029"/>
      <c r="G173" s="1029"/>
      <c r="H173" s="1029"/>
      <c r="I173" s="1029"/>
      <c r="J173" s="1029"/>
      <c r="K173" s="1029"/>
      <c r="L173" s="1029"/>
    </row>
    <row r="174" spans="1:12" ht="18" customHeight="1" x14ac:dyDescent="0.35">
      <c r="A174" s="1021">
        <v>166</v>
      </c>
      <c r="C174" s="1030"/>
      <c r="D174" s="1034" t="s">
        <v>1234</v>
      </c>
      <c r="E174" s="531">
        <v>500</v>
      </c>
      <c r="F174" s="1029"/>
      <c r="G174" s="1029"/>
      <c r="H174" s="1029"/>
      <c r="I174" s="1029"/>
      <c r="J174" s="1029"/>
      <c r="K174" s="1029"/>
      <c r="L174" s="1029"/>
    </row>
    <row r="175" spans="1:12" ht="36" customHeight="1" x14ac:dyDescent="0.35">
      <c r="A175" s="1021">
        <v>167</v>
      </c>
      <c r="C175" s="1030"/>
      <c r="D175" s="1254" t="s">
        <v>1235</v>
      </c>
      <c r="E175" s="1869">
        <v>250</v>
      </c>
      <c r="F175" s="1033"/>
      <c r="G175" s="1033"/>
      <c r="H175" s="1033"/>
      <c r="I175" s="1033"/>
      <c r="J175" s="1033"/>
      <c r="K175" s="1033"/>
      <c r="L175" s="1033"/>
    </row>
    <row r="176" spans="1:12" ht="34.5" customHeight="1" x14ac:dyDescent="0.35">
      <c r="A176" s="1021">
        <v>168</v>
      </c>
      <c r="C176" s="1030"/>
      <c r="D176" s="1254" t="s">
        <v>1236</v>
      </c>
      <c r="E176" s="1866">
        <v>100</v>
      </c>
      <c r="F176" s="1029"/>
      <c r="G176" s="1029"/>
      <c r="H176" s="1029"/>
      <c r="I176" s="1029"/>
      <c r="J176" s="1029"/>
      <c r="K176" s="1029"/>
      <c r="L176" s="1029"/>
    </row>
    <row r="177" spans="1:12" ht="18" customHeight="1" x14ac:dyDescent="0.35">
      <c r="A177" s="1021">
        <v>169</v>
      </c>
      <c r="C177" s="1030"/>
      <c r="D177" s="1254" t="s">
        <v>1237</v>
      </c>
      <c r="E177" s="1029">
        <v>100</v>
      </c>
      <c r="F177" s="1029"/>
      <c r="G177" s="1029"/>
      <c r="H177" s="1029"/>
      <c r="I177" s="1029"/>
      <c r="J177" s="1029"/>
      <c r="K177" s="1029"/>
      <c r="L177" s="1029"/>
    </row>
    <row r="178" spans="1:12" ht="18" customHeight="1" x14ac:dyDescent="0.35">
      <c r="A178" s="1021">
        <v>170</v>
      </c>
      <c r="C178" s="1030"/>
      <c r="D178" s="1254" t="s">
        <v>1238</v>
      </c>
      <c r="E178" s="1029">
        <v>150</v>
      </c>
      <c r="F178" s="1029"/>
      <c r="G178" s="1029"/>
      <c r="H178" s="1029"/>
      <c r="I178" s="1029"/>
      <c r="J178" s="1029"/>
      <c r="K178" s="1029"/>
      <c r="L178" s="1029"/>
    </row>
    <row r="179" spans="1:12" ht="18" customHeight="1" x14ac:dyDescent="0.35">
      <c r="A179" s="1021">
        <v>171</v>
      </c>
      <c r="C179" s="1030"/>
      <c r="D179" s="1139" t="s">
        <v>891</v>
      </c>
      <c r="E179" s="1029">
        <v>-328</v>
      </c>
      <c r="F179" s="1029"/>
      <c r="G179" s="1029"/>
      <c r="H179" s="1029"/>
      <c r="I179" s="1029"/>
      <c r="J179" s="1029"/>
      <c r="K179" s="1029"/>
      <c r="L179" s="1029"/>
    </row>
    <row r="180" spans="1:12" ht="18" customHeight="1" x14ac:dyDescent="0.35">
      <c r="A180" s="1021">
        <v>172</v>
      </c>
      <c r="C180" s="1030"/>
      <c r="D180" s="1139" t="s">
        <v>1239</v>
      </c>
      <c r="E180" s="1029">
        <v>328</v>
      </c>
      <c r="F180" s="1029"/>
      <c r="G180" s="1029"/>
      <c r="H180" s="1029"/>
      <c r="I180" s="1029"/>
      <c r="J180" s="1029"/>
      <c r="K180" s="1029"/>
      <c r="L180" s="1029"/>
    </row>
    <row r="181" spans="1:12" ht="18" customHeight="1" x14ac:dyDescent="0.3">
      <c r="A181" s="1021">
        <v>173</v>
      </c>
      <c r="C181" s="1030"/>
      <c r="D181" s="1031" t="s">
        <v>1240</v>
      </c>
      <c r="E181" s="730"/>
    </row>
    <row r="182" spans="1:12" ht="18" customHeight="1" x14ac:dyDescent="0.3">
      <c r="A182" s="1021">
        <v>174</v>
      </c>
      <c r="C182" s="1030"/>
      <c r="D182" s="1139" t="s">
        <v>1184</v>
      </c>
      <c r="E182" s="730">
        <v>3000</v>
      </c>
    </row>
    <row r="183" spans="1:12" ht="18" customHeight="1" x14ac:dyDescent="0.3">
      <c r="A183" s="1021">
        <v>175</v>
      </c>
      <c r="C183" s="1030"/>
      <c r="D183" s="1139" t="s">
        <v>1185</v>
      </c>
      <c r="E183" s="730">
        <v>-1200</v>
      </c>
    </row>
    <row r="184" spans="1:12" ht="18" customHeight="1" x14ac:dyDescent="0.35">
      <c r="A184" s="1021">
        <v>176</v>
      </c>
      <c r="C184" s="1030"/>
      <c r="D184" s="1254" t="s">
        <v>1241</v>
      </c>
      <c r="E184" s="1868">
        <v>500</v>
      </c>
      <c r="F184" s="1254"/>
      <c r="G184" s="1254"/>
      <c r="H184" s="1254"/>
      <c r="I184" s="1254"/>
      <c r="J184" s="1254"/>
      <c r="K184" s="1254"/>
      <c r="L184" s="1254"/>
    </row>
    <row r="185" spans="1:12" ht="18" customHeight="1" x14ac:dyDescent="0.35">
      <c r="A185" s="1021">
        <v>177</v>
      </c>
      <c r="C185" s="1030"/>
      <c r="D185" s="1254" t="s">
        <v>1242</v>
      </c>
      <c r="E185" s="1868">
        <v>300</v>
      </c>
      <c r="F185" s="1254"/>
      <c r="G185" s="1254"/>
      <c r="H185" s="1254"/>
      <c r="I185" s="1254"/>
      <c r="J185" s="1254"/>
      <c r="K185" s="1254"/>
      <c r="L185" s="1254"/>
    </row>
    <row r="186" spans="1:12" ht="18" customHeight="1" x14ac:dyDescent="0.35">
      <c r="A186" s="1021">
        <v>178</v>
      </c>
      <c r="C186" s="1030"/>
      <c r="D186" s="1254" t="s">
        <v>1243</v>
      </c>
      <c r="E186" s="1868">
        <v>100</v>
      </c>
      <c r="F186" s="1254"/>
      <c r="G186" s="1254"/>
      <c r="H186" s="1254"/>
      <c r="I186" s="1254"/>
      <c r="J186" s="1254"/>
      <c r="K186" s="1254"/>
      <c r="L186" s="1254"/>
    </row>
    <row r="187" spans="1:12" ht="18" customHeight="1" x14ac:dyDescent="0.35">
      <c r="A187" s="1021">
        <v>179</v>
      </c>
      <c r="C187" s="1030"/>
      <c r="D187" s="1254" t="s">
        <v>1244</v>
      </c>
      <c r="E187" s="1868">
        <v>100</v>
      </c>
      <c r="F187" s="1254"/>
      <c r="G187" s="1254"/>
      <c r="H187" s="1254"/>
      <c r="I187" s="1254"/>
      <c r="J187" s="1254"/>
      <c r="K187" s="1254"/>
      <c r="L187" s="1254"/>
    </row>
    <row r="188" spans="1:12" ht="18" customHeight="1" x14ac:dyDescent="0.35">
      <c r="A188" s="1021">
        <v>180</v>
      </c>
      <c r="C188" s="1030"/>
      <c r="D188" s="1254" t="s">
        <v>1245</v>
      </c>
      <c r="E188" s="1868">
        <v>100</v>
      </c>
      <c r="F188" s="1254"/>
      <c r="G188" s="1254"/>
      <c r="H188" s="1254"/>
      <c r="I188" s="1254"/>
      <c r="J188" s="1254"/>
      <c r="K188" s="1254"/>
      <c r="L188" s="1254"/>
    </row>
    <row r="189" spans="1:12" ht="18" customHeight="1" x14ac:dyDescent="0.35">
      <c r="A189" s="1021">
        <v>181</v>
      </c>
      <c r="C189" s="1030"/>
      <c r="D189" s="1254" t="s">
        <v>1246</v>
      </c>
      <c r="E189" s="1868">
        <v>100</v>
      </c>
      <c r="F189" s="1254"/>
      <c r="G189" s="1254"/>
      <c r="H189" s="1254"/>
      <c r="I189" s="1254"/>
      <c r="J189" s="1254"/>
      <c r="K189" s="1254"/>
      <c r="L189" s="1254"/>
    </row>
    <row r="190" spans="1:12" ht="18" customHeight="1" x14ac:dyDescent="0.3">
      <c r="A190" s="1021">
        <v>182</v>
      </c>
      <c r="C190" s="1030"/>
      <c r="D190" s="1031" t="s">
        <v>1247</v>
      </c>
      <c r="E190" s="730"/>
    </row>
    <row r="191" spans="1:12" ht="18" customHeight="1" x14ac:dyDescent="0.3">
      <c r="A191" s="1021">
        <v>183</v>
      </c>
      <c r="C191" s="1030"/>
      <c r="D191" s="1139" t="s">
        <v>1184</v>
      </c>
      <c r="E191" s="730">
        <v>3000</v>
      </c>
    </row>
    <row r="192" spans="1:12" ht="18" customHeight="1" x14ac:dyDescent="0.3">
      <c r="A192" s="1021">
        <v>184</v>
      </c>
      <c r="C192" s="1030"/>
      <c r="D192" s="1139" t="s">
        <v>1185</v>
      </c>
      <c r="E192" s="730">
        <v>-2700</v>
      </c>
    </row>
    <row r="193" spans="1:12" ht="18" customHeight="1" x14ac:dyDescent="0.3">
      <c r="A193" s="1021">
        <v>185</v>
      </c>
      <c r="C193" s="1030"/>
      <c r="D193" s="1139" t="s">
        <v>1248</v>
      </c>
      <c r="E193" s="730">
        <v>100</v>
      </c>
    </row>
    <row r="194" spans="1:12" ht="36.75" customHeight="1" x14ac:dyDescent="0.35">
      <c r="A194" s="1021">
        <v>186</v>
      </c>
      <c r="C194" s="1030"/>
      <c r="D194" s="1254" t="s">
        <v>1135</v>
      </c>
      <c r="E194" s="1868">
        <v>230</v>
      </c>
    </row>
    <row r="195" spans="1:12" ht="18" customHeight="1" x14ac:dyDescent="0.35">
      <c r="A195" s="1021">
        <v>187</v>
      </c>
      <c r="C195" s="1030"/>
      <c r="D195" s="1254" t="s">
        <v>1249</v>
      </c>
      <c r="E195" s="1029">
        <v>500</v>
      </c>
      <c r="F195" s="1029"/>
      <c r="G195" s="1029"/>
      <c r="H195" s="1029"/>
      <c r="I195" s="1029"/>
      <c r="J195" s="1029"/>
      <c r="K195" s="1029"/>
      <c r="L195" s="1029"/>
    </row>
    <row r="196" spans="1:12" ht="18" customHeight="1" x14ac:dyDescent="0.35">
      <c r="A196" s="1021">
        <v>188</v>
      </c>
      <c r="C196" s="1030"/>
      <c r="D196" s="1254" t="s">
        <v>1250</v>
      </c>
      <c r="E196" s="1029">
        <v>500</v>
      </c>
      <c r="F196" s="1029"/>
      <c r="G196" s="1029"/>
      <c r="H196" s="1029"/>
      <c r="I196" s="1029"/>
      <c r="J196" s="1029"/>
      <c r="K196" s="1029"/>
      <c r="L196" s="1029"/>
    </row>
    <row r="197" spans="1:12" ht="18" customHeight="1" x14ac:dyDescent="0.35">
      <c r="A197" s="1021">
        <v>189</v>
      </c>
      <c r="C197" s="1030"/>
      <c r="D197" s="1254" t="s">
        <v>1251</v>
      </c>
      <c r="E197" s="1029">
        <v>400</v>
      </c>
      <c r="F197" s="1029"/>
      <c r="G197" s="1029"/>
      <c r="H197" s="1029"/>
      <c r="I197" s="1029"/>
      <c r="J197" s="1029"/>
      <c r="K197" s="1029"/>
      <c r="L197" s="1029"/>
    </row>
    <row r="198" spans="1:12" ht="18" customHeight="1" x14ac:dyDescent="0.35">
      <c r="A198" s="1021">
        <v>190</v>
      </c>
      <c r="C198" s="1030"/>
      <c r="D198" s="1254" t="s">
        <v>1252</v>
      </c>
      <c r="E198" s="1029">
        <v>100</v>
      </c>
      <c r="F198" s="1029"/>
      <c r="G198" s="1029"/>
      <c r="H198" s="1029"/>
      <c r="I198" s="1029"/>
      <c r="J198" s="1029"/>
      <c r="K198" s="1029"/>
      <c r="L198" s="1029"/>
    </row>
    <row r="199" spans="1:12" ht="18" customHeight="1" x14ac:dyDescent="0.3">
      <c r="A199" s="1021">
        <v>191</v>
      </c>
      <c r="C199" s="1030"/>
      <c r="D199" s="1031" t="s">
        <v>1253</v>
      </c>
      <c r="E199" s="730"/>
    </row>
    <row r="200" spans="1:12" ht="18" customHeight="1" x14ac:dyDescent="0.3">
      <c r="A200" s="1021">
        <v>192</v>
      </c>
      <c r="C200" s="1030"/>
      <c r="D200" s="1139" t="s">
        <v>1184</v>
      </c>
      <c r="E200" s="730">
        <v>3000</v>
      </c>
    </row>
    <row r="201" spans="1:12" ht="18" customHeight="1" x14ac:dyDescent="0.3">
      <c r="A201" s="1021">
        <v>193</v>
      </c>
      <c r="C201" s="1030"/>
      <c r="D201" s="1139" t="s">
        <v>1185</v>
      </c>
      <c r="E201" s="730">
        <v>-1740</v>
      </c>
      <c r="F201" s="1139"/>
      <c r="G201" s="1139"/>
      <c r="H201" s="1139"/>
      <c r="I201" s="1139"/>
      <c r="J201" s="1139"/>
      <c r="K201" s="1139"/>
      <c r="L201" s="1139"/>
    </row>
    <row r="202" spans="1:12" ht="18" customHeight="1" x14ac:dyDescent="0.35">
      <c r="A202" s="1021">
        <v>194</v>
      </c>
      <c r="C202" s="1030"/>
      <c r="D202" s="1254" t="s">
        <v>1254</v>
      </c>
      <c r="E202" s="1032">
        <v>300</v>
      </c>
      <c r="F202" s="1032"/>
      <c r="G202" s="1032"/>
      <c r="H202" s="1032"/>
      <c r="I202" s="1032"/>
      <c r="J202" s="1032"/>
      <c r="K202" s="1032"/>
      <c r="L202" s="1032"/>
    </row>
    <row r="203" spans="1:12" ht="18" customHeight="1" x14ac:dyDescent="0.35">
      <c r="A203" s="1021">
        <v>195</v>
      </c>
      <c r="C203" s="1030"/>
      <c r="D203" s="1254" t="s">
        <v>1255</v>
      </c>
      <c r="E203" s="1032">
        <v>75</v>
      </c>
      <c r="F203" s="1032"/>
      <c r="G203" s="1032"/>
      <c r="H203" s="1032"/>
      <c r="I203" s="1032"/>
      <c r="J203" s="1032"/>
      <c r="K203" s="1032"/>
      <c r="L203" s="1032"/>
    </row>
    <row r="204" spans="1:12" ht="18" customHeight="1" x14ac:dyDescent="0.35">
      <c r="A204" s="1021">
        <v>196</v>
      </c>
      <c r="C204" s="1030"/>
      <c r="D204" s="1254" t="s">
        <v>1256</v>
      </c>
      <c r="E204" s="1032">
        <v>75</v>
      </c>
      <c r="F204" s="1032"/>
      <c r="G204" s="1032"/>
      <c r="H204" s="1032"/>
      <c r="I204" s="1032"/>
      <c r="J204" s="1032"/>
      <c r="K204" s="1032"/>
      <c r="L204" s="1032"/>
    </row>
    <row r="205" spans="1:12" ht="18" customHeight="1" x14ac:dyDescent="0.35">
      <c r="A205" s="1021">
        <v>197</v>
      </c>
      <c r="C205" s="1030"/>
      <c r="D205" s="1254" t="s">
        <v>1257</v>
      </c>
      <c r="E205" s="1032">
        <v>100</v>
      </c>
      <c r="F205" s="1032"/>
      <c r="G205" s="1032"/>
      <c r="H205" s="1032"/>
      <c r="I205" s="1032"/>
      <c r="J205" s="1032"/>
      <c r="K205" s="1032"/>
      <c r="L205" s="1032"/>
    </row>
    <row r="206" spans="1:12" ht="18" customHeight="1" x14ac:dyDescent="0.35">
      <c r="A206" s="1021">
        <v>198</v>
      </c>
      <c r="C206" s="1030"/>
      <c r="D206" s="1254" t="s">
        <v>1258</v>
      </c>
      <c r="E206" s="1032">
        <v>100</v>
      </c>
      <c r="F206" s="1032"/>
      <c r="G206" s="1032"/>
      <c r="H206" s="1032"/>
      <c r="I206" s="1032"/>
      <c r="J206" s="1032"/>
      <c r="K206" s="1032"/>
      <c r="L206" s="1032"/>
    </row>
    <row r="207" spans="1:12" ht="18" customHeight="1" x14ac:dyDescent="0.35">
      <c r="A207" s="1021">
        <v>199</v>
      </c>
      <c r="C207" s="1030"/>
      <c r="D207" s="1254" t="s">
        <v>1259</v>
      </c>
      <c r="E207" s="1032">
        <v>100</v>
      </c>
      <c r="F207" s="1032"/>
      <c r="G207" s="1032"/>
      <c r="H207" s="1032"/>
      <c r="I207" s="1032"/>
      <c r="J207" s="1032"/>
      <c r="K207" s="1032"/>
      <c r="L207" s="1032"/>
    </row>
    <row r="208" spans="1:12" ht="18" customHeight="1" x14ac:dyDescent="0.35">
      <c r="A208" s="1021">
        <v>200</v>
      </c>
      <c r="C208" s="1030"/>
      <c r="D208" s="1254" t="s">
        <v>1260</v>
      </c>
      <c r="E208" s="1032">
        <v>75</v>
      </c>
      <c r="F208" s="1032"/>
      <c r="G208" s="1032"/>
      <c r="H208" s="1032"/>
      <c r="I208" s="1032"/>
      <c r="J208" s="1032"/>
      <c r="K208" s="1032"/>
      <c r="L208" s="1032"/>
    </row>
    <row r="209" spans="1:12" ht="18" customHeight="1" x14ac:dyDescent="0.35">
      <c r="A209" s="1021">
        <v>201</v>
      </c>
      <c r="C209" s="1030"/>
      <c r="D209" s="1254" t="s">
        <v>1261</v>
      </c>
      <c r="E209" s="1032">
        <v>75</v>
      </c>
      <c r="F209" s="1032"/>
      <c r="G209" s="1032"/>
      <c r="H209" s="1032"/>
      <c r="I209" s="1032"/>
      <c r="J209" s="1032"/>
      <c r="K209" s="1032"/>
      <c r="L209" s="1032"/>
    </row>
    <row r="210" spans="1:12" ht="18" customHeight="1" x14ac:dyDescent="0.35">
      <c r="A210" s="1021">
        <v>202</v>
      </c>
      <c r="C210" s="1030"/>
      <c r="D210" s="1254" t="s">
        <v>1262</v>
      </c>
      <c r="E210" s="1032">
        <v>100</v>
      </c>
      <c r="F210" s="1032"/>
      <c r="G210" s="1032"/>
      <c r="H210" s="1032"/>
      <c r="I210" s="1032"/>
      <c r="J210" s="1032"/>
      <c r="K210" s="1032"/>
      <c r="L210" s="1032"/>
    </row>
    <row r="211" spans="1:12" ht="18" customHeight="1" x14ac:dyDescent="0.35">
      <c r="A211" s="1021">
        <v>203</v>
      </c>
      <c r="C211" s="1030"/>
      <c r="D211" s="1254" t="s">
        <v>1263</v>
      </c>
      <c r="E211" s="1032">
        <v>100</v>
      </c>
      <c r="F211" s="1032"/>
      <c r="G211" s="1032"/>
      <c r="H211" s="1032"/>
      <c r="I211" s="1032"/>
      <c r="J211" s="1032"/>
      <c r="K211" s="1032"/>
      <c r="L211" s="1032"/>
    </row>
    <row r="212" spans="1:12" ht="18" customHeight="1" x14ac:dyDescent="0.35">
      <c r="A212" s="1021">
        <v>204</v>
      </c>
      <c r="C212" s="1030"/>
      <c r="D212" s="1254" t="s">
        <v>1264</v>
      </c>
      <c r="E212" s="1032">
        <v>100</v>
      </c>
      <c r="F212" s="1032"/>
      <c r="G212" s="1032"/>
      <c r="H212" s="1032"/>
      <c r="I212" s="1032"/>
      <c r="J212" s="1032"/>
      <c r="K212" s="1032"/>
      <c r="L212" s="1032"/>
    </row>
    <row r="213" spans="1:12" ht="18" customHeight="1" x14ac:dyDescent="0.35">
      <c r="A213" s="1021">
        <v>205</v>
      </c>
      <c r="C213" s="1030"/>
      <c r="D213" s="1254" t="s">
        <v>1265</v>
      </c>
      <c r="E213" s="1032">
        <v>100</v>
      </c>
      <c r="F213" s="1032"/>
      <c r="G213" s="1032"/>
      <c r="H213" s="1032"/>
      <c r="I213" s="1032"/>
      <c r="J213" s="1032"/>
      <c r="K213" s="1032"/>
      <c r="L213" s="1032"/>
    </row>
    <row r="214" spans="1:12" ht="18" customHeight="1" x14ac:dyDescent="0.35">
      <c r="A214" s="1021">
        <v>206</v>
      </c>
      <c r="C214" s="1030"/>
      <c r="D214" s="1031" t="s">
        <v>1266</v>
      </c>
      <c r="E214" s="1032"/>
      <c r="F214" s="1032"/>
      <c r="G214" s="1032"/>
      <c r="H214" s="1032"/>
      <c r="I214" s="1032"/>
      <c r="J214" s="1032"/>
      <c r="K214" s="1032"/>
      <c r="L214" s="1032"/>
    </row>
    <row r="215" spans="1:12" ht="18" customHeight="1" x14ac:dyDescent="0.3">
      <c r="A215" s="1021">
        <v>207</v>
      </c>
      <c r="C215" s="1030"/>
      <c r="D215" s="1139" t="s">
        <v>1184</v>
      </c>
      <c r="E215" s="730">
        <v>3000</v>
      </c>
    </row>
    <row r="216" spans="1:12" ht="18" customHeight="1" x14ac:dyDescent="0.3">
      <c r="A216" s="1021">
        <v>208</v>
      </c>
      <c r="C216" s="1030"/>
      <c r="D216" s="1139" t="s">
        <v>1185</v>
      </c>
      <c r="E216" s="730">
        <v>-2620</v>
      </c>
    </row>
    <row r="217" spans="1:12" ht="18" customHeight="1" x14ac:dyDescent="0.35">
      <c r="A217" s="1021">
        <v>209</v>
      </c>
      <c r="C217" s="1030"/>
      <c r="D217" s="1254" t="s">
        <v>1267</v>
      </c>
      <c r="E217" s="1029">
        <v>200</v>
      </c>
      <c r="F217" s="1029"/>
      <c r="G217" s="1029"/>
      <c r="H217" s="1029"/>
      <c r="I217" s="1029"/>
      <c r="J217" s="1029"/>
      <c r="K217" s="1029"/>
      <c r="L217" s="1029"/>
    </row>
    <row r="218" spans="1:12" ht="18" customHeight="1" x14ac:dyDescent="0.35">
      <c r="A218" s="1021">
        <v>210</v>
      </c>
      <c r="C218" s="1030"/>
      <c r="D218" s="1254" t="s">
        <v>1268</v>
      </c>
      <c r="E218" s="1029">
        <v>180</v>
      </c>
      <c r="F218" s="1029"/>
      <c r="G218" s="1029"/>
      <c r="H218" s="1029"/>
      <c r="I218" s="1029"/>
      <c r="J218" s="1029"/>
      <c r="K218" s="1029"/>
      <c r="L218" s="1029"/>
    </row>
    <row r="219" spans="1:12" ht="18" customHeight="1" x14ac:dyDescent="0.35">
      <c r="A219" s="1021">
        <v>211</v>
      </c>
      <c r="C219" s="1030"/>
      <c r="D219" s="1254" t="s">
        <v>1269</v>
      </c>
      <c r="E219" s="1029">
        <v>300</v>
      </c>
      <c r="F219" s="1029"/>
      <c r="G219" s="1029"/>
      <c r="H219" s="1029"/>
      <c r="I219" s="1029"/>
      <c r="J219" s="1029"/>
      <c r="K219" s="1029"/>
      <c r="L219" s="1029"/>
    </row>
    <row r="220" spans="1:12" ht="18" customHeight="1" x14ac:dyDescent="0.35">
      <c r="A220" s="1021">
        <v>212</v>
      </c>
      <c r="C220" s="1030"/>
      <c r="D220" s="1254" t="s">
        <v>1270</v>
      </c>
      <c r="E220" s="1029">
        <f>200+100</f>
        <v>300</v>
      </c>
      <c r="F220" s="1029"/>
      <c r="G220" s="1029"/>
      <c r="H220" s="1029"/>
      <c r="I220" s="1029"/>
      <c r="J220" s="1029"/>
      <c r="K220" s="1029"/>
      <c r="L220" s="1029"/>
    </row>
    <row r="221" spans="1:12" ht="18" customHeight="1" x14ac:dyDescent="0.35">
      <c r="A221" s="1021">
        <v>213</v>
      </c>
      <c r="C221" s="1030"/>
      <c r="D221" s="1254" t="s">
        <v>1271</v>
      </c>
      <c r="E221" s="1029">
        <v>100</v>
      </c>
      <c r="F221" s="1029"/>
      <c r="G221" s="1029"/>
      <c r="H221" s="1029"/>
      <c r="I221" s="1029"/>
      <c r="J221" s="1029"/>
      <c r="K221" s="1029"/>
      <c r="L221" s="1029"/>
    </row>
    <row r="222" spans="1:12" ht="18" customHeight="1" x14ac:dyDescent="0.35">
      <c r="A222" s="1021">
        <v>214</v>
      </c>
      <c r="C222" s="1030"/>
      <c r="D222" s="1254" t="s">
        <v>1250</v>
      </c>
      <c r="E222" s="1029">
        <v>120</v>
      </c>
      <c r="F222" s="1029"/>
      <c r="G222" s="1029"/>
      <c r="H222" s="1029"/>
      <c r="I222" s="1029"/>
      <c r="J222" s="1029"/>
      <c r="K222" s="1029"/>
      <c r="L222" s="1029"/>
    </row>
    <row r="223" spans="1:12" ht="18" customHeight="1" x14ac:dyDescent="0.35">
      <c r="A223" s="1021">
        <v>215</v>
      </c>
      <c r="C223" s="1030"/>
      <c r="D223" s="1254" t="s">
        <v>1272</v>
      </c>
      <c r="E223" s="1029">
        <v>100</v>
      </c>
      <c r="F223" s="1029"/>
      <c r="G223" s="1029"/>
      <c r="H223" s="1029"/>
      <c r="I223" s="1029"/>
      <c r="J223" s="1029"/>
      <c r="K223" s="1029"/>
      <c r="L223" s="1029"/>
    </row>
    <row r="224" spans="1:12" ht="18" customHeight="1" x14ac:dyDescent="0.35">
      <c r="A224" s="1021">
        <v>216</v>
      </c>
      <c r="C224" s="1030"/>
      <c r="D224" s="1139" t="s">
        <v>1248</v>
      </c>
      <c r="E224" s="1029">
        <v>-200</v>
      </c>
      <c r="F224" s="1029"/>
      <c r="G224" s="1029"/>
      <c r="H224" s="1029"/>
      <c r="I224" s="1029"/>
      <c r="J224" s="1029"/>
      <c r="K224" s="1029"/>
      <c r="L224" s="1029"/>
    </row>
    <row r="225" spans="1:12" ht="18" customHeight="1" x14ac:dyDescent="0.35">
      <c r="A225" s="1021">
        <v>217</v>
      </c>
      <c r="C225" s="1030"/>
      <c r="D225" s="1139" t="s">
        <v>1273</v>
      </c>
      <c r="E225" s="1029">
        <v>-200</v>
      </c>
      <c r="F225" s="1029"/>
      <c r="G225" s="1029"/>
      <c r="H225" s="1029"/>
      <c r="I225" s="1029"/>
      <c r="J225" s="1029"/>
      <c r="K225" s="1029"/>
      <c r="L225" s="1029"/>
    </row>
    <row r="226" spans="1:12" ht="18" customHeight="1" x14ac:dyDescent="0.35">
      <c r="A226" s="1021">
        <v>218</v>
      </c>
      <c r="C226" s="1030"/>
      <c r="D226" s="1139" t="s">
        <v>1274</v>
      </c>
      <c r="E226" s="1029">
        <v>-100</v>
      </c>
      <c r="F226" s="1029"/>
      <c r="G226" s="1029"/>
      <c r="H226" s="1029"/>
      <c r="I226" s="1029"/>
      <c r="J226" s="1029"/>
      <c r="K226" s="1029"/>
      <c r="L226" s="1029"/>
    </row>
    <row r="227" spans="1:12" ht="18" customHeight="1" x14ac:dyDescent="0.35">
      <c r="A227" s="1021">
        <v>219</v>
      </c>
      <c r="C227" s="1030"/>
      <c r="D227" s="1139" t="s">
        <v>1275</v>
      </c>
      <c r="E227" s="1870">
        <v>500</v>
      </c>
      <c r="F227" s="1029"/>
      <c r="G227" s="1029"/>
      <c r="H227" s="1029"/>
      <c r="I227" s="1029"/>
      <c r="J227" s="1029"/>
      <c r="K227" s="1029"/>
      <c r="L227" s="1029"/>
    </row>
    <row r="228" spans="1:12" ht="19.5" customHeight="1" x14ac:dyDescent="0.3">
      <c r="A228" s="1021">
        <v>220</v>
      </c>
      <c r="C228" s="1030"/>
      <c r="D228" s="1148" t="s">
        <v>96</v>
      </c>
      <c r="E228" s="735">
        <f>SUM(E67:E227)</f>
        <v>27947</v>
      </c>
    </row>
    <row r="229" spans="1:12" ht="24.75" customHeight="1" x14ac:dyDescent="0.3">
      <c r="A229" s="1021">
        <v>221</v>
      </c>
      <c r="C229" s="1030"/>
      <c r="D229" s="1149" t="s">
        <v>1276</v>
      </c>
    </row>
    <row r="230" spans="1:12" ht="35.25" customHeight="1" x14ac:dyDescent="0.3">
      <c r="A230" s="1021">
        <v>222</v>
      </c>
      <c r="C230" s="1030"/>
      <c r="D230" s="531" t="s">
        <v>1277</v>
      </c>
      <c r="E230" s="730">
        <v>18000</v>
      </c>
    </row>
    <row r="231" spans="1:12" ht="18" customHeight="1" x14ac:dyDescent="0.3">
      <c r="A231" s="1021">
        <v>223</v>
      </c>
      <c r="C231" s="1030"/>
      <c r="D231" s="531" t="s">
        <v>1278</v>
      </c>
      <c r="E231" s="2">
        <v>10000</v>
      </c>
    </row>
    <row r="232" spans="1:12" ht="18" customHeight="1" x14ac:dyDescent="0.3">
      <c r="A232" s="1021">
        <v>224</v>
      </c>
      <c r="C232" s="1030"/>
      <c r="D232" s="531" t="s">
        <v>1279</v>
      </c>
      <c r="E232" s="2">
        <v>3200</v>
      </c>
    </row>
    <row r="233" spans="1:12" ht="18" customHeight="1" x14ac:dyDescent="0.3">
      <c r="A233" s="1021">
        <v>225</v>
      </c>
      <c r="C233" s="1030"/>
      <c r="D233" s="531" t="s">
        <v>677</v>
      </c>
      <c r="E233" s="2">
        <v>10000</v>
      </c>
    </row>
    <row r="234" spans="1:12" ht="18" customHeight="1" x14ac:dyDescent="0.35">
      <c r="A234" s="1021">
        <v>226</v>
      </c>
      <c r="C234" s="1030"/>
      <c r="D234" s="1864" t="s">
        <v>10</v>
      </c>
    </row>
    <row r="235" spans="1:12" ht="18" customHeight="1" x14ac:dyDescent="0.3">
      <c r="A235" s="1021">
        <v>227</v>
      </c>
      <c r="C235" s="1030"/>
      <c r="D235" s="531" t="s">
        <v>1280</v>
      </c>
      <c r="E235" s="2">
        <v>30000</v>
      </c>
    </row>
    <row r="236" spans="1:12" ht="18" customHeight="1" x14ac:dyDescent="0.3">
      <c r="A236" s="1021">
        <v>228</v>
      </c>
      <c r="C236" s="1030"/>
      <c r="D236" s="531" t="s">
        <v>1281</v>
      </c>
      <c r="E236" s="2">
        <v>3500</v>
      </c>
    </row>
    <row r="237" spans="1:12" ht="18" customHeight="1" x14ac:dyDescent="0.3">
      <c r="A237" s="1021">
        <v>229</v>
      </c>
      <c r="C237" s="1030"/>
      <c r="D237" s="531" t="s">
        <v>1282</v>
      </c>
      <c r="E237" s="2">
        <v>25000</v>
      </c>
    </row>
    <row r="238" spans="1:12" ht="18" customHeight="1" x14ac:dyDescent="0.35">
      <c r="A238" s="1021">
        <v>230</v>
      </c>
      <c r="C238" s="1030"/>
      <c r="D238" s="1864" t="s">
        <v>48</v>
      </c>
    </row>
    <row r="239" spans="1:12" ht="18" customHeight="1" x14ac:dyDescent="0.3">
      <c r="A239" s="1021">
        <v>231</v>
      </c>
      <c r="C239" s="1030"/>
      <c r="D239" s="531" t="s">
        <v>1283</v>
      </c>
      <c r="E239" s="2">
        <v>5000</v>
      </c>
    </row>
    <row r="240" spans="1:12" ht="18" customHeight="1" x14ac:dyDescent="0.3">
      <c r="A240" s="1021">
        <v>232</v>
      </c>
      <c r="C240" s="1030"/>
      <c r="D240" s="531" t="s">
        <v>1284</v>
      </c>
      <c r="E240" s="2">
        <v>4500</v>
      </c>
    </row>
    <row r="241" spans="1:256" ht="18" customHeight="1" x14ac:dyDescent="0.35">
      <c r="A241" s="1021">
        <v>233</v>
      </c>
      <c r="C241" s="1030"/>
      <c r="D241" s="1864" t="s">
        <v>203</v>
      </c>
    </row>
    <row r="242" spans="1:256" ht="18" customHeight="1" x14ac:dyDescent="0.3">
      <c r="A242" s="1021">
        <v>234</v>
      </c>
      <c r="C242" s="1030"/>
      <c r="D242" s="531" t="s">
        <v>1285</v>
      </c>
      <c r="E242" s="2">
        <v>3000</v>
      </c>
    </row>
    <row r="243" spans="1:256" ht="18" customHeight="1" x14ac:dyDescent="0.3">
      <c r="A243" s="1021">
        <v>235</v>
      </c>
      <c r="C243" s="1030"/>
      <c r="D243" s="531" t="s">
        <v>418</v>
      </c>
      <c r="E243" s="2">
        <v>3000</v>
      </c>
    </row>
    <row r="244" spans="1:256" ht="18" customHeight="1" x14ac:dyDescent="0.3">
      <c r="A244" s="1021">
        <v>236</v>
      </c>
      <c r="C244" s="1030"/>
      <c r="D244" s="531" t="s">
        <v>1286</v>
      </c>
      <c r="E244" s="2">
        <v>10000</v>
      </c>
    </row>
    <row r="245" spans="1:256" ht="18" customHeight="1" x14ac:dyDescent="0.3">
      <c r="A245" s="1021">
        <v>237</v>
      </c>
      <c r="C245" s="1030"/>
      <c r="D245" s="531" t="s">
        <v>1287</v>
      </c>
      <c r="E245" s="2">
        <v>1500</v>
      </c>
    </row>
    <row r="246" spans="1:256" ht="18" customHeight="1" x14ac:dyDescent="0.3">
      <c r="A246" s="1021">
        <v>238</v>
      </c>
      <c r="C246" s="1030"/>
      <c r="D246" s="531" t="s">
        <v>1288</v>
      </c>
      <c r="E246" s="2">
        <v>1500</v>
      </c>
    </row>
    <row r="247" spans="1:256" ht="18" customHeight="1" x14ac:dyDescent="0.3">
      <c r="A247" s="1021">
        <v>239</v>
      </c>
      <c r="C247" s="1030"/>
      <c r="D247" s="531" t="s">
        <v>1289</v>
      </c>
      <c r="E247" s="730">
        <v>8500</v>
      </c>
    </row>
    <row r="248" spans="1:256" ht="18" customHeight="1" x14ac:dyDescent="0.3">
      <c r="A248" s="1021">
        <v>240</v>
      </c>
      <c r="C248" s="1030"/>
      <c r="D248" s="531" t="s">
        <v>1290</v>
      </c>
      <c r="E248" s="730">
        <v>10000</v>
      </c>
    </row>
    <row r="249" spans="1:256" ht="18" customHeight="1" x14ac:dyDescent="0.3">
      <c r="A249" s="1021">
        <v>241</v>
      </c>
      <c r="C249" s="1030"/>
      <c r="D249" s="531" t="s">
        <v>476</v>
      </c>
      <c r="E249" s="730">
        <v>60364</v>
      </c>
    </row>
    <row r="250" spans="1:256" ht="36.75" customHeight="1" x14ac:dyDescent="0.3">
      <c r="A250" s="1021">
        <v>242</v>
      </c>
      <c r="C250" s="1030"/>
      <c r="D250" s="531" t="s">
        <v>1291</v>
      </c>
      <c r="E250" s="730">
        <v>25000</v>
      </c>
    </row>
    <row r="251" spans="1:256" ht="36.75" customHeight="1" x14ac:dyDescent="0.3">
      <c r="A251" s="1021">
        <v>243</v>
      </c>
      <c r="C251" s="1030"/>
      <c r="D251" s="531" t="s">
        <v>1292</v>
      </c>
      <c r="E251" s="730">
        <v>500</v>
      </c>
    </row>
    <row r="252" spans="1:256" ht="33.75" customHeight="1" x14ac:dyDescent="0.3">
      <c r="A252" s="1021">
        <v>244</v>
      </c>
      <c r="C252" s="1030"/>
      <c r="D252" s="531" t="s">
        <v>1293</v>
      </c>
      <c r="E252" s="730">
        <v>-557</v>
      </c>
    </row>
    <row r="253" spans="1:256" s="43" customFormat="1" ht="18" customHeight="1" x14ac:dyDescent="0.35">
      <c r="A253" s="1021">
        <v>245</v>
      </c>
      <c r="C253" s="1158"/>
      <c r="D253" s="1170" t="s">
        <v>96</v>
      </c>
      <c r="E253" s="1871">
        <f>SUM(E230:E252)</f>
        <v>232007</v>
      </c>
      <c r="G253" s="725"/>
      <c r="L253" s="746"/>
    </row>
    <row r="254" spans="1:256" ht="18" customHeight="1" x14ac:dyDescent="0.3">
      <c r="A254" s="1021">
        <v>246</v>
      </c>
      <c r="B254" s="1"/>
      <c r="C254" s="1035"/>
      <c r="D254" s="1872" t="s">
        <v>1294</v>
      </c>
      <c r="E254" s="1036">
        <f>E253+E228</f>
        <v>259954</v>
      </c>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ht="18" customHeight="1" x14ac:dyDescent="0.3">
      <c r="A255" s="1021">
        <v>247</v>
      </c>
      <c r="B255" s="1"/>
      <c r="C255" s="1035"/>
      <c r="D255" s="1872"/>
      <c r="E255" s="1036"/>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ht="18" customHeight="1" x14ac:dyDescent="0.3">
      <c r="A256" s="1021">
        <v>248</v>
      </c>
      <c r="B256" s="1"/>
      <c r="C256" s="1035"/>
      <c r="D256" s="1149" t="s">
        <v>1295</v>
      </c>
      <c r="E256" s="1036"/>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ht="18" customHeight="1" x14ac:dyDescent="0.35">
      <c r="A257" s="1021">
        <v>249</v>
      </c>
      <c r="B257" s="1"/>
      <c r="C257" s="1035"/>
      <c r="D257" s="1147" t="s">
        <v>708</v>
      </c>
      <c r="E257" s="1036"/>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ht="33.75" customHeight="1" x14ac:dyDescent="0.3">
      <c r="A258" s="1021">
        <v>250</v>
      </c>
      <c r="B258" s="1"/>
      <c r="C258" s="1035"/>
      <c r="D258" s="1873" t="s">
        <v>1296</v>
      </c>
      <c r="E258" s="730">
        <v>3000</v>
      </c>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ht="17.25" customHeight="1" x14ac:dyDescent="0.35">
      <c r="A259" s="1021">
        <v>251</v>
      </c>
      <c r="C259" s="1032"/>
      <c r="D259" s="1873" t="s">
        <v>445</v>
      </c>
      <c r="E259" s="1874">
        <v>-1525</v>
      </c>
    </row>
    <row r="260" spans="1:256" ht="19.5" customHeight="1" x14ac:dyDescent="0.3">
      <c r="A260" s="1021">
        <v>252</v>
      </c>
      <c r="B260" s="1"/>
      <c r="C260" s="1035"/>
      <c r="D260" s="1170" t="s">
        <v>96</v>
      </c>
      <c r="E260" s="1036">
        <f>SUM(E258:E259)</f>
        <v>1475</v>
      </c>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ht="24.75" customHeight="1" x14ac:dyDescent="0.3">
      <c r="A261" s="1021">
        <v>253</v>
      </c>
      <c r="B261" s="1"/>
      <c r="C261" s="1035"/>
      <c r="D261" s="1149" t="s">
        <v>1297</v>
      </c>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ht="21.75" customHeight="1" x14ac:dyDescent="0.35">
      <c r="A262" s="1021">
        <v>254</v>
      </c>
      <c r="B262" s="1"/>
      <c r="C262" s="1035"/>
      <c r="D262" s="1147" t="s">
        <v>708</v>
      </c>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ht="32.25" customHeight="1" x14ac:dyDescent="0.3">
      <c r="A263" s="1021">
        <v>255</v>
      </c>
      <c r="B263" s="1"/>
      <c r="C263" s="1035"/>
      <c r="D263" s="1875" t="s">
        <v>388</v>
      </c>
      <c r="E263" s="730"/>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ht="34.5" customHeight="1" x14ac:dyDescent="0.35">
      <c r="A264" s="1021">
        <v>256</v>
      </c>
      <c r="B264" s="1"/>
      <c r="C264" s="1035"/>
      <c r="D264" s="1876" t="s">
        <v>1298</v>
      </c>
      <c r="E264" s="730">
        <v>-4370</v>
      </c>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ht="18" customHeight="1" x14ac:dyDescent="0.35">
      <c r="A265" s="1021">
        <v>257</v>
      </c>
      <c r="B265" s="1"/>
      <c r="C265" s="1035"/>
      <c r="D265" s="1033" t="s">
        <v>1299</v>
      </c>
      <c r="E265" s="730">
        <v>494</v>
      </c>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ht="48" customHeight="1" x14ac:dyDescent="0.3">
      <c r="A266" s="1021">
        <v>258</v>
      </c>
      <c r="B266" s="1"/>
      <c r="C266" s="1035"/>
      <c r="D266" s="1873" t="s">
        <v>389</v>
      </c>
      <c r="E266" s="730"/>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ht="33.75" customHeight="1" x14ac:dyDescent="0.35">
      <c r="A267" s="1021">
        <v>259</v>
      </c>
      <c r="B267" s="1"/>
      <c r="C267" s="1035"/>
      <c r="D267" s="1876" t="s">
        <v>1298</v>
      </c>
      <c r="E267" s="730">
        <v>-2740</v>
      </c>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ht="18" customHeight="1" x14ac:dyDescent="0.35">
      <c r="A268" s="1021">
        <v>260</v>
      </c>
      <c r="B268" s="1"/>
      <c r="C268" s="1035"/>
      <c r="D268" s="1033" t="s">
        <v>1300</v>
      </c>
      <c r="E268" s="730">
        <v>156</v>
      </c>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ht="18" customHeight="1" x14ac:dyDescent="0.3">
      <c r="A269" s="1021">
        <v>261</v>
      </c>
      <c r="B269" s="1"/>
      <c r="C269" s="1035"/>
      <c r="D269" s="1873" t="s">
        <v>391</v>
      </c>
      <c r="E269" s="730"/>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ht="18" customHeight="1" x14ac:dyDescent="0.35">
      <c r="A270" s="1021">
        <v>262</v>
      </c>
      <c r="B270" s="1"/>
      <c r="C270" s="1035"/>
      <c r="D270" s="1033" t="s">
        <v>1301</v>
      </c>
      <c r="E270" s="730">
        <v>-14012</v>
      </c>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ht="18" customHeight="1" x14ac:dyDescent="0.3">
      <c r="A271" s="1021">
        <v>263</v>
      </c>
      <c r="B271" s="1"/>
      <c r="C271" s="1035"/>
      <c r="D271" s="1873" t="s">
        <v>390</v>
      </c>
      <c r="E271" s="1873"/>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ht="31.5" customHeight="1" x14ac:dyDescent="0.35">
      <c r="A272" s="1021">
        <v>264</v>
      </c>
      <c r="B272" s="1"/>
      <c r="C272" s="1035"/>
      <c r="D272" s="1876" t="s">
        <v>1298</v>
      </c>
      <c r="E272" s="730">
        <v>-16102</v>
      </c>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ht="18" customHeight="1" x14ac:dyDescent="0.35">
      <c r="A273" s="1021">
        <v>265</v>
      </c>
      <c r="B273" s="1"/>
      <c r="C273" s="1035"/>
      <c r="D273" s="1033" t="s">
        <v>1302</v>
      </c>
      <c r="E273" s="730">
        <f>142+31</f>
        <v>173</v>
      </c>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ht="18" customHeight="1" x14ac:dyDescent="0.3">
      <c r="A274" s="1021">
        <v>266</v>
      </c>
      <c r="B274" s="1"/>
      <c r="C274" s="1035"/>
      <c r="D274" s="1873" t="s">
        <v>392</v>
      </c>
      <c r="E274" s="730"/>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ht="18" customHeight="1" x14ac:dyDescent="0.35">
      <c r="A275" s="1021">
        <v>267</v>
      </c>
      <c r="B275" s="1"/>
      <c r="C275" s="1035"/>
      <c r="D275" s="1033" t="s">
        <v>1301</v>
      </c>
      <c r="E275" s="1133">
        <v>-3578</v>
      </c>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ht="18" customHeight="1" x14ac:dyDescent="0.35">
      <c r="A276" s="1021">
        <v>268</v>
      </c>
      <c r="B276" s="1"/>
      <c r="C276" s="1035"/>
      <c r="D276" s="1150" t="s">
        <v>96</v>
      </c>
      <c r="E276" s="1026">
        <f>SUM(E263:E275)</f>
        <v>-39979</v>
      </c>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ht="19.5" customHeight="1" thickBot="1" x14ac:dyDescent="0.35">
      <c r="A277" s="1021">
        <v>269</v>
      </c>
      <c r="B277" s="1151"/>
      <c r="C277" s="1151"/>
      <c r="D277" s="1152" t="s">
        <v>710</v>
      </c>
      <c r="E277" s="1153">
        <f>E276+E254+E260</f>
        <v>221450</v>
      </c>
      <c r="F277" s="1035"/>
      <c r="G277" s="246"/>
      <c r="H277" s="1035"/>
      <c r="I277" s="1035"/>
      <c r="J277" s="1035"/>
      <c r="K277" s="1035"/>
      <c r="L277" s="1035"/>
      <c r="M277" s="1035"/>
      <c r="N277" s="1035"/>
      <c r="O277" s="1035"/>
      <c r="P277" s="1035"/>
      <c r="Q277" s="1035"/>
      <c r="R277" s="1035"/>
      <c r="S277" s="1035"/>
      <c r="T277" s="1035"/>
      <c r="U277" s="1035"/>
      <c r="V277" s="1035"/>
      <c r="W277" s="1035"/>
      <c r="X277" s="1035"/>
      <c r="Y277" s="1035"/>
      <c r="Z277" s="1035"/>
      <c r="AA277" s="1035"/>
      <c r="AB277" s="1035"/>
      <c r="AC277" s="1035"/>
      <c r="AD277" s="1035"/>
      <c r="AE277" s="1035"/>
      <c r="AF277" s="1035"/>
      <c r="AG277" s="1035"/>
      <c r="AH277" s="1035"/>
      <c r="AI277" s="1035"/>
      <c r="AJ277" s="1035"/>
      <c r="AK277" s="1035"/>
      <c r="AL277" s="1035"/>
      <c r="AM277" s="1035"/>
      <c r="AN277" s="1035"/>
      <c r="AO277" s="1035"/>
      <c r="AP277" s="1035"/>
      <c r="AQ277" s="1035"/>
      <c r="AR277" s="1035"/>
      <c r="AS277" s="1035"/>
      <c r="AT277" s="1035"/>
      <c r="AU277" s="1035"/>
      <c r="AV277" s="1035"/>
      <c r="AW277" s="1035"/>
      <c r="AX277" s="1035"/>
      <c r="AY277" s="1035"/>
      <c r="AZ277" s="1035"/>
      <c r="BA277" s="1035"/>
      <c r="BB277" s="1035"/>
      <c r="BC277" s="1035"/>
      <c r="BD277" s="1035"/>
      <c r="BE277" s="1035"/>
      <c r="BF277" s="1035"/>
      <c r="BG277" s="1035"/>
      <c r="BH277" s="1035"/>
      <c r="BI277" s="1035"/>
      <c r="BJ277" s="1035"/>
      <c r="BK277" s="1035"/>
      <c r="BL277" s="1035"/>
      <c r="BM277" s="1035"/>
      <c r="BN277" s="1035"/>
      <c r="BO277" s="1035"/>
      <c r="BP277" s="1035"/>
      <c r="BQ277" s="1035"/>
      <c r="BR277" s="1035"/>
      <c r="BS277" s="1035"/>
      <c r="BT277" s="1035"/>
      <c r="BU277" s="1035"/>
      <c r="BV277" s="1035"/>
      <c r="BW277" s="1035"/>
      <c r="BX277" s="1035"/>
      <c r="BY277" s="1035"/>
      <c r="BZ277" s="1035"/>
      <c r="CA277" s="1035"/>
      <c r="CB277" s="1035"/>
      <c r="CC277" s="1035"/>
      <c r="CD277" s="1035"/>
      <c r="CE277" s="1035"/>
      <c r="CF277" s="1035"/>
      <c r="CG277" s="1035"/>
      <c r="CH277" s="1035"/>
      <c r="CI277" s="1035"/>
      <c r="CJ277" s="1035"/>
      <c r="CK277" s="1035"/>
      <c r="CL277" s="1035"/>
      <c r="CM277" s="1035"/>
      <c r="CN277" s="1035"/>
      <c r="CO277" s="1035"/>
      <c r="CP277" s="1035"/>
      <c r="CQ277" s="1035"/>
      <c r="CR277" s="1035"/>
      <c r="CS277" s="1035"/>
      <c r="CT277" s="1035"/>
      <c r="CU277" s="1035"/>
      <c r="CV277" s="1035"/>
      <c r="CW277" s="1035"/>
      <c r="CX277" s="1035"/>
      <c r="CY277" s="1035"/>
      <c r="CZ277" s="1035"/>
      <c r="DA277" s="1035"/>
      <c r="DB277" s="1035"/>
      <c r="DC277" s="1035"/>
      <c r="DD277" s="1035"/>
      <c r="DE277" s="1035"/>
      <c r="DF277" s="1035"/>
      <c r="DG277" s="1035"/>
      <c r="DH277" s="1035"/>
      <c r="DI277" s="1035"/>
      <c r="DJ277" s="1035"/>
      <c r="DK277" s="1035"/>
      <c r="DL277" s="1035"/>
      <c r="DM277" s="1035"/>
      <c r="DN277" s="1035"/>
      <c r="DO277" s="1035"/>
      <c r="DP277" s="1035"/>
      <c r="DQ277" s="1035"/>
      <c r="DR277" s="1035"/>
      <c r="DS277" s="1035"/>
      <c r="DT277" s="1035"/>
      <c r="DU277" s="1035"/>
      <c r="DV277" s="1035"/>
      <c r="DW277" s="1035"/>
      <c r="DX277" s="1035"/>
      <c r="DY277" s="1035"/>
      <c r="DZ277" s="1035"/>
      <c r="EA277" s="1035"/>
      <c r="EB277" s="1035"/>
      <c r="EC277" s="1035"/>
      <c r="ED277" s="1035"/>
      <c r="EE277" s="1035"/>
      <c r="EF277" s="1035"/>
      <c r="EG277" s="1035"/>
      <c r="EH277" s="1035"/>
      <c r="EI277" s="1035"/>
      <c r="EJ277" s="1035"/>
      <c r="EK277" s="1035"/>
      <c r="EL277" s="1035"/>
      <c r="EM277" s="1035"/>
      <c r="EN277" s="1035"/>
      <c r="EO277" s="1035"/>
      <c r="EP277" s="1035"/>
      <c r="EQ277" s="1035"/>
      <c r="ER277" s="1035"/>
      <c r="ES277" s="1035"/>
      <c r="ET277" s="1035"/>
      <c r="EU277" s="1035"/>
      <c r="EV277" s="1035"/>
      <c r="EW277" s="1035"/>
      <c r="EX277" s="1035"/>
      <c r="EY277" s="1035"/>
      <c r="EZ277" s="1035"/>
      <c r="FA277" s="1035"/>
      <c r="FB277" s="1035"/>
      <c r="FC277" s="1035"/>
      <c r="FD277" s="1035"/>
      <c r="FE277" s="1035"/>
      <c r="FF277" s="1035"/>
      <c r="FG277" s="1035"/>
      <c r="FH277" s="1035"/>
      <c r="FI277" s="1035"/>
      <c r="FJ277" s="1035"/>
      <c r="FK277" s="1035"/>
      <c r="FL277" s="1035"/>
      <c r="FM277" s="1035"/>
      <c r="FN277" s="1035"/>
      <c r="FO277" s="1035"/>
      <c r="FP277" s="1035"/>
      <c r="FQ277" s="1035"/>
      <c r="FR277" s="1035"/>
      <c r="FS277" s="1035"/>
      <c r="FT277" s="1035"/>
      <c r="FU277" s="1035"/>
      <c r="FV277" s="1035"/>
      <c r="FW277" s="1035"/>
      <c r="FX277" s="1035"/>
      <c r="FY277" s="1035"/>
      <c r="FZ277" s="1035"/>
      <c r="GA277" s="1035"/>
      <c r="GB277" s="1035"/>
      <c r="GC277" s="1035"/>
      <c r="GD277" s="1035"/>
      <c r="GE277" s="1035"/>
      <c r="GF277" s="1035"/>
      <c r="GG277" s="1035"/>
      <c r="GH277" s="1035"/>
      <c r="GI277" s="1035"/>
      <c r="GJ277" s="1035"/>
      <c r="GK277" s="1035"/>
      <c r="GL277" s="1035"/>
      <c r="GM277" s="1035"/>
      <c r="GN277" s="1035"/>
      <c r="GO277" s="1035"/>
      <c r="GP277" s="1035"/>
      <c r="GQ277" s="1035"/>
      <c r="GR277" s="1035"/>
      <c r="GS277" s="1035"/>
      <c r="GT277" s="1035"/>
      <c r="GU277" s="1035"/>
      <c r="GV277" s="1035"/>
      <c r="GW277" s="1035"/>
      <c r="GX277" s="1035"/>
      <c r="GY277" s="1035"/>
      <c r="GZ277" s="1035"/>
      <c r="HA277" s="1035"/>
      <c r="HB277" s="1035"/>
      <c r="HC277" s="1035"/>
      <c r="HD277" s="1035"/>
      <c r="HE277" s="1035"/>
      <c r="HF277" s="1035"/>
      <c r="HG277" s="1035"/>
      <c r="HH277" s="1035"/>
      <c r="HI277" s="1035"/>
      <c r="HJ277" s="1035"/>
      <c r="HK277" s="1035"/>
      <c r="HL277" s="1035"/>
      <c r="HM277" s="1035"/>
      <c r="HN277" s="1035"/>
      <c r="HO277" s="1035"/>
      <c r="HP277" s="1035"/>
      <c r="HQ277" s="1035"/>
      <c r="HR277" s="1035"/>
      <c r="HS277" s="1035"/>
      <c r="HT277" s="1035"/>
      <c r="HU277" s="1035"/>
      <c r="HV277" s="1035"/>
      <c r="HW277" s="1035"/>
      <c r="HX277" s="1035"/>
      <c r="HY277" s="1035"/>
      <c r="HZ277" s="1035"/>
      <c r="IA277" s="1035"/>
      <c r="IB277" s="1035"/>
      <c r="IC277" s="1035"/>
      <c r="ID277" s="1035"/>
      <c r="IE277" s="1035"/>
      <c r="IF277" s="1035"/>
      <c r="IG277" s="1035"/>
      <c r="IH277" s="1035"/>
      <c r="II277" s="1035"/>
      <c r="IJ277" s="1035"/>
      <c r="IK277" s="1035"/>
      <c r="IL277" s="1035"/>
      <c r="IM277" s="1035"/>
      <c r="IN277" s="1035"/>
      <c r="IO277" s="1035"/>
      <c r="IP277" s="1035"/>
      <c r="IQ277" s="1035"/>
      <c r="IR277" s="1035"/>
      <c r="IS277" s="1035"/>
      <c r="IT277" s="1035"/>
      <c r="IU277" s="1035"/>
      <c r="IV277" s="1035"/>
    </row>
    <row r="278" spans="1:256" ht="24.75" customHeight="1" thickTop="1" x14ac:dyDescent="0.35">
      <c r="A278" s="1021">
        <v>270</v>
      </c>
      <c r="B278" s="43"/>
      <c r="C278" s="1032" t="s">
        <v>698</v>
      </c>
      <c r="D278" s="1146" t="s">
        <v>711</v>
      </c>
    </row>
    <row r="279" spans="1:256" ht="30" customHeight="1" x14ac:dyDescent="0.35">
      <c r="A279" s="1021">
        <v>271</v>
      </c>
      <c r="C279" s="1032"/>
      <c r="D279" s="1142" t="s">
        <v>712</v>
      </c>
    </row>
    <row r="280" spans="1:256" ht="22.5" customHeight="1" x14ac:dyDescent="0.35">
      <c r="A280" s="1021">
        <v>272</v>
      </c>
      <c r="C280" s="1032"/>
      <c r="D280" s="1877" t="s">
        <v>708</v>
      </c>
    </row>
    <row r="281" spans="1:256" ht="19.5" customHeight="1" x14ac:dyDescent="0.35">
      <c r="A281" s="1021">
        <v>273</v>
      </c>
      <c r="C281" s="1032"/>
      <c r="D281" s="1149" t="s">
        <v>713</v>
      </c>
      <c r="E281" s="1155"/>
    </row>
    <row r="282" spans="1:256" ht="36" customHeight="1" x14ac:dyDescent="0.35">
      <c r="A282" s="1021">
        <v>274</v>
      </c>
      <c r="C282" s="1032"/>
      <c r="D282" s="1873" t="s">
        <v>1303</v>
      </c>
      <c r="E282" s="1156">
        <v>-3000</v>
      </c>
    </row>
    <row r="283" spans="1:256" ht="17.25" customHeight="1" x14ac:dyDescent="0.35">
      <c r="A283" s="1021">
        <v>275</v>
      </c>
      <c r="C283" s="1032"/>
      <c r="D283" s="1873" t="s">
        <v>588</v>
      </c>
      <c r="E283" s="730">
        <v>-1500</v>
      </c>
    </row>
    <row r="284" spans="1:256" ht="17.25" customHeight="1" x14ac:dyDescent="0.35">
      <c r="A284" s="1021">
        <v>276</v>
      </c>
      <c r="C284" s="1032"/>
      <c r="D284" s="1873" t="s">
        <v>641</v>
      </c>
      <c r="E284" s="1155">
        <v>1000</v>
      </c>
    </row>
    <row r="285" spans="1:256" ht="18" customHeight="1" x14ac:dyDescent="0.35">
      <c r="A285" s="1021">
        <v>277</v>
      </c>
      <c r="C285" s="1032"/>
      <c r="D285" s="1032" t="s">
        <v>1304</v>
      </c>
      <c r="E285" s="1155">
        <v>500</v>
      </c>
    </row>
    <row r="286" spans="1:256" ht="17.25" customHeight="1" x14ac:dyDescent="0.35">
      <c r="A286" s="1021">
        <v>278</v>
      </c>
      <c r="C286" s="1032"/>
      <c r="D286" s="1033" t="s">
        <v>1305</v>
      </c>
      <c r="E286" s="1026">
        <v>4000</v>
      </c>
      <c r="F286" s="1032"/>
      <c r="G286" s="1032"/>
      <c r="H286" s="1032"/>
      <c r="I286" s="1032"/>
      <c r="J286" s="1032"/>
      <c r="K286" s="1032"/>
      <c r="L286" s="1032"/>
    </row>
    <row r="287" spans="1:256" ht="17.25" customHeight="1" x14ac:dyDescent="0.35">
      <c r="A287" s="1021">
        <v>279</v>
      </c>
      <c r="C287" s="1032"/>
      <c r="D287" s="1032" t="s">
        <v>1306</v>
      </c>
      <c r="E287" s="1878">
        <v>1064</v>
      </c>
    </row>
    <row r="288" spans="1:256" s="1025" customFormat="1" ht="18" customHeight="1" x14ac:dyDescent="0.3">
      <c r="A288" s="1021">
        <v>280</v>
      </c>
      <c r="C288" s="1158"/>
      <c r="D288" s="1873" t="s">
        <v>445</v>
      </c>
      <c r="E288" s="1879">
        <v>-11550</v>
      </c>
    </row>
    <row r="289" spans="1:12" ht="21.75" customHeight="1" x14ac:dyDescent="0.35">
      <c r="A289" s="1021">
        <v>281</v>
      </c>
      <c r="C289" s="1032"/>
      <c r="D289" s="1157" t="s">
        <v>96</v>
      </c>
      <c r="E289" s="1880">
        <f>SUM(E281:E288)</f>
        <v>-9486</v>
      </c>
    </row>
    <row r="290" spans="1:12" s="1025" customFormat="1" ht="24.75" customHeight="1" x14ac:dyDescent="0.3">
      <c r="A290" s="1021">
        <v>282</v>
      </c>
      <c r="C290" s="1158"/>
      <c r="D290" s="1142" t="s">
        <v>1307</v>
      </c>
      <c r="E290" s="1881"/>
    </row>
    <row r="291" spans="1:12" s="1025" customFormat="1" ht="18" customHeight="1" x14ac:dyDescent="0.3">
      <c r="A291" s="1021">
        <v>283</v>
      </c>
      <c r="C291" s="1158"/>
      <c r="D291" s="1859" t="s">
        <v>1308</v>
      </c>
      <c r="E291" s="1882">
        <v>1000</v>
      </c>
    </row>
    <row r="292" spans="1:12" s="1025" customFormat="1" ht="18" customHeight="1" x14ac:dyDescent="0.3">
      <c r="A292" s="1021">
        <v>284</v>
      </c>
      <c r="C292" s="1158"/>
      <c r="D292" s="1859" t="s">
        <v>556</v>
      </c>
      <c r="E292" s="1882">
        <v>700</v>
      </c>
    </row>
    <row r="293" spans="1:12" s="1025" customFormat="1" ht="18" customHeight="1" x14ac:dyDescent="0.35">
      <c r="A293" s="1021">
        <v>285</v>
      </c>
      <c r="C293" s="1158"/>
      <c r="D293" s="1032" t="s">
        <v>1309</v>
      </c>
      <c r="E293" s="1026">
        <v>1000</v>
      </c>
      <c r="F293" s="1032"/>
      <c r="G293" s="1032"/>
      <c r="H293" s="1032"/>
      <c r="I293" s="1032"/>
      <c r="J293" s="1032"/>
      <c r="K293" s="1032"/>
      <c r="L293" s="1032"/>
    </row>
    <row r="294" spans="1:12" s="1025" customFormat="1" ht="37.5" customHeight="1" x14ac:dyDescent="0.35">
      <c r="A294" s="1021">
        <v>286</v>
      </c>
      <c r="C294" s="1158"/>
      <c r="D294" s="1029" t="s">
        <v>1310</v>
      </c>
      <c r="E294" s="1866">
        <v>250</v>
      </c>
      <c r="F294" s="1029"/>
      <c r="G294" s="1029"/>
      <c r="H294" s="1029"/>
      <c r="I294" s="1029"/>
      <c r="J294" s="1029"/>
      <c r="K294" s="1029"/>
      <c r="L294" s="1029"/>
    </row>
    <row r="295" spans="1:12" s="1025" customFormat="1" ht="18" customHeight="1" x14ac:dyDescent="0.35">
      <c r="A295" s="1021">
        <v>287</v>
      </c>
      <c r="C295" s="1158"/>
      <c r="D295" s="1029" t="s">
        <v>1311</v>
      </c>
      <c r="E295" s="1866">
        <v>300</v>
      </c>
      <c r="F295" s="1029"/>
      <c r="G295" s="1029"/>
      <c r="H295" s="1029"/>
      <c r="I295" s="1029"/>
      <c r="J295" s="1029"/>
      <c r="K295" s="1029"/>
      <c r="L295" s="1029"/>
    </row>
    <row r="296" spans="1:12" s="1025" customFormat="1" ht="18" customHeight="1" x14ac:dyDescent="0.35">
      <c r="A296" s="1021">
        <v>288</v>
      </c>
      <c r="C296" s="1158"/>
      <c r="D296" s="1032" t="s">
        <v>1312</v>
      </c>
      <c r="E296" s="1878">
        <v>500</v>
      </c>
    </row>
    <row r="297" spans="1:12" s="1025" customFormat="1" ht="22.5" customHeight="1" x14ac:dyDescent="0.3">
      <c r="A297" s="1021">
        <v>289</v>
      </c>
      <c r="C297" s="1158"/>
      <c r="D297" s="1134" t="s">
        <v>96</v>
      </c>
      <c r="E297" s="1883">
        <f>SUM(E291:E296)</f>
        <v>3750</v>
      </c>
    </row>
    <row r="298" spans="1:12" s="1025" customFormat="1" ht="22.5" customHeight="1" x14ac:dyDescent="0.3">
      <c r="A298" s="1021">
        <v>290</v>
      </c>
      <c r="C298" s="1158"/>
      <c r="D298" s="1134" t="s">
        <v>1313</v>
      </c>
      <c r="E298" s="735">
        <f>E289+E297</f>
        <v>-5736</v>
      </c>
    </row>
    <row r="299" spans="1:12" ht="24.75" customHeight="1" x14ac:dyDescent="0.3">
      <c r="A299" s="1021">
        <v>291</v>
      </c>
      <c r="C299" s="1030"/>
      <c r="D299" s="1149" t="s">
        <v>714</v>
      </c>
      <c r="E299" s="746"/>
    </row>
    <row r="300" spans="1:12" ht="50.25" customHeight="1" x14ac:dyDescent="0.3">
      <c r="A300" s="1021">
        <v>292</v>
      </c>
      <c r="C300" s="1030"/>
      <c r="D300" s="1873" t="s">
        <v>389</v>
      </c>
      <c r="E300" s="730">
        <v>-684</v>
      </c>
    </row>
    <row r="301" spans="1:12" ht="36" customHeight="1" x14ac:dyDescent="0.3">
      <c r="A301" s="1021">
        <v>293</v>
      </c>
      <c r="C301" s="1030"/>
      <c r="D301" s="1873" t="s">
        <v>1314</v>
      </c>
      <c r="E301" s="1884">
        <v>-19696</v>
      </c>
    </row>
    <row r="302" spans="1:12" ht="24.75" customHeight="1" x14ac:dyDescent="0.35">
      <c r="A302" s="1021">
        <v>294</v>
      </c>
      <c r="C302" s="1032"/>
      <c r="D302" s="1150" t="s">
        <v>96</v>
      </c>
      <c r="E302" s="1885">
        <f>SUM(E300:E301)</f>
        <v>-20380</v>
      </c>
    </row>
    <row r="303" spans="1:12" ht="24.75" customHeight="1" x14ac:dyDescent="0.35">
      <c r="A303" s="1021">
        <v>295</v>
      </c>
      <c r="C303" s="1032"/>
      <c r="D303" s="1877" t="s">
        <v>1276</v>
      </c>
      <c r="E303" s="1881"/>
    </row>
    <row r="304" spans="1:12" ht="20.25" customHeight="1" x14ac:dyDescent="0.35">
      <c r="A304" s="1021">
        <v>296</v>
      </c>
      <c r="C304" s="1032"/>
      <c r="D304" s="1149" t="s">
        <v>713</v>
      </c>
      <c r="E304" s="1881"/>
    </row>
    <row r="305" spans="1:256" ht="36" customHeight="1" x14ac:dyDescent="0.35">
      <c r="A305" s="1021">
        <v>297</v>
      </c>
      <c r="C305" s="1032"/>
      <c r="D305" s="1873" t="s">
        <v>471</v>
      </c>
      <c r="E305" s="1886">
        <v>10000</v>
      </c>
    </row>
    <row r="306" spans="1:256" ht="18" customHeight="1" x14ac:dyDescent="0.35">
      <c r="A306" s="1021">
        <v>298</v>
      </c>
      <c r="C306" s="1032"/>
      <c r="D306" s="1873" t="s">
        <v>506</v>
      </c>
      <c r="E306" s="1882">
        <v>5000</v>
      </c>
    </row>
    <row r="307" spans="1:256" ht="37.5" customHeight="1" x14ac:dyDescent="0.35">
      <c r="A307" s="1021">
        <v>299</v>
      </c>
      <c r="C307" s="1032"/>
      <c r="D307" s="1873" t="s">
        <v>682</v>
      </c>
      <c r="E307" s="1886">
        <v>5000</v>
      </c>
    </row>
    <row r="308" spans="1:256" ht="18" customHeight="1" x14ac:dyDescent="0.35">
      <c r="A308" s="1021">
        <v>300</v>
      </c>
      <c r="C308" s="1032"/>
      <c r="D308" s="1873" t="s">
        <v>671</v>
      </c>
      <c r="E308" s="1882">
        <v>8700</v>
      </c>
    </row>
    <row r="309" spans="1:256" ht="18" customHeight="1" x14ac:dyDescent="0.35">
      <c r="A309" s="1021">
        <v>301</v>
      </c>
      <c r="C309" s="1032"/>
      <c r="D309" s="1873" t="s">
        <v>1315</v>
      </c>
      <c r="E309" s="1882">
        <v>2000</v>
      </c>
    </row>
    <row r="310" spans="1:256" ht="18" customHeight="1" x14ac:dyDescent="0.35">
      <c r="A310" s="1021">
        <v>302</v>
      </c>
      <c r="C310" s="1032"/>
      <c r="D310" s="1873" t="s">
        <v>1316</v>
      </c>
      <c r="E310" s="1879">
        <v>198000</v>
      </c>
    </row>
    <row r="311" spans="1:256" ht="24.75" customHeight="1" x14ac:dyDescent="0.35">
      <c r="A311" s="1021">
        <v>303</v>
      </c>
      <c r="C311" s="1032"/>
      <c r="D311" s="1150" t="s">
        <v>96</v>
      </c>
      <c r="E311" s="1881">
        <f>SUM(E305:E310)</f>
        <v>228700</v>
      </c>
    </row>
    <row r="312" spans="1:256" ht="24.75" customHeight="1" x14ac:dyDescent="0.35">
      <c r="A312" s="1021">
        <v>304</v>
      </c>
      <c r="C312" s="1032"/>
      <c r="D312" s="1142" t="s">
        <v>1307</v>
      </c>
      <c r="E312" s="1881"/>
    </row>
    <row r="313" spans="1:256" ht="18" customHeight="1" x14ac:dyDescent="0.35">
      <c r="A313" s="1021">
        <v>305</v>
      </c>
      <c r="C313" s="1032"/>
      <c r="D313" s="1873" t="s">
        <v>1317</v>
      </c>
      <c r="E313" s="1882">
        <v>1500</v>
      </c>
    </row>
    <row r="314" spans="1:256" ht="36" customHeight="1" x14ac:dyDescent="0.35">
      <c r="A314" s="1021">
        <v>306</v>
      </c>
      <c r="C314" s="1032"/>
      <c r="D314" s="1873" t="s">
        <v>1318</v>
      </c>
      <c r="E314" s="1874">
        <f>22500+13000+1260</f>
        <v>36760</v>
      </c>
    </row>
    <row r="315" spans="1:256" ht="18" customHeight="1" x14ac:dyDescent="0.35">
      <c r="A315" s="1021">
        <v>307</v>
      </c>
      <c r="B315" s="1887"/>
      <c r="C315" s="1888"/>
      <c r="D315" s="1889" t="s">
        <v>96</v>
      </c>
      <c r="E315" s="1890">
        <f>SUM(E313:E314)</f>
        <v>38260</v>
      </c>
    </row>
    <row r="316" spans="1:256" ht="24.75" customHeight="1" thickBot="1" x14ac:dyDescent="0.35">
      <c r="A316" s="1021">
        <v>308</v>
      </c>
      <c r="B316" s="1159"/>
      <c r="C316" s="1159"/>
      <c r="D316" s="1160" t="s">
        <v>715</v>
      </c>
      <c r="E316" s="1161">
        <f>E298+E302+E311+E315</f>
        <v>240844</v>
      </c>
      <c r="F316" s="1035"/>
      <c r="G316" s="1035"/>
      <c r="H316" s="1035"/>
      <c r="I316" s="1035"/>
      <c r="J316" s="1035"/>
      <c r="K316" s="1035"/>
      <c r="L316" s="1036"/>
      <c r="M316" s="1035"/>
      <c r="N316" s="1035"/>
      <c r="O316" s="1035"/>
      <c r="P316" s="1035"/>
      <c r="Q316" s="1035"/>
      <c r="R316" s="1035"/>
      <c r="S316" s="1035"/>
      <c r="T316" s="1035"/>
      <c r="U316" s="1035"/>
      <c r="V316" s="1035"/>
      <c r="W316" s="1035"/>
      <c r="X316" s="1035"/>
      <c r="Y316" s="1035"/>
      <c r="Z316" s="1035"/>
      <c r="AA316" s="1035"/>
      <c r="AB316" s="1035"/>
      <c r="AC316" s="1035"/>
      <c r="AD316" s="1035"/>
      <c r="AE316" s="1035"/>
      <c r="AF316" s="1035"/>
      <c r="AG316" s="1035"/>
      <c r="AH316" s="1035"/>
      <c r="AI316" s="1035"/>
      <c r="AJ316" s="1035"/>
      <c r="AK316" s="1035"/>
      <c r="AL316" s="1035"/>
      <c r="AM316" s="1035"/>
      <c r="AN316" s="1035"/>
      <c r="AO316" s="1035"/>
      <c r="AP316" s="1035"/>
      <c r="AQ316" s="1035"/>
      <c r="AR316" s="1035"/>
      <c r="AS316" s="1035"/>
      <c r="AT316" s="1035"/>
      <c r="AU316" s="1035"/>
      <c r="AV316" s="1035"/>
      <c r="AW316" s="1035"/>
      <c r="AX316" s="1035"/>
      <c r="AY316" s="1035"/>
      <c r="AZ316" s="1035"/>
      <c r="BA316" s="1035"/>
      <c r="BB316" s="1035"/>
      <c r="BC316" s="1035"/>
      <c r="BD316" s="1035"/>
      <c r="BE316" s="1035"/>
      <c r="BF316" s="1035"/>
      <c r="BG316" s="1035"/>
      <c r="BH316" s="1035"/>
      <c r="BI316" s="1035"/>
      <c r="BJ316" s="1035"/>
      <c r="BK316" s="1035"/>
      <c r="BL316" s="1035"/>
      <c r="BM316" s="1035"/>
      <c r="BN316" s="1035"/>
      <c r="BO316" s="1035"/>
      <c r="BP316" s="1035"/>
      <c r="BQ316" s="1035"/>
      <c r="BR316" s="1035"/>
      <c r="BS316" s="1035"/>
      <c r="BT316" s="1035"/>
      <c r="BU316" s="1035"/>
      <c r="BV316" s="1035"/>
      <c r="BW316" s="1035"/>
      <c r="BX316" s="1035"/>
      <c r="BY316" s="1035"/>
      <c r="BZ316" s="1035"/>
      <c r="CA316" s="1035"/>
      <c r="CB316" s="1035"/>
      <c r="CC316" s="1035"/>
      <c r="CD316" s="1035"/>
      <c r="CE316" s="1035"/>
      <c r="CF316" s="1035"/>
      <c r="CG316" s="1035"/>
      <c r="CH316" s="1035"/>
      <c r="CI316" s="1035"/>
      <c r="CJ316" s="1035"/>
      <c r="CK316" s="1035"/>
      <c r="CL316" s="1035"/>
      <c r="CM316" s="1035"/>
      <c r="CN316" s="1035"/>
      <c r="CO316" s="1035"/>
      <c r="CP316" s="1035"/>
      <c r="CQ316" s="1035"/>
      <c r="CR316" s="1035"/>
      <c r="CS316" s="1035"/>
      <c r="CT316" s="1035"/>
      <c r="CU316" s="1035"/>
      <c r="CV316" s="1035"/>
      <c r="CW316" s="1035"/>
      <c r="CX316" s="1035"/>
      <c r="CY316" s="1035"/>
      <c r="CZ316" s="1035"/>
      <c r="DA316" s="1035"/>
      <c r="DB316" s="1035"/>
      <c r="DC316" s="1035"/>
      <c r="DD316" s="1035"/>
      <c r="DE316" s="1035"/>
      <c r="DF316" s="1035"/>
      <c r="DG316" s="1035"/>
      <c r="DH316" s="1035"/>
      <c r="DI316" s="1035"/>
      <c r="DJ316" s="1035"/>
      <c r="DK316" s="1035"/>
      <c r="DL316" s="1035"/>
      <c r="DM316" s="1035"/>
      <c r="DN316" s="1035"/>
      <c r="DO316" s="1035"/>
      <c r="DP316" s="1035"/>
      <c r="DQ316" s="1035"/>
      <c r="DR316" s="1035"/>
      <c r="DS316" s="1035"/>
      <c r="DT316" s="1035"/>
      <c r="DU316" s="1035"/>
      <c r="DV316" s="1035"/>
      <c r="DW316" s="1035"/>
      <c r="DX316" s="1035"/>
      <c r="DY316" s="1035"/>
      <c r="DZ316" s="1035"/>
      <c r="EA316" s="1035"/>
      <c r="EB316" s="1035"/>
      <c r="EC316" s="1035"/>
      <c r="ED316" s="1035"/>
      <c r="EE316" s="1035"/>
      <c r="EF316" s="1035"/>
      <c r="EG316" s="1035"/>
      <c r="EH316" s="1035"/>
      <c r="EI316" s="1035"/>
      <c r="EJ316" s="1035"/>
      <c r="EK316" s="1035"/>
      <c r="EL316" s="1035"/>
      <c r="EM316" s="1035"/>
      <c r="EN316" s="1035"/>
      <c r="EO316" s="1035"/>
      <c r="EP316" s="1035"/>
      <c r="EQ316" s="1035"/>
      <c r="ER316" s="1035"/>
      <c r="ES316" s="1035"/>
      <c r="ET316" s="1035"/>
      <c r="EU316" s="1035"/>
      <c r="EV316" s="1035"/>
      <c r="EW316" s="1035"/>
      <c r="EX316" s="1035"/>
      <c r="EY316" s="1035"/>
      <c r="EZ316" s="1035"/>
      <c r="FA316" s="1035"/>
      <c r="FB316" s="1035"/>
      <c r="FC316" s="1035"/>
      <c r="FD316" s="1035"/>
      <c r="FE316" s="1035"/>
      <c r="FF316" s="1035"/>
      <c r="FG316" s="1035"/>
      <c r="FH316" s="1035"/>
      <c r="FI316" s="1035"/>
      <c r="FJ316" s="1035"/>
      <c r="FK316" s="1035"/>
      <c r="FL316" s="1035"/>
      <c r="FM316" s="1035"/>
      <c r="FN316" s="1035"/>
      <c r="FO316" s="1035"/>
      <c r="FP316" s="1035"/>
      <c r="FQ316" s="1035"/>
      <c r="FR316" s="1035"/>
      <c r="FS316" s="1035"/>
      <c r="FT316" s="1035"/>
      <c r="FU316" s="1035"/>
      <c r="FV316" s="1035"/>
      <c r="FW316" s="1035"/>
      <c r="FX316" s="1035"/>
      <c r="FY316" s="1035"/>
      <c r="FZ316" s="1035"/>
      <c r="GA316" s="1035"/>
      <c r="GB316" s="1035"/>
      <c r="GC316" s="1035"/>
      <c r="GD316" s="1035"/>
      <c r="GE316" s="1035"/>
      <c r="GF316" s="1035"/>
      <c r="GG316" s="1035"/>
      <c r="GH316" s="1035"/>
      <c r="GI316" s="1035"/>
      <c r="GJ316" s="1035"/>
      <c r="GK316" s="1035"/>
      <c r="GL316" s="1035"/>
      <c r="GM316" s="1035"/>
      <c r="GN316" s="1035"/>
      <c r="GO316" s="1035"/>
      <c r="GP316" s="1035"/>
      <c r="GQ316" s="1035"/>
      <c r="GR316" s="1035"/>
      <c r="GS316" s="1035"/>
      <c r="GT316" s="1035"/>
      <c r="GU316" s="1035"/>
      <c r="GV316" s="1035"/>
      <c r="GW316" s="1035"/>
      <c r="GX316" s="1035"/>
      <c r="GY316" s="1035"/>
      <c r="GZ316" s="1035"/>
      <c r="HA316" s="1035"/>
      <c r="HB316" s="1035"/>
      <c r="HC316" s="1035"/>
      <c r="HD316" s="1035"/>
      <c r="HE316" s="1035"/>
      <c r="HF316" s="1035"/>
      <c r="HG316" s="1035"/>
      <c r="HH316" s="1035"/>
      <c r="HI316" s="1035"/>
      <c r="HJ316" s="1035"/>
      <c r="HK316" s="1035"/>
      <c r="HL316" s="1035"/>
      <c r="HM316" s="1035"/>
      <c r="HN316" s="1035"/>
      <c r="HO316" s="1035"/>
      <c r="HP316" s="1035"/>
      <c r="HQ316" s="1035"/>
      <c r="HR316" s="1035"/>
      <c r="HS316" s="1035"/>
      <c r="HT316" s="1035"/>
      <c r="HU316" s="1035"/>
      <c r="HV316" s="1035"/>
      <c r="HW316" s="1035"/>
      <c r="HX316" s="1035"/>
      <c r="HY316" s="1035"/>
      <c r="HZ316" s="1035"/>
      <c r="IA316" s="1035"/>
      <c r="IB316" s="1035"/>
      <c r="IC316" s="1035"/>
      <c r="ID316" s="1035"/>
      <c r="IE316" s="1035"/>
      <c r="IF316" s="1035"/>
      <c r="IG316" s="1035"/>
      <c r="IH316" s="1035"/>
      <c r="II316" s="1035"/>
      <c r="IJ316" s="1035"/>
      <c r="IK316" s="1035"/>
      <c r="IL316" s="1035"/>
      <c r="IM316" s="1035"/>
      <c r="IN316" s="1035"/>
      <c r="IO316" s="1035"/>
      <c r="IP316" s="1035"/>
      <c r="IQ316" s="1035"/>
      <c r="IR316" s="1035"/>
      <c r="IS316" s="1035"/>
      <c r="IT316" s="1035"/>
      <c r="IU316" s="1035"/>
      <c r="IV316" s="1035"/>
    </row>
    <row r="317" spans="1:256" ht="24.75" customHeight="1" thickTop="1" x14ac:dyDescent="0.3">
      <c r="A317" s="1021">
        <v>309</v>
      </c>
      <c r="B317" s="1035"/>
      <c r="C317" s="1035"/>
      <c r="D317" s="1142" t="s">
        <v>1319</v>
      </c>
      <c r="E317" s="1891"/>
      <c r="F317" s="1035"/>
      <c r="G317" s="1035"/>
      <c r="H317" s="1035"/>
      <c r="I317" s="1035"/>
      <c r="J317" s="1035"/>
      <c r="K317" s="1035"/>
      <c r="L317" s="1036"/>
      <c r="M317" s="1035"/>
      <c r="N317" s="1035"/>
      <c r="O317" s="1035"/>
      <c r="P317" s="1035"/>
      <c r="Q317" s="1035"/>
      <c r="R317" s="1035"/>
      <c r="S317" s="1035"/>
      <c r="T317" s="1035"/>
      <c r="U317" s="1035"/>
      <c r="V317" s="1035"/>
      <c r="W317" s="1035"/>
      <c r="X317" s="1035"/>
      <c r="Y317" s="1035"/>
      <c r="Z317" s="1035"/>
      <c r="AA317" s="1035"/>
      <c r="AB317" s="1035"/>
      <c r="AC317" s="1035"/>
      <c r="AD317" s="1035"/>
      <c r="AE317" s="1035"/>
      <c r="AF317" s="1035"/>
      <c r="AG317" s="1035"/>
      <c r="AH317" s="1035"/>
      <c r="AI317" s="1035"/>
      <c r="AJ317" s="1035"/>
      <c r="AK317" s="1035"/>
      <c r="AL317" s="1035"/>
      <c r="AM317" s="1035"/>
      <c r="AN317" s="1035"/>
      <c r="AO317" s="1035"/>
      <c r="AP317" s="1035"/>
      <c r="AQ317" s="1035"/>
      <c r="AR317" s="1035"/>
      <c r="AS317" s="1035"/>
      <c r="AT317" s="1035"/>
      <c r="AU317" s="1035"/>
      <c r="AV317" s="1035"/>
      <c r="AW317" s="1035"/>
      <c r="AX317" s="1035"/>
      <c r="AY317" s="1035"/>
      <c r="AZ317" s="1035"/>
      <c r="BA317" s="1035"/>
      <c r="BB317" s="1035"/>
      <c r="BC317" s="1035"/>
      <c r="BD317" s="1035"/>
      <c r="BE317" s="1035"/>
      <c r="BF317" s="1035"/>
      <c r="BG317" s="1035"/>
      <c r="BH317" s="1035"/>
      <c r="BI317" s="1035"/>
      <c r="BJ317" s="1035"/>
      <c r="BK317" s="1035"/>
      <c r="BL317" s="1035"/>
      <c r="BM317" s="1035"/>
      <c r="BN317" s="1035"/>
      <c r="BO317" s="1035"/>
      <c r="BP317" s="1035"/>
      <c r="BQ317" s="1035"/>
      <c r="BR317" s="1035"/>
      <c r="BS317" s="1035"/>
      <c r="BT317" s="1035"/>
      <c r="BU317" s="1035"/>
      <c r="BV317" s="1035"/>
      <c r="BW317" s="1035"/>
      <c r="BX317" s="1035"/>
      <c r="BY317" s="1035"/>
      <c r="BZ317" s="1035"/>
      <c r="CA317" s="1035"/>
      <c r="CB317" s="1035"/>
      <c r="CC317" s="1035"/>
      <c r="CD317" s="1035"/>
      <c r="CE317" s="1035"/>
      <c r="CF317" s="1035"/>
      <c r="CG317" s="1035"/>
      <c r="CH317" s="1035"/>
      <c r="CI317" s="1035"/>
      <c r="CJ317" s="1035"/>
      <c r="CK317" s="1035"/>
      <c r="CL317" s="1035"/>
      <c r="CM317" s="1035"/>
      <c r="CN317" s="1035"/>
      <c r="CO317" s="1035"/>
      <c r="CP317" s="1035"/>
      <c r="CQ317" s="1035"/>
      <c r="CR317" s="1035"/>
      <c r="CS317" s="1035"/>
      <c r="CT317" s="1035"/>
      <c r="CU317" s="1035"/>
      <c r="CV317" s="1035"/>
      <c r="CW317" s="1035"/>
      <c r="CX317" s="1035"/>
      <c r="CY317" s="1035"/>
      <c r="CZ317" s="1035"/>
      <c r="DA317" s="1035"/>
      <c r="DB317" s="1035"/>
      <c r="DC317" s="1035"/>
      <c r="DD317" s="1035"/>
      <c r="DE317" s="1035"/>
      <c r="DF317" s="1035"/>
      <c r="DG317" s="1035"/>
      <c r="DH317" s="1035"/>
      <c r="DI317" s="1035"/>
      <c r="DJ317" s="1035"/>
      <c r="DK317" s="1035"/>
      <c r="DL317" s="1035"/>
      <c r="DM317" s="1035"/>
      <c r="DN317" s="1035"/>
      <c r="DO317" s="1035"/>
      <c r="DP317" s="1035"/>
      <c r="DQ317" s="1035"/>
      <c r="DR317" s="1035"/>
      <c r="DS317" s="1035"/>
      <c r="DT317" s="1035"/>
      <c r="DU317" s="1035"/>
      <c r="DV317" s="1035"/>
      <c r="DW317" s="1035"/>
      <c r="DX317" s="1035"/>
      <c r="DY317" s="1035"/>
      <c r="DZ317" s="1035"/>
      <c r="EA317" s="1035"/>
      <c r="EB317" s="1035"/>
      <c r="EC317" s="1035"/>
      <c r="ED317" s="1035"/>
      <c r="EE317" s="1035"/>
      <c r="EF317" s="1035"/>
      <c r="EG317" s="1035"/>
      <c r="EH317" s="1035"/>
      <c r="EI317" s="1035"/>
      <c r="EJ317" s="1035"/>
      <c r="EK317" s="1035"/>
      <c r="EL317" s="1035"/>
      <c r="EM317" s="1035"/>
      <c r="EN317" s="1035"/>
      <c r="EO317" s="1035"/>
      <c r="EP317" s="1035"/>
      <c r="EQ317" s="1035"/>
      <c r="ER317" s="1035"/>
      <c r="ES317" s="1035"/>
      <c r="ET317" s="1035"/>
      <c r="EU317" s="1035"/>
      <c r="EV317" s="1035"/>
      <c r="EW317" s="1035"/>
      <c r="EX317" s="1035"/>
      <c r="EY317" s="1035"/>
      <c r="EZ317" s="1035"/>
      <c r="FA317" s="1035"/>
      <c r="FB317" s="1035"/>
      <c r="FC317" s="1035"/>
      <c r="FD317" s="1035"/>
      <c r="FE317" s="1035"/>
      <c r="FF317" s="1035"/>
      <c r="FG317" s="1035"/>
      <c r="FH317" s="1035"/>
      <c r="FI317" s="1035"/>
      <c r="FJ317" s="1035"/>
      <c r="FK317" s="1035"/>
      <c r="FL317" s="1035"/>
      <c r="FM317" s="1035"/>
      <c r="FN317" s="1035"/>
      <c r="FO317" s="1035"/>
      <c r="FP317" s="1035"/>
      <c r="FQ317" s="1035"/>
      <c r="FR317" s="1035"/>
      <c r="FS317" s="1035"/>
      <c r="FT317" s="1035"/>
      <c r="FU317" s="1035"/>
      <c r="FV317" s="1035"/>
      <c r="FW317" s="1035"/>
      <c r="FX317" s="1035"/>
      <c r="FY317" s="1035"/>
      <c r="FZ317" s="1035"/>
      <c r="GA317" s="1035"/>
      <c r="GB317" s="1035"/>
      <c r="GC317" s="1035"/>
      <c r="GD317" s="1035"/>
      <c r="GE317" s="1035"/>
      <c r="GF317" s="1035"/>
      <c r="GG317" s="1035"/>
      <c r="GH317" s="1035"/>
      <c r="GI317" s="1035"/>
      <c r="GJ317" s="1035"/>
      <c r="GK317" s="1035"/>
      <c r="GL317" s="1035"/>
      <c r="GM317" s="1035"/>
      <c r="GN317" s="1035"/>
      <c r="GO317" s="1035"/>
      <c r="GP317" s="1035"/>
      <c r="GQ317" s="1035"/>
      <c r="GR317" s="1035"/>
      <c r="GS317" s="1035"/>
      <c r="GT317" s="1035"/>
      <c r="GU317" s="1035"/>
      <c r="GV317" s="1035"/>
      <c r="GW317" s="1035"/>
      <c r="GX317" s="1035"/>
      <c r="GY317" s="1035"/>
      <c r="GZ317" s="1035"/>
      <c r="HA317" s="1035"/>
      <c r="HB317" s="1035"/>
      <c r="HC317" s="1035"/>
      <c r="HD317" s="1035"/>
      <c r="HE317" s="1035"/>
      <c r="HF317" s="1035"/>
      <c r="HG317" s="1035"/>
      <c r="HH317" s="1035"/>
      <c r="HI317" s="1035"/>
      <c r="HJ317" s="1035"/>
      <c r="HK317" s="1035"/>
      <c r="HL317" s="1035"/>
      <c r="HM317" s="1035"/>
      <c r="HN317" s="1035"/>
      <c r="HO317" s="1035"/>
      <c r="HP317" s="1035"/>
      <c r="HQ317" s="1035"/>
      <c r="HR317" s="1035"/>
      <c r="HS317" s="1035"/>
      <c r="HT317" s="1035"/>
      <c r="HU317" s="1035"/>
      <c r="HV317" s="1035"/>
      <c r="HW317" s="1035"/>
      <c r="HX317" s="1035"/>
      <c r="HY317" s="1035"/>
      <c r="HZ317" s="1035"/>
      <c r="IA317" s="1035"/>
      <c r="IB317" s="1035"/>
      <c r="IC317" s="1035"/>
      <c r="ID317" s="1035"/>
      <c r="IE317" s="1035"/>
      <c r="IF317" s="1035"/>
      <c r="IG317" s="1035"/>
      <c r="IH317" s="1035"/>
      <c r="II317" s="1035"/>
      <c r="IJ317" s="1035"/>
      <c r="IK317" s="1035"/>
      <c r="IL317" s="1035"/>
      <c r="IM317" s="1035"/>
      <c r="IN317" s="1035"/>
      <c r="IO317" s="1035"/>
      <c r="IP317" s="1035"/>
      <c r="IQ317" s="1035"/>
      <c r="IR317" s="1035"/>
      <c r="IS317" s="1035"/>
      <c r="IT317" s="1035"/>
      <c r="IU317" s="1035"/>
      <c r="IV317" s="1035"/>
    </row>
    <row r="318" spans="1:256" ht="24.75" customHeight="1" x14ac:dyDescent="0.3">
      <c r="A318" s="1021">
        <v>310</v>
      </c>
      <c r="B318" s="1035"/>
      <c r="C318" s="1035"/>
      <c r="D318" s="1149" t="s">
        <v>708</v>
      </c>
      <c r="E318" s="1891"/>
      <c r="F318" s="1035"/>
      <c r="G318" s="1035"/>
      <c r="H318" s="1035"/>
      <c r="I318" s="1035"/>
      <c r="J318" s="1035"/>
      <c r="K318" s="1035"/>
      <c r="L318" s="1036"/>
      <c r="M318" s="1035"/>
      <c r="N318" s="1035"/>
      <c r="O318" s="1035"/>
      <c r="P318" s="1035"/>
      <c r="Q318" s="1035"/>
      <c r="R318" s="1035"/>
      <c r="S318" s="1035"/>
      <c r="T318" s="1035"/>
      <c r="U318" s="1035"/>
      <c r="V318" s="1035"/>
      <c r="W318" s="1035"/>
      <c r="X318" s="1035"/>
      <c r="Y318" s="1035"/>
      <c r="Z318" s="1035"/>
      <c r="AA318" s="1035"/>
      <c r="AB318" s="1035"/>
      <c r="AC318" s="1035"/>
      <c r="AD318" s="1035"/>
      <c r="AE318" s="1035"/>
      <c r="AF318" s="1035"/>
      <c r="AG318" s="1035"/>
      <c r="AH318" s="1035"/>
      <c r="AI318" s="1035"/>
      <c r="AJ318" s="1035"/>
      <c r="AK318" s="1035"/>
      <c r="AL318" s="1035"/>
      <c r="AM318" s="1035"/>
      <c r="AN318" s="1035"/>
      <c r="AO318" s="1035"/>
      <c r="AP318" s="1035"/>
      <c r="AQ318" s="1035"/>
      <c r="AR318" s="1035"/>
      <c r="AS318" s="1035"/>
      <c r="AT318" s="1035"/>
      <c r="AU318" s="1035"/>
      <c r="AV318" s="1035"/>
      <c r="AW318" s="1035"/>
      <c r="AX318" s="1035"/>
      <c r="AY318" s="1035"/>
      <c r="AZ318" s="1035"/>
      <c r="BA318" s="1035"/>
      <c r="BB318" s="1035"/>
      <c r="BC318" s="1035"/>
      <c r="BD318" s="1035"/>
      <c r="BE318" s="1035"/>
      <c r="BF318" s="1035"/>
      <c r="BG318" s="1035"/>
      <c r="BH318" s="1035"/>
      <c r="BI318" s="1035"/>
      <c r="BJ318" s="1035"/>
      <c r="BK318" s="1035"/>
      <c r="BL318" s="1035"/>
      <c r="BM318" s="1035"/>
      <c r="BN318" s="1035"/>
      <c r="BO318" s="1035"/>
      <c r="BP318" s="1035"/>
      <c r="BQ318" s="1035"/>
      <c r="BR318" s="1035"/>
      <c r="BS318" s="1035"/>
      <c r="BT318" s="1035"/>
      <c r="BU318" s="1035"/>
      <c r="BV318" s="1035"/>
      <c r="BW318" s="1035"/>
      <c r="BX318" s="1035"/>
      <c r="BY318" s="1035"/>
      <c r="BZ318" s="1035"/>
      <c r="CA318" s="1035"/>
      <c r="CB318" s="1035"/>
      <c r="CC318" s="1035"/>
      <c r="CD318" s="1035"/>
      <c r="CE318" s="1035"/>
      <c r="CF318" s="1035"/>
      <c r="CG318" s="1035"/>
      <c r="CH318" s="1035"/>
      <c r="CI318" s="1035"/>
      <c r="CJ318" s="1035"/>
      <c r="CK318" s="1035"/>
      <c r="CL318" s="1035"/>
      <c r="CM318" s="1035"/>
      <c r="CN318" s="1035"/>
      <c r="CO318" s="1035"/>
      <c r="CP318" s="1035"/>
      <c r="CQ318" s="1035"/>
      <c r="CR318" s="1035"/>
      <c r="CS318" s="1035"/>
      <c r="CT318" s="1035"/>
      <c r="CU318" s="1035"/>
      <c r="CV318" s="1035"/>
      <c r="CW318" s="1035"/>
      <c r="CX318" s="1035"/>
      <c r="CY318" s="1035"/>
      <c r="CZ318" s="1035"/>
      <c r="DA318" s="1035"/>
      <c r="DB318" s="1035"/>
      <c r="DC318" s="1035"/>
      <c r="DD318" s="1035"/>
      <c r="DE318" s="1035"/>
      <c r="DF318" s="1035"/>
      <c r="DG318" s="1035"/>
      <c r="DH318" s="1035"/>
      <c r="DI318" s="1035"/>
      <c r="DJ318" s="1035"/>
      <c r="DK318" s="1035"/>
      <c r="DL318" s="1035"/>
      <c r="DM318" s="1035"/>
      <c r="DN318" s="1035"/>
      <c r="DO318" s="1035"/>
      <c r="DP318" s="1035"/>
      <c r="DQ318" s="1035"/>
      <c r="DR318" s="1035"/>
      <c r="DS318" s="1035"/>
      <c r="DT318" s="1035"/>
      <c r="DU318" s="1035"/>
      <c r="DV318" s="1035"/>
      <c r="DW318" s="1035"/>
      <c r="DX318" s="1035"/>
      <c r="DY318" s="1035"/>
      <c r="DZ318" s="1035"/>
      <c r="EA318" s="1035"/>
      <c r="EB318" s="1035"/>
      <c r="EC318" s="1035"/>
      <c r="ED318" s="1035"/>
      <c r="EE318" s="1035"/>
      <c r="EF318" s="1035"/>
      <c r="EG318" s="1035"/>
      <c r="EH318" s="1035"/>
      <c r="EI318" s="1035"/>
      <c r="EJ318" s="1035"/>
      <c r="EK318" s="1035"/>
      <c r="EL318" s="1035"/>
      <c r="EM318" s="1035"/>
      <c r="EN318" s="1035"/>
      <c r="EO318" s="1035"/>
      <c r="EP318" s="1035"/>
      <c r="EQ318" s="1035"/>
      <c r="ER318" s="1035"/>
      <c r="ES318" s="1035"/>
      <c r="ET318" s="1035"/>
      <c r="EU318" s="1035"/>
      <c r="EV318" s="1035"/>
      <c r="EW318" s="1035"/>
      <c r="EX318" s="1035"/>
      <c r="EY318" s="1035"/>
      <c r="EZ318" s="1035"/>
      <c r="FA318" s="1035"/>
      <c r="FB318" s="1035"/>
      <c r="FC318" s="1035"/>
      <c r="FD318" s="1035"/>
      <c r="FE318" s="1035"/>
      <c r="FF318" s="1035"/>
      <c r="FG318" s="1035"/>
      <c r="FH318" s="1035"/>
      <c r="FI318" s="1035"/>
      <c r="FJ318" s="1035"/>
      <c r="FK318" s="1035"/>
      <c r="FL318" s="1035"/>
      <c r="FM318" s="1035"/>
      <c r="FN318" s="1035"/>
      <c r="FO318" s="1035"/>
      <c r="FP318" s="1035"/>
      <c r="FQ318" s="1035"/>
      <c r="FR318" s="1035"/>
      <c r="FS318" s="1035"/>
      <c r="FT318" s="1035"/>
      <c r="FU318" s="1035"/>
      <c r="FV318" s="1035"/>
      <c r="FW318" s="1035"/>
      <c r="FX318" s="1035"/>
      <c r="FY318" s="1035"/>
      <c r="FZ318" s="1035"/>
      <c r="GA318" s="1035"/>
      <c r="GB318" s="1035"/>
      <c r="GC318" s="1035"/>
      <c r="GD318" s="1035"/>
      <c r="GE318" s="1035"/>
      <c r="GF318" s="1035"/>
      <c r="GG318" s="1035"/>
      <c r="GH318" s="1035"/>
      <c r="GI318" s="1035"/>
      <c r="GJ318" s="1035"/>
      <c r="GK318" s="1035"/>
      <c r="GL318" s="1035"/>
      <c r="GM318" s="1035"/>
      <c r="GN318" s="1035"/>
      <c r="GO318" s="1035"/>
      <c r="GP318" s="1035"/>
      <c r="GQ318" s="1035"/>
      <c r="GR318" s="1035"/>
      <c r="GS318" s="1035"/>
      <c r="GT318" s="1035"/>
      <c r="GU318" s="1035"/>
      <c r="GV318" s="1035"/>
      <c r="GW318" s="1035"/>
      <c r="GX318" s="1035"/>
      <c r="GY318" s="1035"/>
      <c r="GZ318" s="1035"/>
      <c r="HA318" s="1035"/>
      <c r="HB318" s="1035"/>
      <c r="HC318" s="1035"/>
      <c r="HD318" s="1035"/>
      <c r="HE318" s="1035"/>
      <c r="HF318" s="1035"/>
      <c r="HG318" s="1035"/>
      <c r="HH318" s="1035"/>
      <c r="HI318" s="1035"/>
      <c r="HJ318" s="1035"/>
      <c r="HK318" s="1035"/>
      <c r="HL318" s="1035"/>
      <c r="HM318" s="1035"/>
      <c r="HN318" s="1035"/>
      <c r="HO318" s="1035"/>
      <c r="HP318" s="1035"/>
      <c r="HQ318" s="1035"/>
      <c r="HR318" s="1035"/>
      <c r="HS318" s="1035"/>
      <c r="HT318" s="1035"/>
      <c r="HU318" s="1035"/>
      <c r="HV318" s="1035"/>
      <c r="HW318" s="1035"/>
      <c r="HX318" s="1035"/>
      <c r="HY318" s="1035"/>
      <c r="HZ318" s="1035"/>
      <c r="IA318" s="1035"/>
      <c r="IB318" s="1035"/>
      <c r="IC318" s="1035"/>
      <c r="ID318" s="1035"/>
      <c r="IE318" s="1035"/>
      <c r="IF318" s="1035"/>
      <c r="IG318" s="1035"/>
      <c r="IH318" s="1035"/>
      <c r="II318" s="1035"/>
      <c r="IJ318" s="1035"/>
      <c r="IK318" s="1035"/>
      <c r="IL318" s="1035"/>
      <c r="IM318" s="1035"/>
      <c r="IN318" s="1035"/>
      <c r="IO318" s="1035"/>
      <c r="IP318" s="1035"/>
      <c r="IQ318" s="1035"/>
      <c r="IR318" s="1035"/>
      <c r="IS318" s="1035"/>
      <c r="IT318" s="1035"/>
      <c r="IU318" s="1035"/>
      <c r="IV318" s="1035"/>
    </row>
    <row r="319" spans="1:256" ht="18" customHeight="1" x14ac:dyDescent="0.35">
      <c r="A319" s="1021">
        <v>311</v>
      </c>
      <c r="B319" s="1035"/>
      <c r="C319" s="1035"/>
      <c r="D319" s="1892" t="s">
        <v>987</v>
      </c>
      <c r="E319" s="1893"/>
      <c r="F319" s="1035"/>
      <c r="G319" s="1035"/>
      <c r="H319" s="1035"/>
      <c r="I319" s="1035"/>
      <c r="J319" s="1035"/>
      <c r="K319" s="1035"/>
      <c r="L319" s="1036"/>
      <c r="M319" s="1035"/>
      <c r="N319" s="1035"/>
      <c r="O319" s="1035"/>
      <c r="P319" s="1035"/>
      <c r="Q319" s="1035"/>
      <c r="R319" s="1035"/>
      <c r="S319" s="1035"/>
      <c r="T319" s="1035"/>
      <c r="U319" s="1035"/>
      <c r="V319" s="1035"/>
      <c r="W319" s="1035"/>
      <c r="X319" s="1035"/>
      <c r="Y319" s="1035"/>
      <c r="Z319" s="1035"/>
      <c r="AA319" s="1035"/>
      <c r="AB319" s="1035"/>
      <c r="AC319" s="1035"/>
      <c r="AD319" s="1035"/>
      <c r="AE319" s="1035"/>
      <c r="AF319" s="1035"/>
      <c r="AG319" s="1035"/>
      <c r="AH319" s="1035"/>
      <c r="AI319" s="1035"/>
      <c r="AJ319" s="1035"/>
      <c r="AK319" s="1035"/>
      <c r="AL319" s="1035"/>
      <c r="AM319" s="1035"/>
      <c r="AN319" s="1035"/>
      <c r="AO319" s="1035"/>
      <c r="AP319" s="1035"/>
      <c r="AQ319" s="1035"/>
      <c r="AR319" s="1035"/>
      <c r="AS319" s="1035"/>
      <c r="AT319" s="1035"/>
      <c r="AU319" s="1035"/>
      <c r="AV319" s="1035"/>
      <c r="AW319" s="1035"/>
      <c r="AX319" s="1035"/>
      <c r="AY319" s="1035"/>
      <c r="AZ319" s="1035"/>
      <c r="BA319" s="1035"/>
      <c r="BB319" s="1035"/>
      <c r="BC319" s="1035"/>
      <c r="BD319" s="1035"/>
      <c r="BE319" s="1035"/>
      <c r="BF319" s="1035"/>
      <c r="BG319" s="1035"/>
      <c r="BH319" s="1035"/>
      <c r="BI319" s="1035"/>
      <c r="BJ319" s="1035"/>
      <c r="BK319" s="1035"/>
      <c r="BL319" s="1035"/>
      <c r="BM319" s="1035"/>
      <c r="BN319" s="1035"/>
      <c r="BO319" s="1035"/>
      <c r="BP319" s="1035"/>
      <c r="BQ319" s="1035"/>
      <c r="BR319" s="1035"/>
      <c r="BS319" s="1035"/>
      <c r="BT319" s="1035"/>
      <c r="BU319" s="1035"/>
      <c r="BV319" s="1035"/>
      <c r="BW319" s="1035"/>
      <c r="BX319" s="1035"/>
      <c r="BY319" s="1035"/>
      <c r="BZ319" s="1035"/>
      <c r="CA319" s="1035"/>
      <c r="CB319" s="1035"/>
      <c r="CC319" s="1035"/>
      <c r="CD319" s="1035"/>
      <c r="CE319" s="1035"/>
      <c r="CF319" s="1035"/>
      <c r="CG319" s="1035"/>
      <c r="CH319" s="1035"/>
      <c r="CI319" s="1035"/>
      <c r="CJ319" s="1035"/>
      <c r="CK319" s="1035"/>
      <c r="CL319" s="1035"/>
      <c r="CM319" s="1035"/>
      <c r="CN319" s="1035"/>
      <c r="CO319" s="1035"/>
      <c r="CP319" s="1035"/>
      <c r="CQ319" s="1035"/>
      <c r="CR319" s="1035"/>
      <c r="CS319" s="1035"/>
      <c r="CT319" s="1035"/>
      <c r="CU319" s="1035"/>
      <c r="CV319" s="1035"/>
      <c r="CW319" s="1035"/>
      <c r="CX319" s="1035"/>
      <c r="CY319" s="1035"/>
      <c r="CZ319" s="1035"/>
      <c r="DA319" s="1035"/>
      <c r="DB319" s="1035"/>
      <c r="DC319" s="1035"/>
      <c r="DD319" s="1035"/>
      <c r="DE319" s="1035"/>
      <c r="DF319" s="1035"/>
      <c r="DG319" s="1035"/>
      <c r="DH319" s="1035"/>
      <c r="DI319" s="1035"/>
      <c r="DJ319" s="1035"/>
      <c r="DK319" s="1035"/>
      <c r="DL319" s="1035"/>
      <c r="DM319" s="1035"/>
      <c r="DN319" s="1035"/>
      <c r="DO319" s="1035"/>
      <c r="DP319" s="1035"/>
      <c r="DQ319" s="1035"/>
      <c r="DR319" s="1035"/>
      <c r="DS319" s="1035"/>
      <c r="DT319" s="1035"/>
      <c r="DU319" s="1035"/>
      <c r="DV319" s="1035"/>
      <c r="DW319" s="1035"/>
      <c r="DX319" s="1035"/>
      <c r="DY319" s="1035"/>
      <c r="DZ319" s="1035"/>
      <c r="EA319" s="1035"/>
      <c r="EB319" s="1035"/>
      <c r="EC319" s="1035"/>
      <c r="ED319" s="1035"/>
      <c r="EE319" s="1035"/>
      <c r="EF319" s="1035"/>
      <c r="EG319" s="1035"/>
      <c r="EH319" s="1035"/>
      <c r="EI319" s="1035"/>
      <c r="EJ319" s="1035"/>
      <c r="EK319" s="1035"/>
      <c r="EL319" s="1035"/>
      <c r="EM319" s="1035"/>
      <c r="EN319" s="1035"/>
      <c r="EO319" s="1035"/>
      <c r="EP319" s="1035"/>
      <c r="EQ319" s="1035"/>
      <c r="ER319" s="1035"/>
      <c r="ES319" s="1035"/>
      <c r="ET319" s="1035"/>
      <c r="EU319" s="1035"/>
      <c r="EV319" s="1035"/>
      <c r="EW319" s="1035"/>
      <c r="EX319" s="1035"/>
      <c r="EY319" s="1035"/>
      <c r="EZ319" s="1035"/>
      <c r="FA319" s="1035"/>
      <c r="FB319" s="1035"/>
      <c r="FC319" s="1035"/>
      <c r="FD319" s="1035"/>
      <c r="FE319" s="1035"/>
      <c r="FF319" s="1035"/>
      <c r="FG319" s="1035"/>
      <c r="FH319" s="1035"/>
      <c r="FI319" s="1035"/>
      <c r="FJ319" s="1035"/>
      <c r="FK319" s="1035"/>
      <c r="FL319" s="1035"/>
      <c r="FM319" s="1035"/>
      <c r="FN319" s="1035"/>
      <c r="FO319" s="1035"/>
      <c r="FP319" s="1035"/>
      <c r="FQ319" s="1035"/>
      <c r="FR319" s="1035"/>
      <c r="FS319" s="1035"/>
      <c r="FT319" s="1035"/>
      <c r="FU319" s="1035"/>
      <c r="FV319" s="1035"/>
      <c r="FW319" s="1035"/>
      <c r="FX319" s="1035"/>
      <c r="FY319" s="1035"/>
      <c r="FZ319" s="1035"/>
      <c r="GA319" s="1035"/>
      <c r="GB319" s="1035"/>
      <c r="GC319" s="1035"/>
      <c r="GD319" s="1035"/>
      <c r="GE319" s="1035"/>
      <c r="GF319" s="1035"/>
      <c r="GG319" s="1035"/>
      <c r="GH319" s="1035"/>
      <c r="GI319" s="1035"/>
      <c r="GJ319" s="1035"/>
      <c r="GK319" s="1035"/>
      <c r="GL319" s="1035"/>
      <c r="GM319" s="1035"/>
      <c r="GN319" s="1035"/>
      <c r="GO319" s="1035"/>
      <c r="GP319" s="1035"/>
      <c r="GQ319" s="1035"/>
      <c r="GR319" s="1035"/>
      <c r="GS319" s="1035"/>
      <c r="GT319" s="1035"/>
      <c r="GU319" s="1035"/>
      <c r="GV319" s="1035"/>
      <c r="GW319" s="1035"/>
      <c r="GX319" s="1035"/>
      <c r="GY319" s="1035"/>
      <c r="GZ319" s="1035"/>
      <c r="HA319" s="1035"/>
      <c r="HB319" s="1035"/>
      <c r="HC319" s="1035"/>
      <c r="HD319" s="1035"/>
      <c r="HE319" s="1035"/>
      <c r="HF319" s="1035"/>
      <c r="HG319" s="1035"/>
      <c r="HH319" s="1035"/>
      <c r="HI319" s="1035"/>
      <c r="HJ319" s="1035"/>
      <c r="HK319" s="1035"/>
      <c r="HL319" s="1035"/>
      <c r="HM319" s="1035"/>
      <c r="HN319" s="1035"/>
      <c r="HO319" s="1035"/>
      <c r="HP319" s="1035"/>
      <c r="HQ319" s="1035"/>
      <c r="HR319" s="1035"/>
      <c r="HS319" s="1035"/>
      <c r="HT319" s="1035"/>
      <c r="HU319" s="1035"/>
      <c r="HV319" s="1035"/>
      <c r="HW319" s="1035"/>
      <c r="HX319" s="1035"/>
      <c r="HY319" s="1035"/>
      <c r="HZ319" s="1035"/>
      <c r="IA319" s="1035"/>
      <c r="IB319" s="1035"/>
      <c r="IC319" s="1035"/>
      <c r="ID319" s="1035"/>
      <c r="IE319" s="1035"/>
      <c r="IF319" s="1035"/>
      <c r="IG319" s="1035"/>
      <c r="IH319" s="1035"/>
      <c r="II319" s="1035"/>
      <c r="IJ319" s="1035"/>
      <c r="IK319" s="1035"/>
      <c r="IL319" s="1035"/>
      <c r="IM319" s="1035"/>
      <c r="IN319" s="1035"/>
      <c r="IO319" s="1035"/>
      <c r="IP319" s="1035"/>
      <c r="IQ319" s="1035"/>
      <c r="IR319" s="1035"/>
      <c r="IS319" s="1035"/>
      <c r="IT319" s="1035"/>
      <c r="IU319" s="1035"/>
      <c r="IV319" s="1035"/>
    </row>
    <row r="320" spans="1:256" ht="18" customHeight="1" x14ac:dyDescent="0.3">
      <c r="A320" s="1021">
        <v>312</v>
      </c>
      <c r="B320" s="1035"/>
      <c r="C320" s="1035"/>
      <c r="D320" s="1894" t="s">
        <v>986</v>
      </c>
      <c r="E320" s="1893">
        <v>-438</v>
      </c>
      <c r="F320" s="1035"/>
      <c r="G320" s="1035"/>
      <c r="H320" s="1035"/>
      <c r="I320" s="1035"/>
      <c r="J320" s="1035"/>
      <c r="K320" s="1035"/>
      <c r="L320" s="1036"/>
      <c r="M320" s="1035"/>
      <c r="N320" s="1035"/>
      <c r="O320" s="1035"/>
      <c r="P320" s="1035"/>
      <c r="Q320" s="1035"/>
      <c r="R320" s="1035"/>
      <c r="S320" s="1035"/>
      <c r="T320" s="1035"/>
      <c r="U320" s="1035"/>
      <c r="V320" s="1035"/>
      <c r="W320" s="1035"/>
      <c r="X320" s="1035"/>
      <c r="Y320" s="1035"/>
      <c r="Z320" s="1035"/>
      <c r="AA320" s="1035"/>
      <c r="AB320" s="1035"/>
      <c r="AC320" s="1035"/>
      <c r="AD320" s="1035"/>
      <c r="AE320" s="1035"/>
      <c r="AF320" s="1035"/>
      <c r="AG320" s="1035"/>
      <c r="AH320" s="1035"/>
      <c r="AI320" s="1035"/>
      <c r="AJ320" s="1035"/>
      <c r="AK320" s="1035"/>
      <c r="AL320" s="1035"/>
      <c r="AM320" s="1035"/>
      <c r="AN320" s="1035"/>
      <c r="AO320" s="1035"/>
      <c r="AP320" s="1035"/>
      <c r="AQ320" s="1035"/>
      <c r="AR320" s="1035"/>
      <c r="AS320" s="1035"/>
      <c r="AT320" s="1035"/>
      <c r="AU320" s="1035"/>
      <c r="AV320" s="1035"/>
      <c r="AW320" s="1035"/>
      <c r="AX320" s="1035"/>
      <c r="AY320" s="1035"/>
      <c r="AZ320" s="1035"/>
      <c r="BA320" s="1035"/>
      <c r="BB320" s="1035"/>
      <c r="BC320" s="1035"/>
      <c r="BD320" s="1035"/>
      <c r="BE320" s="1035"/>
      <c r="BF320" s="1035"/>
      <c r="BG320" s="1035"/>
      <c r="BH320" s="1035"/>
      <c r="BI320" s="1035"/>
      <c r="BJ320" s="1035"/>
      <c r="BK320" s="1035"/>
      <c r="BL320" s="1035"/>
      <c r="BM320" s="1035"/>
      <c r="BN320" s="1035"/>
      <c r="BO320" s="1035"/>
      <c r="BP320" s="1035"/>
      <c r="BQ320" s="1035"/>
      <c r="BR320" s="1035"/>
      <c r="BS320" s="1035"/>
      <c r="BT320" s="1035"/>
      <c r="BU320" s="1035"/>
      <c r="BV320" s="1035"/>
      <c r="BW320" s="1035"/>
      <c r="BX320" s="1035"/>
      <c r="BY320" s="1035"/>
      <c r="BZ320" s="1035"/>
      <c r="CA320" s="1035"/>
      <c r="CB320" s="1035"/>
      <c r="CC320" s="1035"/>
      <c r="CD320" s="1035"/>
      <c r="CE320" s="1035"/>
      <c r="CF320" s="1035"/>
      <c r="CG320" s="1035"/>
      <c r="CH320" s="1035"/>
      <c r="CI320" s="1035"/>
      <c r="CJ320" s="1035"/>
      <c r="CK320" s="1035"/>
      <c r="CL320" s="1035"/>
      <c r="CM320" s="1035"/>
      <c r="CN320" s="1035"/>
      <c r="CO320" s="1035"/>
      <c r="CP320" s="1035"/>
      <c r="CQ320" s="1035"/>
      <c r="CR320" s="1035"/>
      <c r="CS320" s="1035"/>
      <c r="CT320" s="1035"/>
      <c r="CU320" s="1035"/>
      <c r="CV320" s="1035"/>
      <c r="CW320" s="1035"/>
      <c r="CX320" s="1035"/>
      <c r="CY320" s="1035"/>
      <c r="CZ320" s="1035"/>
      <c r="DA320" s="1035"/>
      <c r="DB320" s="1035"/>
      <c r="DC320" s="1035"/>
      <c r="DD320" s="1035"/>
      <c r="DE320" s="1035"/>
      <c r="DF320" s="1035"/>
      <c r="DG320" s="1035"/>
      <c r="DH320" s="1035"/>
      <c r="DI320" s="1035"/>
      <c r="DJ320" s="1035"/>
      <c r="DK320" s="1035"/>
      <c r="DL320" s="1035"/>
      <c r="DM320" s="1035"/>
      <c r="DN320" s="1035"/>
      <c r="DO320" s="1035"/>
      <c r="DP320" s="1035"/>
      <c r="DQ320" s="1035"/>
      <c r="DR320" s="1035"/>
      <c r="DS320" s="1035"/>
      <c r="DT320" s="1035"/>
      <c r="DU320" s="1035"/>
      <c r="DV320" s="1035"/>
      <c r="DW320" s="1035"/>
      <c r="DX320" s="1035"/>
      <c r="DY320" s="1035"/>
      <c r="DZ320" s="1035"/>
      <c r="EA320" s="1035"/>
      <c r="EB320" s="1035"/>
      <c r="EC320" s="1035"/>
      <c r="ED320" s="1035"/>
      <c r="EE320" s="1035"/>
      <c r="EF320" s="1035"/>
      <c r="EG320" s="1035"/>
      <c r="EH320" s="1035"/>
      <c r="EI320" s="1035"/>
      <c r="EJ320" s="1035"/>
      <c r="EK320" s="1035"/>
      <c r="EL320" s="1035"/>
      <c r="EM320" s="1035"/>
      <c r="EN320" s="1035"/>
      <c r="EO320" s="1035"/>
      <c r="EP320" s="1035"/>
      <c r="EQ320" s="1035"/>
      <c r="ER320" s="1035"/>
      <c r="ES320" s="1035"/>
      <c r="ET320" s="1035"/>
      <c r="EU320" s="1035"/>
      <c r="EV320" s="1035"/>
      <c r="EW320" s="1035"/>
      <c r="EX320" s="1035"/>
      <c r="EY320" s="1035"/>
      <c r="EZ320" s="1035"/>
      <c r="FA320" s="1035"/>
      <c r="FB320" s="1035"/>
      <c r="FC320" s="1035"/>
      <c r="FD320" s="1035"/>
      <c r="FE320" s="1035"/>
      <c r="FF320" s="1035"/>
      <c r="FG320" s="1035"/>
      <c r="FH320" s="1035"/>
      <c r="FI320" s="1035"/>
      <c r="FJ320" s="1035"/>
      <c r="FK320" s="1035"/>
      <c r="FL320" s="1035"/>
      <c r="FM320" s="1035"/>
      <c r="FN320" s="1035"/>
      <c r="FO320" s="1035"/>
      <c r="FP320" s="1035"/>
      <c r="FQ320" s="1035"/>
      <c r="FR320" s="1035"/>
      <c r="FS320" s="1035"/>
      <c r="FT320" s="1035"/>
      <c r="FU320" s="1035"/>
      <c r="FV320" s="1035"/>
      <c r="FW320" s="1035"/>
      <c r="FX320" s="1035"/>
      <c r="FY320" s="1035"/>
      <c r="FZ320" s="1035"/>
      <c r="GA320" s="1035"/>
      <c r="GB320" s="1035"/>
      <c r="GC320" s="1035"/>
      <c r="GD320" s="1035"/>
      <c r="GE320" s="1035"/>
      <c r="GF320" s="1035"/>
      <c r="GG320" s="1035"/>
      <c r="GH320" s="1035"/>
      <c r="GI320" s="1035"/>
      <c r="GJ320" s="1035"/>
      <c r="GK320" s="1035"/>
      <c r="GL320" s="1035"/>
      <c r="GM320" s="1035"/>
      <c r="GN320" s="1035"/>
      <c r="GO320" s="1035"/>
      <c r="GP320" s="1035"/>
      <c r="GQ320" s="1035"/>
      <c r="GR320" s="1035"/>
      <c r="GS320" s="1035"/>
      <c r="GT320" s="1035"/>
      <c r="GU320" s="1035"/>
      <c r="GV320" s="1035"/>
      <c r="GW320" s="1035"/>
      <c r="GX320" s="1035"/>
      <c r="GY320" s="1035"/>
      <c r="GZ320" s="1035"/>
      <c r="HA320" s="1035"/>
      <c r="HB320" s="1035"/>
      <c r="HC320" s="1035"/>
      <c r="HD320" s="1035"/>
      <c r="HE320" s="1035"/>
      <c r="HF320" s="1035"/>
      <c r="HG320" s="1035"/>
      <c r="HH320" s="1035"/>
      <c r="HI320" s="1035"/>
      <c r="HJ320" s="1035"/>
      <c r="HK320" s="1035"/>
      <c r="HL320" s="1035"/>
      <c r="HM320" s="1035"/>
      <c r="HN320" s="1035"/>
      <c r="HO320" s="1035"/>
      <c r="HP320" s="1035"/>
      <c r="HQ320" s="1035"/>
      <c r="HR320" s="1035"/>
      <c r="HS320" s="1035"/>
      <c r="HT320" s="1035"/>
      <c r="HU320" s="1035"/>
      <c r="HV320" s="1035"/>
      <c r="HW320" s="1035"/>
      <c r="HX320" s="1035"/>
      <c r="HY320" s="1035"/>
      <c r="HZ320" s="1035"/>
      <c r="IA320" s="1035"/>
      <c r="IB320" s="1035"/>
      <c r="IC320" s="1035"/>
      <c r="ID320" s="1035"/>
      <c r="IE320" s="1035"/>
      <c r="IF320" s="1035"/>
      <c r="IG320" s="1035"/>
      <c r="IH320" s="1035"/>
      <c r="II320" s="1035"/>
      <c r="IJ320" s="1035"/>
      <c r="IK320" s="1035"/>
      <c r="IL320" s="1035"/>
      <c r="IM320" s="1035"/>
      <c r="IN320" s="1035"/>
      <c r="IO320" s="1035"/>
      <c r="IP320" s="1035"/>
      <c r="IQ320" s="1035"/>
      <c r="IR320" s="1035"/>
      <c r="IS320" s="1035"/>
      <c r="IT320" s="1035"/>
      <c r="IU320" s="1035"/>
      <c r="IV320" s="1035"/>
    </row>
    <row r="321" spans="1:256" ht="18" customHeight="1" x14ac:dyDescent="0.35">
      <c r="A321" s="1021">
        <v>313</v>
      </c>
      <c r="B321" s="1035"/>
      <c r="C321" s="1035"/>
      <c r="D321" s="1895" t="s">
        <v>981</v>
      </c>
      <c r="E321" s="1896">
        <v>438</v>
      </c>
      <c r="F321" s="1035"/>
      <c r="G321" s="1035"/>
      <c r="H321" s="1035"/>
      <c r="I321" s="1035"/>
      <c r="J321" s="1035"/>
      <c r="K321" s="1035"/>
      <c r="L321" s="1036"/>
      <c r="M321" s="1035"/>
      <c r="N321" s="1035"/>
      <c r="O321" s="1035"/>
      <c r="P321" s="1035"/>
      <c r="Q321" s="1035"/>
      <c r="R321" s="1035"/>
      <c r="S321" s="1035"/>
      <c r="T321" s="1035"/>
      <c r="U321" s="1035"/>
      <c r="V321" s="1035"/>
      <c r="W321" s="1035"/>
      <c r="X321" s="1035"/>
      <c r="Y321" s="1035"/>
      <c r="Z321" s="1035"/>
      <c r="AA321" s="1035"/>
      <c r="AB321" s="1035"/>
      <c r="AC321" s="1035"/>
      <c r="AD321" s="1035"/>
      <c r="AE321" s="1035"/>
      <c r="AF321" s="1035"/>
      <c r="AG321" s="1035"/>
      <c r="AH321" s="1035"/>
      <c r="AI321" s="1035"/>
      <c r="AJ321" s="1035"/>
      <c r="AK321" s="1035"/>
      <c r="AL321" s="1035"/>
      <c r="AM321" s="1035"/>
      <c r="AN321" s="1035"/>
      <c r="AO321" s="1035"/>
      <c r="AP321" s="1035"/>
      <c r="AQ321" s="1035"/>
      <c r="AR321" s="1035"/>
      <c r="AS321" s="1035"/>
      <c r="AT321" s="1035"/>
      <c r="AU321" s="1035"/>
      <c r="AV321" s="1035"/>
      <c r="AW321" s="1035"/>
      <c r="AX321" s="1035"/>
      <c r="AY321" s="1035"/>
      <c r="AZ321" s="1035"/>
      <c r="BA321" s="1035"/>
      <c r="BB321" s="1035"/>
      <c r="BC321" s="1035"/>
      <c r="BD321" s="1035"/>
      <c r="BE321" s="1035"/>
      <c r="BF321" s="1035"/>
      <c r="BG321" s="1035"/>
      <c r="BH321" s="1035"/>
      <c r="BI321" s="1035"/>
      <c r="BJ321" s="1035"/>
      <c r="BK321" s="1035"/>
      <c r="BL321" s="1035"/>
      <c r="BM321" s="1035"/>
      <c r="BN321" s="1035"/>
      <c r="BO321" s="1035"/>
      <c r="BP321" s="1035"/>
      <c r="BQ321" s="1035"/>
      <c r="BR321" s="1035"/>
      <c r="BS321" s="1035"/>
      <c r="BT321" s="1035"/>
      <c r="BU321" s="1035"/>
      <c r="BV321" s="1035"/>
      <c r="BW321" s="1035"/>
      <c r="BX321" s="1035"/>
      <c r="BY321" s="1035"/>
      <c r="BZ321" s="1035"/>
      <c r="CA321" s="1035"/>
      <c r="CB321" s="1035"/>
      <c r="CC321" s="1035"/>
      <c r="CD321" s="1035"/>
      <c r="CE321" s="1035"/>
      <c r="CF321" s="1035"/>
      <c r="CG321" s="1035"/>
      <c r="CH321" s="1035"/>
      <c r="CI321" s="1035"/>
      <c r="CJ321" s="1035"/>
      <c r="CK321" s="1035"/>
      <c r="CL321" s="1035"/>
      <c r="CM321" s="1035"/>
      <c r="CN321" s="1035"/>
      <c r="CO321" s="1035"/>
      <c r="CP321" s="1035"/>
      <c r="CQ321" s="1035"/>
      <c r="CR321" s="1035"/>
      <c r="CS321" s="1035"/>
      <c r="CT321" s="1035"/>
      <c r="CU321" s="1035"/>
      <c r="CV321" s="1035"/>
      <c r="CW321" s="1035"/>
      <c r="CX321" s="1035"/>
      <c r="CY321" s="1035"/>
      <c r="CZ321" s="1035"/>
      <c r="DA321" s="1035"/>
      <c r="DB321" s="1035"/>
      <c r="DC321" s="1035"/>
      <c r="DD321" s="1035"/>
      <c r="DE321" s="1035"/>
      <c r="DF321" s="1035"/>
      <c r="DG321" s="1035"/>
      <c r="DH321" s="1035"/>
      <c r="DI321" s="1035"/>
      <c r="DJ321" s="1035"/>
      <c r="DK321" s="1035"/>
      <c r="DL321" s="1035"/>
      <c r="DM321" s="1035"/>
      <c r="DN321" s="1035"/>
      <c r="DO321" s="1035"/>
      <c r="DP321" s="1035"/>
      <c r="DQ321" s="1035"/>
      <c r="DR321" s="1035"/>
      <c r="DS321" s="1035"/>
      <c r="DT321" s="1035"/>
      <c r="DU321" s="1035"/>
      <c r="DV321" s="1035"/>
      <c r="DW321" s="1035"/>
      <c r="DX321" s="1035"/>
      <c r="DY321" s="1035"/>
      <c r="DZ321" s="1035"/>
      <c r="EA321" s="1035"/>
      <c r="EB321" s="1035"/>
      <c r="EC321" s="1035"/>
      <c r="ED321" s="1035"/>
      <c r="EE321" s="1035"/>
      <c r="EF321" s="1035"/>
      <c r="EG321" s="1035"/>
      <c r="EH321" s="1035"/>
      <c r="EI321" s="1035"/>
      <c r="EJ321" s="1035"/>
      <c r="EK321" s="1035"/>
      <c r="EL321" s="1035"/>
      <c r="EM321" s="1035"/>
      <c r="EN321" s="1035"/>
      <c r="EO321" s="1035"/>
      <c r="EP321" s="1035"/>
      <c r="EQ321" s="1035"/>
      <c r="ER321" s="1035"/>
      <c r="ES321" s="1035"/>
      <c r="ET321" s="1035"/>
      <c r="EU321" s="1035"/>
      <c r="EV321" s="1035"/>
      <c r="EW321" s="1035"/>
      <c r="EX321" s="1035"/>
      <c r="EY321" s="1035"/>
      <c r="EZ321" s="1035"/>
      <c r="FA321" s="1035"/>
      <c r="FB321" s="1035"/>
      <c r="FC321" s="1035"/>
      <c r="FD321" s="1035"/>
      <c r="FE321" s="1035"/>
      <c r="FF321" s="1035"/>
      <c r="FG321" s="1035"/>
      <c r="FH321" s="1035"/>
      <c r="FI321" s="1035"/>
      <c r="FJ321" s="1035"/>
      <c r="FK321" s="1035"/>
      <c r="FL321" s="1035"/>
      <c r="FM321" s="1035"/>
      <c r="FN321" s="1035"/>
      <c r="FO321" s="1035"/>
      <c r="FP321" s="1035"/>
      <c r="FQ321" s="1035"/>
      <c r="FR321" s="1035"/>
      <c r="FS321" s="1035"/>
      <c r="FT321" s="1035"/>
      <c r="FU321" s="1035"/>
      <c r="FV321" s="1035"/>
      <c r="FW321" s="1035"/>
      <c r="FX321" s="1035"/>
      <c r="FY321" s="1035"/>
      <c r="FZ321" s="1035"/>
      <c r="GA321" s="1035"/>
      <c r="GB321" s="1035"/>
      <c r="GC321" s="1035"/>
      <c r="GD321" s="1035"/>
      <c r="GE321" s="1035"/>
      <c r="GF321" s="1035"/>
      <c r="GG321" s="1035"/>
      <c r="GH321" s="1035"/>
      <c r="GI321" s="1035"/>
      <c r="GJ321" s="1035"/>
      <c r="GK321" s="1035"/>
      <c r="GL321" s="1035"/>
      <c r="GM321" s="1035"/>
      <c r="GN321" s="1035"/>
      <c r="GO321" s="1035"/>
      <c r="GP321" s="1035"/>
      <c r="GQ321" s="1035"/>
      <c r="GR321" s="1035"/>
      <c r="GS321" s="1035"/>
      <c r="GT321" s="1035"/>
      <c r="GU321" s="1035"/>
      <c r="GV321" s="1035"/>
      <c r="GW321" s="1035"/>
      <c r="GX321" s="1035"/>
      <c r="GY321" s="1035"/>
      <c r="GZ321" s="1035"/>
      <c r="HA321" s="1035"/>
      <c r="HB321" s="1035"/>
      <c r="HC321" s="1035"/>
      <c r="HD321" s="1035"/>
      <c r="HE321" s="1035"/>
      <c r="HF321" s="1035"/>
      <c r="HG321" s="1035"/>
      <c r="HH321" s="1035"/>
      <c r="HI321" s="1035"/>
      <c r="HJ321" s="1035"/>
      <c r="HK321" s="1035"/>
      <c r="HL321" s="1035"/>
      <c r="HM321" s="1035"/>
      <c r="HN321" s="1035"/>
      <c r="HO321" s="1035"/>
      <c r="HP321" s="1035"/>
      <c r="HQ321" s="1035"/>
      <c r="HR321" s="1035"/>
      <c r="HS321" s="1035"/>
      <c r="HT321" s="1035"/>
      <c r="HU321" s="1035"/>
      <c r="HV321" s="1035"/>
      <c r="HW321" s="1035"/>
      <c r="HX321" s="1035"/>
      <c r="HY321" s="1035"/>
      <c r="HZ321" s="1035"/>
      <c r="IA321" s="1035"/>
      <c r="IB321" s="1035"/>
      <c r="IC321" s="1035"/>
      <c r="ID321" s="1035"/>
      <c r="IE321" s="1035"/>
      <c r="IF321" s="1035"/>
      <c r="IG321" s="1035"/>
      <c r="IH321" s="1035"/>
      <c r="II321" s="1035"/>
      <c r="IJ321" s="1035"/>
      <c r="IK321" s="1035"/>
      <c r="IL321" s="1035"/>
      <c r="IM321" s="1035"/>
      <c r="IN321" s="1035"/>
      <c r="IO321" s="1035"/>
      <c r="IP321" s="1035"/>
      <c r="IQ321" s="1035"/>
      <c r="IR321" s="1035"/>
      <c r="IS321" s="1035"/>
      <c r="IT321" s="1035"/>
      <c r="IU321" s="1035"/>
      <c r="IV321" s="1035"/>
    </row>
    <row r="322" spans="1:256" ht="24.75" customHeight="1" thickBot="1" x14ac:dyDescent="0.35">
      <c r="A322" s="1021">
        <v>314</v>
      </c>
      <c r="B322" s="1159"/>
      <c r="C322" s="1159"/>
      <c r="D322" s="1160" t="s">
        <v>96</v>
      </c>
      <c r="E322" s="1161">
        <f>SUM(E319:E321)</f>
        <v>0</v>
      </c>
      <c r="F322" s="1035"/>
      <c r="G322" s="1035"/>
      <c r="H322" s="1035"/>
      <c r="I322" s="1035"/>
      <c r="J322" s="1035"/>
      <c r="K322" s="1035"/>
      <c r="L322" s="1036"/>
      <c r="M322" s="1035"/>
      <c r="N322" s="1035"/>
      <c r="O322" s="1035"/>
      <c r="P322" s="1035"/>
      <c r="Q322" s="1035"/>
      <c r="R322" s="1035"/>
      <c r="S322" s="1035"/>
      <c r="T322" s="1035"/>
      <c r="U322" s="1035"/>
      <c r="V322" s="1035"/>
      <c r="W322" s="1035"/>
      <c r="X322" s="1035"/>
      <c r="Y322" s="1035"/>
      <c r="Z322" s="1035"/>
      <c r="AA322" s="1035"/>
      <c r="AB322" s="1035"/>
      <c r="AC322" s="1035"/>
      <c r="AD322" s="1035"/>
      <c r="AE322" s="1035"/>
      <c r="AF322" s="1035"/>
      <c r="AG322" s="1035"/>
      <c r="AH322" s="1035"/>
      <c r="AI322" s="1035"/>
      <c r="AJ322" s="1035"/>
      <c r="AK322" s="1035"/>
      <c r="AL322" s="1035"/>
      <c r="AM322" s="1035"/>
      <c r="AN322" s="1035"/>
      <c r="AO322" s="1035"/>
      <c r="AP322" s="1035"/>
      <c r="AQ322" s="1035"/>
      <c r="AR322" s="1035"/>
      <c r="AS322" s="1035"/>
      <c r="AT322" s="1035"/>
      <c r="AU322" s="1035"/>
      <c r="AV322" s="1035"/>
      <c r="AW322" s="1035"/>
      <c r="AX322" s="1035"/>
      <c r="AY322" s="1035"/>
      <c r="AZ322" s="1035"/>
      <c r="BA322" s="1035"/>
      <c r="BB322" s="1035"/>
      <c r="BC322" s="1035"/>
      <c r="BD322" s="1035"/>
      <c r="BE322" s="1035"/>
      <c r="BF322" s="1035"/>
      <c r="BG322" s="1035"/>
      <c r="BH322" s="1035"/>
      <c r="BI322" s="1035"/>
      <c r="BJ322" s="1035"/>
      <c r="BK322" s="1035"/>
      <c r="BL322" s="1035"/>
      <c r="BM322" s="1035"/>
      <c r="BN322" s="1035"/>
      <c r="BO322" s="1035"/>
      <c r="BP322" s="1035"/>
      <c r="BQ322" s="1035"/>
      <c r="BR322" s="1035"/>
      <c r="BS322" s="1035"/>
      <c r="BT322" s="1035"/>
      <c r="BU322" s="1035"/>
      <c r="BV322" s="1035"/>
      <c r="BW322" s="1035"/>
      <c r="BX322" s="1035"/>
      <c r="BY322" s="1035"/>
      <c r="BZ322" s="1035"/>
      <c r="CA322" s="1035"/>
      <c r="CB322" s="1035"/>
      <c r="CC322" s="1035"/>
      <c r="CD322" s="1035"/>
      <c r="CE322" s="1035"/>
      <c r="CF322" s="1035"/>
      <c r="CG322" s="1035"/>
      <c r="CH322" s="1035"/>
      <c r="CI322" s="1035"/>
      <c r="CJ322" s="1035"/>
      <c r="CK322" s="1035"/>
      <c r="CL322" s="1035"/>
      <c r="CM322" s="1035"/>
      <c r="CN322" s="1035"/>
      <c r="CO322" s="1035"/>
      <c r="CP322" s="1035"/>
      <c r="CQ322" s="1035"/>
      <c r="CR322" s="1035"/>
      <c r="CS322" s="1035"/>
      <c r="CT322" s="1035"/>
      <c r="CU322" s="1035"/>
      <c r="CV322" s="1035"/>
      <c r="CW322" s="1035"/>
      <c r="CX322" s="1035"/>
      <c r="CY322" s="1035"/>
      <c r="CZ322" s="1035"/>
      <c r="DA322" s="1035"/>
      <c r="DB322" s="1035"/>
      <c r="DC322" s="1035"/>
      <c r="DD322" s="1035"/>
      <c r="DE322" s="1035"/>
      <c r="DF322" s="1035"/>
      <c r="DG322" s="1035"/>
      <c r="DH322" s="1035"/>
      <c r="DI322" s="1035"/>
      <c r="DJ322" s="1035"/>
      <c r="DK322" s="1035"/>
      <c r="DL322" s="1035"/>
      <c r="DM322" s="1035"/>
      <c r="DN322" s="1035"/>
      <c r="DO322" s="1035"/>
      <c r="DP322" s="1035"/>
      <c r="DQ322" s="1035"/>
      <c r="DR322" s="1035"/>
      <c r="DS322" s="1035"/>
      <c r="DT322" s="1035"/>
      <c r="DU322" s="1035"/>
      <c r="DV322" s="1035"/>
      <c r="DW322" s="1035"/>
      <c r="DX322" s="1035"/>
      <c r="DY322" s="1035"/>
      <c r="DZ322" s="1035"/>
      <c r="EA322" s="1035"/>
      <c r="EB322" s="1035"/>
      <c r="EC322" s="1035"/>
      <c r="ED322" s="1035"/>
      <c r="EE322" s="1035"/>
      <c r="EF322" s="1035"/>
      <c r="EG322" s="1035"/>
      <c r="EH322" s="1035"/>
      <c r="EI322" s="1035"/>
      <c r="EJ322" s="1035"/>
      <c r="EK322" s="1035"/>
      <c r="EL322" s="1035"/>
      <c r="EM322" s="1035"/>
      <c r="EN322" s="1035"/>
      <c r="EO322" s="1035"/>
      <c r="EP322" s="1035"/>
      <c r="EQ322" s="1035"/>
      <c r="ER322" s="1035"/>
      <c r="ES322" s="1035"/>
      <c r="ET322" s="1035"/>
      <c r="EU322" s="1035"/>
      <c r="EV322" s="1035"/>
      <c r="EW322" s="1035"/>
      <c r="EX322" s="1035"/>
      <c r="EY322" s="1035"/>
      <c r="EZ322" s="1035"/>
      <c r="FA322" s="1035"/>
      <c r="FB322" s="1035"/>
      <c r="FC322" s="1035"/>
      <c r="FD322" s="1035"/>
      <c r="FE322" s="1035"/>
      <c r="FF322" s="1035"/>
      <c r="FG322" s="1035"/>
      <c r="FH322" s="1035"/>
      <c r="FI322" s="1035"/>
      <c r="FJ322" s="1035"/>
      <c r="FK322" s="1035"/>
      <c r="FL322" s="1035"/>
      <c r="FM322" s="1035"/>
      <c r="FN322" s="1035"/>
      <c r="FO322" s="1035"/>
      <c r="FP322" s="1035"/>
      <c r="FQ322" s="1035"/>
      <c r="FR322" s="1035"/>
      <c r="FS322" s="1035"/>
      <c r="FT322" s="1035"/>
      <c r="FU322" s="1035"/>
      <c r="FV322" s="1035"/>
      <c r="FW322" s="1035"/>
      <c r="FX322" s="1035"/>
      <c r="FY322" s="1035"/>
      <c r="FZ322" s="1035"/>
      <c r="GA322" s="1035"/>
      <c r="GB322" s="1035"/>
      <c r="GC322" s="1035"/>
      <c r="GD322" s="1035"/>
      <c r="GE322" s="1035"/>
      <c r="GF322" s="1035"/>
      <c r="GG322" s="1035"/>
      <c r="GH322" s="1035"/>
      <c r="GI322" s="1035"/>
      <c r="GJ322" s="1035"/>
      <c r="GK322" s="1035"/>
      <c r="GL322" s="1035"/>
      <c r="GM322" s="1035"/>
      <c r="GN322" s="1035"/>
      <c r="GO322" s="1035"/>
      <c r="GP322" s="1035"/>
      <c r="GQ322" s="1035"/>
      <c r="GR322" s="1035"/>
      <c r="GS322" s="1035"/>
      <c r="GT322" s="1035"/>
      <c r="GU322" s="1035"/>
      <c r="GV322" s="1035"/>
      <c r="GW322" s="1035"/>
      <c r="GX322" s="1035"/>
      <c r="GY322" s="1035"/>
      <c r="GZ322" s="1035"/>
      <c r="HA322" s="1035"/>
      <c r="HB322" s="1035"/>
      <c r="HC322" s="1035"/>
      <c r="HD322" s="1035"/>
      <c r="HE322" s="1035"/>
      <c r="HF322" s="1035"/>
      <c r="HG322" s="1035"/>
      <c r="HH322" s="1035"/>
      <c r="HI322" s="1035"/>
      <c r="HJ322" s="1035"/>
      <c r="HK322" s="1035"/>
      <c r="HL322" s="1035"/>
      <c r="HM322" s="1035"/>
      <c r="HN322" s="1035"/>
      <c r="HO322" s="1035"/>
      <c r="HP322" s="1035"/>
      <c r="HQ322" s="1035"/>
      <c r="HR322" s="1035"/>
      <c r="HS322" s="1035"/>
      <c r="HT322" s="1035"/>
      <c r="HU322" s="1035"/>
      <c r="HV322" s="1035"/>
      <c r="HW322" s="1035"/>
      <c r="HX322" s="1035"/>
      <c r="HY322" s="1035"/>
      <c r="HZ322" s="1035"/>
      <c r="IA322" s="1035"/>
      <c r="IB322" s="1035"/>
      <c r="IC322" s="1035"/>
      <c r="ID322" s="1035"/>
      <c r="IE322" s="1035"/>
      <c r="IF322" s="1035"/>
      <c r="IG322" s="1035"/>
      <c r="IH322" s="1035"/>
      <c r="II322" s="1035"/>
      <c r="IJ322" s="1035"/>
      <c r="IK322" s="1035"/>
      <c r="IL322" s="1035"/>
      <c r="IM322" s="1035"/>
      <c r="IN322" s="1035"/>
      <c r="IO322" s="1035"/>
      <c r="IP322" s="1035"/>
      <c r="IQ322" s="1035"/>
      <c r="IR322" s="1035"/>
      <c r="IS322" s="1035"/>
      <c r="IT322" s="1035"/>
      <c r="IU322" s="1035"/>
      <c r="IV322" s="1035"/>
    </row>
    <row r="323" spans="1:256" ht="19.5" customHeight="1" thickTop="1" thickBot="1" x14ac:dyDescent="0.35">
      <c r="A323" s="1021">
        <v>315</v>
      </c>
      <c r="B323" s="1162"/>
      <c r="C323" s="1162"/>
      <c r="D323" s="1163" t="s">
        <v>716</v>
      </c>
      <c r="E323" s="1164">
        <f>E316+E322</f>
        <v>240844</v>
      </c>
      <c r="F323" s="1"/>
      <c r="G323" s="11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ht="28.5" customHeight="1" thickTop="1" x14ac:dyDescent="0.35">
      <c r="A324" s="1021">
        <v>316</v>
      </c>
      <c r="B324" s="43"/>
      <c r="C324" s="1032" t="s">
        <v>699</v>
      </c>
      <c r="D324" s="1142" t="s">
        <v>717</v>
      </c>
      <c r="E324" s="725"/>
      <c r="F324" s="43"/>
      <c r="G324" s="43"/>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s="43"/>
      <c r="BM324" s="43"/>
      <c r="BN324" s="43"/>
      <c r="BO324" s="43"/>
      <c r="BP324" s="43"/>
      <c r="BQ324" s="43"/>
      <c r="BR324" s="43"/>
      <c r="BS324" s="43"/>
      <c r="BT324" s="43"/>
      <c r="BU324" s="43"/>
      <c r="BV324" s="43"/>
      <c r="BW324" s="43"/>
      <c r="BX324" s="43"/>
      <c r="BY324" s="43"/>
      <c r="BZ324" s="43"/>
      <c r="CA324" s="43"/>
      <c r="CB324" s="43"/>
      <c r="CC324" s="43"/>
      <c r="CD324" s="43"/>
      <c r="CE324" s="43"/>
      <c r="CF324" s="43"/>
      <c r="CG324" s="43"/>
      <c r="CH324" s="43"/>
      <c r="CI324" s="43"/>
      <c r="CJ324" s="43"/>
      <c r="CK324" s="43"/>
      <c r="CL324" s="43"/>
      <c r="CM324" s="43"/>
      <c r="CN324" s="43"/>
      <c r="CO324" s="43"/>
      <c r="CP324" s="43"/>
      <c r="CQ324" s="43"/>
      <c r="CR324" s="43"/>
      <c r="CS324" s="43"/>
      <c r="CT324" s="43"/>
      <c r="CU324" s="43"/>
      <c r="CV324" s="43"/>
      <c r="CW324" s="43"/>
      <c r="CX324" s="43"/>
      <c r="CY324" s="43"/>
      <c r="CZ324" s="43"/>
      <c r="DA324" s="43"/>
      <c r="DB324" s="43"/>
      <c r="DC324" s="43"/>
      <c r="DD324" s="43"/>
      <c r="DE324" s="43"/>
      <c r="DF324" s="43"/>
      <c r="DG324" s="43"/>
      <c r="DH324" s="43"/>
      <c r="DI324" s="43"/>
      <c r="DJ324" s="43"/>
      <c r="DK324" s="43"/>
      <c r="DL324" s="43"/>
      <c r="DM324" s="43"/>
      <c r="DN324" s="43"/>
      <c r="DO324" s="43"/>
      <c r="DP324" s="43"/>
      <c r="DQ324" s="43"/>
      <c r="DR324" s="43"/>
      <c r="DS324" s="43"/>
      <c r="DT324" s="43"/>
      <c r="DU324" s="43"/>
      <c r="DV324" s="43"/>
      <c r="DW324" s="43"/>
      <c r="DX324" s="43"/>
      <c r="DY324" s="43"/>
      <c r="DZ324" s="43"/>
      <c r="EA324" s="43"/>
      <c r="EB324" s="43"/>
      <c r="EC324" s="43"/>
      <c r="ED324" s="43"/>
      <c r="EE324" s="43"/>
      <c r="EF324" s="43"/>
      <c r="EG324" s="43"/>
      <c r="EH324" s="43"/>
      <c r="EI324" s="43"/>
      <c r="EJ324" s="43"/>
      <c r="EK324" s="43"/>
      <c r="EL324" s="43"/>
      <c r="EM324" s="43"/>
      <c r="EN324" s="43"/>
      <c r="EO324" s="43"/>
      <c r="EP324" s="43"/>
      <c r="EQ324" s="43"/>
      <c r="ER324" s="43"/>
      <c r="ES324" s="43"/>
      <c r="ET324" s="43"/>
      <c r="EU324" s="43"/>
      <c r="EV324" s="43"/>
      <c r="EW324" s="43"/>
      <c r="EX324" s="43"/>
      <c r="EY324" s="43"/>
      <c r="EZ324" s="43"/>
      <c r="FA324" s="43"/>
      <c r="FB324" s="43"/>
      <c r="FC324" s="43"/>
      <c r="FD324" s="43"/>
      <c r="FE324" s="43"/>
      <c r="FF324" s="43"/>
      <c r="FG324" s="43"/>
      <c r="FH324" s="43"/>
      <c r="FI324" s="43"/>
      <c r="FJ324" s="43"/>
      <c r="FK324" s="43"/>
      <c r="FL324" s="43"/>
      <c r="FM324" s="43"/>
      <c r="FN324" s="43"/>
      <c r="FO324" s="43"/>
      <c r="FP324" s="43"/>
      <c r="FQ324" s="43"/>
      <c r="FR324" s="43"/>
      <c r="FS324" s="43"/>
      <c r="FT324" s="43"/>
      <c r="FU324" s="43"/>
      <c r="FV324" s="43"/>
      <c r="FW324" s="43"/>
      <c r="FX324" s="43"/>
      <c r="FY324" s="43"/>
      <c r="FZ324" s="43"/>
      <c r="GA324" s="43"/>
      <c r="GB324" s="43"/>
      <c r="GC324" s="43"/>
      <c r="GD324" s="43"/>
      <c r="GE324" s="43"/>
      <c r="GF324" s="43"/>
      <c r="GG324" s="43"/>
      <c r="GH324" s="43"/>
      <c r="GI324" s="43"/>
      <c r="GJ324" s="43"/>
      <c r="GK324" s="43"/>
      <c r="GL324" s="43"/>
      <c r="GM324" s="43"/>
      <c r="GN324" s="43"/>
      <c r="GO324" s="43"/>
      <c r="GP324" s="43"/>
      <c r="GQ324" s="43"/>
      <c r="GR324" s="43"/>
      <c r="GS324" s="43"/>
      <c r="GT324" s="43"/>
      <c r="GU324" s="43"/>
      <c r="GV324" s="43"/>
      <c r="GW324" s="43"/>
      <c r="GX324" s="43"/>
      <c r="GY324" s="43"/>
      <c r="GZ324" s="43"/>
      <c r="HA324" s="43"/>
      <c r="HB324" s="43"/>
      <c r="HC324" s="43"/>
      <c r="HD324" s="43"/>
      <c r="HE324" s="43"/>
      <c r="HF324" s="43"/>
      <c r="HG324" s="43"/>
      <c r="HH324" s="43"/>
      <c r="HI324" s="43"/>
      <c r="HJ324" s="43"/>
      <c r="HK324" s="43"/>
      <c r="HL324" s="43"/>
      <c r="HM324" s="43"/>
      <c r="HN324" s="43"/>
      <c r="HO324" s="43"/>
      <c r="HP324" s="43"/>
      <c r="HQ324" s="43"/>
      <c r="HR324" s="43"/>
      <c r="HS324" s="43"/>
      <c r="HT324" s="43"/>
      <c r="HU324" s="43"/>
      <c r="HV324" s="43"/>
      <c r="HW324" s="43"/>
      <c r="HX324" s="43"/>
      <c r="HY324" s="43"/>
      <c r="HZ324" s="43"/>
      <c r="IA324" s="43"/>
      <c r="IB324" s="43"/>
      <c r="IC324" s="43"/>
      <c r="ID324" s="43"/>
      <c r="IE324" s="43"/>
      <c r="IF324" s="43"/>
      <c r="IG324" s="43"/>
      <c r="IH324" s="43"/>
      <c r="II324" s="43"/>
      <c r="IJ324" s="43"/>
      <c r="IK324" s="43"/>
      <c r="IL324" s="43"/>
      <c r="IM324" s="43"/>
      <c r="IN324" s="43"/>
      <c r="IO324" s="43"/>
      <c r="IP324" s="43"/>
      <c r="IQ324" s="43"/>
      <c r="IR324" s="43"/>
      <c r="IS324" s="43"/>
      <c r="IT324" s="43"/>
      <c r="IU324" s="43"/>
      <c r="IV324" s="43"/>
    </row>
    <row r="325" spans="1:256" ht="24.75" customHeight="1" x14ac:dyDescent="0.35">
      <c r="A325" s="1021">
        <v>317</v>
      </c>
      <c r="B325" s="43"/>
      <c r="C325" s="1025"/>
      <c r="D325" s="1142" t="s">
        <v>34</v>
      </c>
      <c r="E325" s="725"/>
      <c r="F325" s="43"/>
      <c r="G325" s="43"/>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s="43"/>
      <c r="BM325" s="43"/>
      <c r="BN325" s="43"/>
      <c r="BO325" s="43"/>
      <c r="BP325" s="43"/>
      <c r="BQ325" s="43"/>
      <c r="BR325" s="43"/>
      <c r="BS325" s="43"/>
      <c r="BT325" s="43"/>
      <c r="BU325" s="43"/>
      <c r="BV325" s="43"/>
      <c r="BW325" s="43"/>
      <c r="BX325" s="43"/>
      <c r="BY325" s="43"/>
      <c r="BZ325" s="43"/>
      <c r="CA325" s="43"/>
      <c r="CB325" s="43"/>
      <c r="CC325" s="43"/>
      <c r="CD325" s="43"/>
      <c r="CE325" s="43"/>
      <c r="CF325" s="43"/>
      <c r="CG325" s="43"/>
      <c r="CH325" s="43"/>
      <c r="CI325" s="43"/>
      <c r="CJ325" s="43"/>
      <c r="CK325" s="43"/>
      <c r="CL325" s="43"/>
      <c r="CM325" s="43"/>
      <c r="CN325" s="43"/>
      <c r="CO325" s="43"/>
      <c r="CP325" s="43"/>
      <c r="CQ325" s="43"/>
      <c r="CR325" s="43"/>
      <c r="CS325" s="43"/>
      <c r="CT325" s="43"/>
      <c r="CU325" s="43"/>
      <c r="CV325" s="43"/>
      <c r="CW325" s="43"/>
      <c r="CX325" s="43"/>
      <c r="CY325" s="43"/>
      <c r="CZ325" s="43"/>
      <c r="DA325" s="43"/>
      <c r="DB325" s="43"/>
      <c r="DC325" s="43"/>
      <c r="DD325" s="43"/>
      <c r="DE325" s="43"/>
      <c r="DF325" s="43"/>
      <c r="DG325" s="43"/>
      <c r="DH325" s="43"/>
      <c r="DI325" s="43"/>
      <c r="DJ325" s="43"/>
      <c r="DK325" s="43"/>
      <c r="DL325" s="43"/>
      <c r="DM325" s="43"/>
      <c r="DN325" s="43"/>
      <c r="DO325" s="43"/>
      <c r="DP325" s="43"/>
      <c r="DQ325" s="43"/>
      <c r="DR325" s="43"/>
      <c r="DS325" s="43"/>
      <c r="DT325" s="43"/>
      <c r="DU325" s="43"/>
      <c r="DV325" s="43"/>
      <c r="DW325" s="43"/>
      <c r="DX325" s="43"/>
      <c r="DY325" s="43"/>
      <c r="DZ325" s="43"/>
      <c r="EA325" s="43"/>
      <c r="EB325" s="43"/>
      <c r="EC325" s="43"/>
      <c r="ED325" s="43"/>
      <c r="EE325" s="43"/>
      <c r="EF325" s="43"/>
      <c r="EG325" s="43"/>
      <c r="EH325" s="43"/>
      <c r="EI325" s="43"/>
      <c r="EJ325" s="43"/>
      <c r="EK325" s="43"/>
      <c r="EL325" s="43"/>
      <c r="EM325" s="43"/>
      <c r="EN325" s="43"/>
      <c r="EO325" s="43"/>
      <c r="EP325" s="43"/>
      <c r="EQ325" s="43"/>
      <c r="ER325" s="43"/>
      <c r="ES325" s="43"/>
      <c r="ET325" s="43"/>
      <c r="EU325" s="43"/>
      <c r="EV325" s="43"/>
      <c r="EW325" s="43"/>
      <c r="EX325" s="43"/>
      <c r="EY325" s="43"/>
      <c r="EZ325" s="43"/>
      <c r="FA325" s="43"/>
      <c r="FB325" s="43"/>
      <c r="FC325" s="43"/>
      <c r="FD325" s="43"/>
      <c r="FE325" s="43"/>
      <c r="FF325" s="43"/>
      <c r="FG325" s="43"/>
      <c r="FH325" s="43"/>
      <c r="FI325" s="43"/>
      <c r="FJ325" s="43"/>
      <c r="FK325" s="43"/>
      <c r="FL325" s="43"/>
      <c r="FM325" s="43"/>
      <c r="FN325" s="43"/>
      <c r="FO325" s="43"/>
      <c r="FP325" s="43"/>
      <c r="FQ325" s="43"/>
      <c r="FR325" s="43"/>
      <c r="FS325" s="43"/>
      <c r="FT325" s="43"/>
      <c r="FU325" s="43"/>
      <c r="FV325" s="43"/>
      <c r="FW325" s="43"/>
      <c r="FX325" s="43"/>
      <c r="FY325" s="43"/>
      <c r="FZ325" s="43"/>
      <c r="GA325" s="43"/>
      <c r="GB325" s="43"/>
      <c r="GC325" s="43"/>
      <c r="GD325" s="43"/>
      <c r="GE325" s="43"/>
      <c r="GF325" s="43"/>
      <c r="GG325" s="43"/>
      <c r="GH325" s="43"/>
      <c r="GI325" s="43"/>
      <c r="GJ325" s="43"/>
      <c r="GK325" s="43"/>
      <c r="GL325" s="43"/>
      <c r="GM325" s="43"/>
      <c r="GN325" s="43"/>
      <c r="GO325" s="43"/>
      <c r="GP325" s="43"/>
      <c r="GQ325" s="43"/>
      <c r="GR325" s="43"/>
      <c r="GS325" s="43"/>
      <c r="GT325" s="43"/>
      <c r="GU325" s="43"/>
      <c r="GV325" s="43"/>
      <c r="GW325" s="43"/>
      <c r="GX325" s="43"/>
      <c r="GY325" s="43"/>
      <c r="GZ325" s="43"/>
      <c r="HA325" s="43"/>
      <c r="HB325" s="43"/>
      <c r="HC325" s="43"/>
      <c r="HD325" s="43"/>
      <c r="HE325" s="43"/>
      <c r="HF325" s="43"/>
      <c r="HG325" s="43"/>
      <c r="HH325" s="43"/>
      <c r="HI325" s="43"/>
      <c r="HJ325" s="43"/>
      <c r="HK325" s="43"/>
      <c r="HL325" s="43"/>
      <c r="HM325" s="43"/>
      <c r="HN325" s="43"/>
      <c r="HO325" s="43"/>
      <c r="HP325" s="43"/>
      <c r="HQ325" s="43"/>
      <c r="HR325" s="43"/>
      <c r="HS325" s="43"/>
      <c r="HT325" s="43"/>
      <c r="HU325" s="43"/>
      <c r="HV325" s="43"/>
      <c r="HW325" s="43"/>
      <c r="HX325" s="43"/>
      <c r="HY325" s="43"/>
      <c r="HZ325" s="43"/>
      <c r="IA325" s="43"/>
      <c r="IB325" s="43"/>
      <c r="IC325" s="43"/>
      <c r="ID325" s="43"/>
      <c r="IE325" s="43"/>
      <c r="IF325" s="43"/>
      <c r="IG325" s="43"/>
      <c r="IH325" s="43"/>
      <c r="II325" s="43"/>
      <c r="IJ325" s="43"/>
      <c r="IK325" s="43"/>
      <c r="IL325" s="43"/>
      <c r="IM325" s="43"/>
      <c r="IN325" s="43"/>
      <c r="IO325" s="43"/>
      <c r="IP325" s="43"/>
      <c r="IQ325" s="43"/>
      <c r="IR325" s="43"/>
      <c r="IS325" s="43"/>
      <c r="IT325" s="43"/>
      <c r="IU325" s="43"/>
      <c r="IV325" s="43"/>
    </row>
    <row r="326" spans="1:256" ht="22.5" customHeight="1" x14ac:dyDescent="0.35">
      <c r="A326" s="1021">
        <v>318</v>
      </c>
      <c r="C326" s="1030"/>
      <c r="D326" s="1024" t="s">
        <v>242</v>
      </c>
    </row>
    <row r="327" spans="1:256" ht="33.75" x14ac:dyDescent="0.3">
      <c r="A327" s="1021">
        <v>319</v>
      </c>
      <c r="C327" s="1030"/>
      <c r="D327" s="1897" t="s">
        <v>1320</v>
      </c>
      <c r="E327" s="730">
        <v>11507</v>
      </c>
    </row>
    <row r="328" spans="1:256" ht="22.5" customHeight="1" x14ac:dyDescent="0.35">
      <c r="A328" s="1021">
        <v>320</v>
      </c>
      <c r="C328" s="1030"/>
      <c r="D328" s="1024" t="s">
        <v>241</v>
      </c>
    </row>
    <row r="329" spans="1:256" ht="33.75" x14ac:dyDescent="0.3">
      <c r="A329" s="1021">
        <v>321</v>
      </c>
      <c r="C329" s="1030"/>
      <c r="D329" s="1897" t="s">
        <v>1321</v>
      </c>
      <c r="E329" s="730">
        <v>7478</v>
      </c>
    </row>
    <row r="330" spans="1:256" ht="22.5" customHeight="1" x14ac:dyDescent="0.35">
      <c r="A330" s="1021">
        <v>322</v>
      </c>
      <c r="C330" s="1030"/>
      <c r="D330" s="1024" t="s">
        <v>211</v>
      </c>
    </row>
    <row r="331" spans="1:256" ht="33.75" x14ac:dyDescent="0.3">
      <c r="A331" s="1021">
        <v>323</v>
      </c>
      <c r="C331" s="1030"/>
      <c r="D331" s="1897" t="s">
        <v>1322</v>
      </c>
      <c r="E331" s="730">
        <v>13507</v>
      </c>
    </row>
    <row r="332" spans="1:256" ht="22.5" customHeight="1" x14ac:dyDescent="0.35">
      <c r="A332" s="1021">
        <v>324</v>
      </c>
      <c r="C332" s="1030"/>
      <c r="D332" s="1024" t="s">
        <v>213</v>
      </c>
    </row>
    <row r="333" spans="1:256" ht="33.75" x14ac:dyDescent="0.3">
      <c r="A333" s="1021">
        <v>325</v>
      </c>
      <c r="C333" s="1030"/>
      <c r="D333" s="1897" t="s">
        <v>1323</v>
      </c>
      <c r="E333" s="730">
        <v>24789</v>
      </c>
    </row>
    <row r="334" spans="1:256" ht="34.5" x14ac:dyDescent="0.35">
      <c r="A334" s="1021">
        <v>326</v>
      </c>
      <c r="C334" s="1030"/>
      <c r="D334" s="1254" t="s">
        <v>1324</v>
      </c>
      <c r="E334" s="1868">
        <v>300</v>
      </c>
    </row>
    <row r="335" spans="1:256" ht="22.5" customHeight="1" x14ac:dyDescent="0.35">
      <c r="A335" s="1021">
        <v>327</v>
      </c>
      <c r="C335" s="1030"/>
      <c r="D335" s="1024" t="s">
        <v>212</v>
      </c>
    </row>
    <row r="336" spans="1:256" ht="33.75" x14ac:dyDescent="0.3">
      <c r="A336" s="1021">
        <v>328</v>
      </c>
      <c r="C336" s="1030"/>
      <c r="D336" s="1897" t="s">
        <v>1325</v>
      </c>
      <c r="E336" s="730">
        <v>13995</v>
      </c>
    </row>
    <row r="337" spans="1:12" ht="22.5" customHeight="1" x14ac:dyDescent="0.35">
      <c r="A337" s="1021">
        <v>329</v>
      </c>
      <c r="C337" s="1030"/>
      <c r="D337" s="1024" t="s">
        <v>214</v>
      </c>
    </row>
    <row r="338" spans="1:12" ht="33.75" x14ac:dyDescent="0.3">
      <c r="A338" s="1021">
        <v>330</v>
      </c>
      <c r="C338" s="1030"/>
      <c r="D338" s="1897" t="s">
        <v>1326</v>
      </c>
      <c r="E338" s="730">
        <v>9542</v>
      </c>
    </row>
    <row r="339" spans="1:12" ht="17.25" x14ac:dyDescent="0.3">
      <c r="A339" s="1021">
        <v>331</v>
      </c>
      <c r="C339" s="1030"/>
      <c r="D339" s="1139" t="s">
        <v>1327</v>
      </c>
      <c r="E339" s="730">
        <v>-170</v>
      </c>
    </row>
    <row r="340" spans="1:12" ht="22.5" customHeight="1" x14ac:dyDescent="0.35">
      <c r="A340" s="1021">
        <v>332</v>
      </c>
      <c r="C340" s="1030"/>
      <c r="D340" s="1024" t="s">
        <v>245</v>
      </c>
    </row>
    <row r="341" spans="1:12" ht="33.75" x14ac:dyDescent="0.3">
      <c r="A341" s="1021">
        <v>333</v>
      </c>
      <c r="C341" s="1030"/>
      <c r="D341" s="1897" t="s">
        <v>1328</v>
      </c>
      <c r="E341" s="730">
        <v>23134</v>
      </c>
    </row>
    <row r="342" spans="1:12" ht="18" customHeight="1" x14ac:dyDescent="0.3">
      <c r="A342" s="1021">
        <v>334</v>
      </c>
      <c r="C342" s="1030"/>
      <c r="D342" s="1139" t="s">
        <v>1119</v>
      </c>
      <c r="E342" s="2">
        <v>4204</v>
      </c>
      <c r="G342" s="2"/>
    </row>
    <row r="343" spans="1:12" ht="35.25" customHeight="1" x14ac:dyDescent="0.3">
      <c r="A343" s="1021">
        <v>335</v>
      </c>
      <c r="C343" s="1030"/>
      <c r="D343" s="1139" t="s">
        <v>1329</v>
      </c>
      <c r="E343" s="730">
        <v>9887</v>
      </c>
    </row>
    <row r="344" spans="1:12" ht="18" customHeight="1" x14ac:dyDescent="0.3">
      <c r="A344" s="1021">
        <v>336</v>
      </c>
      <c r="C344" s="1030"/>
      <c r="D344" s="1139" t="s">
        <v>1330</v>
      </c>
      <c r="E344" s="730">
        <v>4277</v>
      </c>
    </row>
    <row r="345" spans="1:12" ht="18" customHeight="1" x14ac:dyDescent="0.35">
      <c r="A345" s="1021">
        <v>337</v>
      </c>
      <c r="C345" s="1030"/>
      <c r="D345" s="1254" t="s">
        <v>1331</v>
      </c>
      <c r="E345" s="1029">
        <v>400</v>
      </c>
      <c r="F345" s="1029"/>
      <c r="G345" s="1029"/>
      <c r="H345" s="1029"/>
      <c r="I345" s="1029"/>
      <c r="J345" s="1029"/>
      <c r="K345" s="1029"/>
      <c r="L345" s="1029"/>
    </row>
    <row r="346" spans="1:12" ht="37.5" customHeight="1" x14ac:dyDescent="0.35">
      <c r="A346" s="1021">
        <v>338</v>
      </c>
      <c r="C346" s="1030"/>
      <c r="D346" s="1139" t="s">
        <v>1332</v>
      </c>
      <c r="E346" s="1898">
        <v>3363</v>
      </c>
      <c r="F346" s="1029"/>
      <c r="G346" s="1029"/>
      <c r="H346" s="1029"/>
      <c r="I346" s="1029"/>
      <c r="J346" s="1029"/>
      <c r="K346" s="1029"/>
      <c r="L346" s="1029"/>
    </row>
    <row r="347" spans="1:12" ht="22.5" customHeight="1" x14ac:dyDescent="0.35">
      <c r="A347" s="1021">
        <v>339</v>
      </c>
      <c r="C347" s="1030"/>
      <c r="D347" s="1024" t="s">
        <v>94</v>
      </c>
    </row>
    <row r="348" spans="1:12" ht="33.75" x14ac:dyDescent="0.3">
      <c r="A348" s="1021">
        <v>340</v>
      </c>
      <c r="C348" s="1030"/>
      <c r="D348" s="1897" t="s">
        <v>1333</v>
      </c>
      <c r="E348" s="730">
        <v>15180</v>
      </c>
      <c r="G348" s="730"/>
    </row>
    <row r="349" spans="1:12" ht="18" customHeight="1" x14ac:dyDescent="0.3">
      <c r="A349" s="1021">
        <v>341</v>
      </c>
      <c r="C349" s="1030"/>
      <c r="D349" s="1139" t="s">
        <v>1119</v>
      </c>
      <c r="E349" s="2">
        <v>3546</v>
      </c>
      <c r="G349" s="730"/>
    </row>
    <row r="350" spans="1:12" ht="18" customHeight="1" x14ac:dyDescent="0.3">
      <c r="A350" s="1021">
        <v>342</v>
      </c>
      <c r="C350" s="1030"/>
      <c r="D350" s="1034" t="s">
        <v>1334</v>
      </c>
      <c r="E350" s="730">
        <v>11387</v>
      </c>
    </row>
    <row r="351" spans="1:12" ht="18" customHeight="1" x14ac:dyDescent="0.35">
      <c r="A351" s="1021">
        <v>343</v>
      </c>
      <c r="C351" s="1030"/>
      <c r="D351" s="1254" t="s">
        <v>1335</v>
      </c>
      <c r="E351" s="1868">
        <v>150</v>
      </c>
    </row>
    <row r="352" spans="1:12" ht="22.5" customHeight="1" x14ac:dyDescent="0.35">
      <c r="A352" s="1021">
        <v>344</v>
      </c>
      <c r="C352" s="1030"/>
      <c r="D352" s="1024" t="s">
        <v>283</v>
      </c>
    </row>
    <row r="353" spans="1:12" ht="36.75" customHeight="1" x14ac:dyDescent="0.3">
      <c r="A353" s="1021">
        <v>345</v>
      </c>
      <c r="C353" s="1030"/>
      <c r="D353" s="1897" t="s">
        <v>1336</v>
      </c>
      <c r="E353" s="730">
        <v>22655</v>
      </c>
    </row>
    <row r="354" spans="1:12" ht="18" customHeight="1" x14ac:dyDescent="0.3">
      <c r="A354" s="1021">
        <v>346</v>
      </c>
      <c r="C354" s="1030"/>
      <c r="D354" s="1139" t="s">
        <v>1119</v>
      </c>
      <c r="E354" s="2">
        <v>23932</v>
      </c>
      <c r="G354" s="2"/>
    </row>
    <row r="355" spans="1:12" ht="18" customHeight="1" x14ac:dyDescent="0.35">
      <c r="A355" s="1021">
        <v>347</v>
      </c>
      <c r="C355" s="1030"/>
      <c r="D355" s="1254" t="s">
        <v>1337</v>
      </c>
      <c r="E355" s="1029">
        <v>150</v>
      </c>
      <c r="F355" s="1029"/>
      <c r="G355" s="1029"/>
      <c r="H355" s="1029"/>
      <c r="I355" s="1029"/>
      <c r="J355" s="1029"/>
      <c r="K355" s="1029"/>
      <c r="L355" s="1029"/>
    </row>
    <row r="356" spans="1:12" ht="18" customHeight="1" x14ac:dyDescent="0.35">
      <c r="A356" s="1021">
        <v>348</v>
      </c>
      <c r="C356" s="1030"/>
      <c r="D356" s="1254" t="s">
        <v>1338</v>
      </c>
      <c r="E356" s="1029">
        <v>150</v>
      </c>
      <c r="F356" s="1029"/>
      <c r="G356" s="1029"/>
      <c r="H356" s="1029"/>
      <c r="I356" s="1029"/>
      <c r="J356" s="1029"/>
      <c r="K356" s="1029"/>
      <c r="L356" s="1029"/>
    </row>
    <row r="357" spans="1:12" ht="18" customHeight="1" x14ac:dyDescent="0.35">
      <c r="A357" s="1021">
        <v>349</v>
      </c>
      <c r="C357" s="1030"/>
      <c r="D357" s="1254" t="s">
        <v>1339</v>
      </c>
      <c r="E357" s="1029">
        <v>200</v>
      </c>
      <c r="F357" s="1029"/>
      <c r="G357" s="1029"/>
      <c r="H357" s="1029"/>
      <c r="I357" s="1029"/>
      <c r="J357" s="1029"/>
      <c r="K357" s="1029"/>
      <c r="L357" s="1029"/>
    </row>
    <row r="358" spans="1:12" ht="22.5" customHeight="1" x14ac:dyDescent="0.35">
      <c r="A358" s="1021">
        <v>350</v>
      </c>
      <c r="C358" s="1030"/>
      <c r="D358" s="1024" t="s">
        <v>1037</v>
      </c>
    </row>
    <row r="359" spans="1:12" ht="34.5" customHeight="1" x14ac:dyDescent="0.3">
      <c r="A359" s="1021">
        <v>351</v>
      </c>
      <c r="C359" s="1030"/>
      <c r="D359" s="1897" t="s">
        <v>1340</v>
      </c>
      <c r="E359" s="730">
        <v>109227</v>
      </c>
    </row>
    <row r="360" spans="1:12" ht="18" customHeight="1" x14ac:dyDescent="0.35">
      <c r="A360" s="1021">
        <v>352</v>
      </c>
      <c r="C360" s="1030"/>
      <c r="D360" s="1254" t="s">
        <v>1341</v>
      </c>
      <c r="E360" s="1033">
        <v>100</v>
      </c>
      <c r="F360" s="1033"/>
      <c r="G360" s="1033"/>
      <c r="H360" s="1033"/>
      <c r="I360" s="1033"/>
      <c r="J360" s="1033"/>
      <c r="K360" s="1033"/>
      <c r="L360" s="1033"/>
    </row>
    <row r="361" spans="1:12" ht="18" customHeight="1" x14ac:dyDescent="0.35">
      <c r="A361" s="1021">
        <v>353</v>
      </c>
      <c r="C361" s="1030"/>
      <c r="D361" s="1254" t="s">
        <v>1342</v>
      </c>
      <c r="E361" s="1033">
        <v>100</v>
      </c>
      <c r="F361" s="1033"/>
      <c r="G361" s="1033"/>
      <c r="H361" s="1033"/>
      <c r="I361" s="1033"/>
      <c r="J361" s="1033"/>
      <c r="K361" s="1033"/>
      <c r="L361" s="1033"/>
    </row>
    <row r="362" spans="1:12" ht="18" customHeight="1" x14ac:dyDescent="0.35">
      <c r="A362" s="1021">
        <v>354</v>
      </c>
      <c r="C362" s="1030"/>
      <c r="D362" s="1254" t="s">
        <v>1343</v>
      </c>
      <c r="E362" s="1033">
        <v>100</v>
      </c>
      <c r="F362" s="1033"/>
      <c r="G362" s="1033"/>
      <c r="H362" s="1033"/>
      <c r="I362" s="1033"/>
      <c r="J362" s="1033"/>
      <c r="K362" s="1033"/>
      <c r="L362" s="1033"/>
    </row>
    <row r="363" spans="1:12" ht="18" customHeight="1" x14ac:dyDescent="0.35">
      <c r="A363" s="1021">
        <v>355</v>
      </c>
      <c r="C363" s="1030"/>
      <c r="D363" s="1254" t="s">
        <v>1344</v>
      </c>
      <c r="E363" s="1033">
        <v>400</v>
      </c>
      <c r="F363" s="1033"/>
      <c r="G363" s="1033"/>
      <c r="H363" s="1033"/>
      <c r="I363" s="1033"/>
      <c r="J363" s="1033"/>
      <c r="K363" s="1033"/>
      <c r="L363" s="1033"/>
    </row>
    <row r="364" spans="1:12" ht="18" customHeight="1" x14ac:dyDescent="0.35">
      <c r="A364" s="1021">
        <v>356</v>
      </c>
      <c r="C364" s="1030"/>
      <c r="D364" s="1254" t="s">
        <v>1345</v>
      </c>
      <c r="E364" s="1032">
        <v>500</v>
      </c>
      <c r="F364" s="1032"/>
      <c r="G364" s="1032"/>
      <c r="H364" s="1032"/>
      <c r="I364" s="1032"/>
      <c r="J364" s="1032"/>
      <c r="K364" s="1032"/>
      <c r="L364" s="1032"/>
    </row>
    <row r="365" spans="1:12" ht="18" customHeight="1" x14ac:dyDescent="0.35">
      <c r="A365" s="1021">
        <v>357</v>
      </c>
      <c r="C365" s="1030"/>
      <c r="D365" s="1254" t="s">
        <v>1346</v>
      </c>
      <c r="E365" s="1032">
        <v>100</v>
      </c>
      <c r="F365" s="1032"/>
      <c r="G365" s="1032"/>
      <c r="H365" s="1032"/>
      <c r="I365" s="1032"/>
      <c r="J365" s="1032"/>
      <c r="K365" s="1032"/>
      <c r="L365" s="1032"/>
    </row>
    <row r="366" spans="1:12" ht="18" customHeight="1" x14ac:dyDescent="0.35">
      <c r="A366" s="1021">
        <v>358</v>
      </c>
      <c r="C366" s="1030"/>
      <c r="D366" s="1254" t="s">
        <v>1347</v>
      </c>
      <c r="E366" s="1032">
        <f>100+50</f>
        <v>150</v>
      </c>
      <c r="F366" s="1032"/>
      <c r="G366" s="1032"/>
      <c r="H366" s="1032"/>
      <c r="I366" s="1032"/>
      <c r="J366" s="1032"/>
      <c r="K366" s="1032"/>
      <c r="L366" s="1032"/>
    </row>
    <row r="367" spans="1:12" ht="18" customHeight="1" x14ac:dyDescent="0.35">
      <c r="A367" s="1021">
        <v>359</v>
      </c>
      <c r="C367" s="1030"/>
      <c r="D367" s="1254" t="s">
        <v>1348</v>
      </c>
      <c r="E367" s="1029">
        <v>100</v>
      </c>
      <c r="F367" s="1254"/>
      <c r="G367" s="1254"/>
      <c r="H367" s="1254"/>
      <c r="I367" s="1254"/>
      <c r="J367" s="1254"/>
      <c r="K367" s="1254"/>
      <c r="L367" s="1254"/>
    </row>
    <row r="368" spans="1:12" ht="18" customHeight="1" x14ac:dyDescent="0.35">
      <c r="A368" s="1021">
        <v>360</v>
      </c>
      <c r="C368" s="1030"/>
      <c r="D368" s="1254" t="s">
        <v>1349</v>
      </c>
      <c r="E368" s="1029">
        <v>250</v>
      </c>
      <c r="F368" s="1254"/>
      <c r="G368" s="1254"/>
      <c r="H368" s="1254"/>
      <c r="I368" s="1254"/>
      <c r="J368" s="1254"/>
      <c r="K368" s="1254"/>
      <c r="L368" s="1254"/>
    </row>
    <row r="369" spans="1:12" ht="18" customHeight="1" x14ac:dyDescent="0.35">
      <c r="A369" s="1021">
        <v>361</v>
      </c>
      <c r="C369" s="1030"/>
      <c r="D369" s="1254" t="s">
        <v>1350</v>
      </c>
      <c r="E369" s="1029">
        <v>200</v>
      </c>
      <c r="F369" s="1254"/>
      <c r="G369" s="1254"/>
      <c r="H369" s="1254"/>
      <c r="I369" s="1254"/>
      <c r="J369" s="1254"/>
      <c r="K369" s="1254"/>
      <c r="L369" s="1254"/>
    </row>
    <row r="370" spans="1:12" ht="18" customHeight="1" x14ac:dyDescent="0.35">
      <c r="A370" s="1021">
        <v>362</v>
      </c>
      <c r="C370" s="1030"/>
      <c r="D370" s="1254" t="s">
        <v>1351</v>
      </c>
      <c r="E370" s="1029">
        <v>200</v>
      </c>
      <c r="F370" s="1254"/>
      <c r="G370" s="1254"/>
      <c r="H370" s="1254"/>
      <c r="I370" s="1254"/>
      <c r="J370" s="1254"/>
      <c r="K370" s="1254"/>
      <c r="L370" s="1254"/>
    </row>
    <row r="371" spans="1:12" ht="18" customHeight="1" x14ac:dyDescent="0.35">
      <c r="A371" s="1021">
        <v>363</v>
      </c>
      <c r="C371" s="1030"/>
      <c r="D371" s="1254" t="s">
        <v>1352</v>
      </c>
      <c r="E371" s="1029">
        <v>100</v>
      </c>
      <c r="F371" s="1254"/>
      <c r="G371" s="1254"/>
      <c r="H371" s="1254"/>
      <c r="I371" s="1254"/>
      <c r="J371" s="1254"/>
      <c r="K371" s="1254"/>
      <c r="L371" s="1254"/>
    </row>
    <row r="372" spans="1:12" ht="18" customHeight="1" x14ac:dyDescent="0.35">
      <c r="A372" s="1021">
        <v>364</v>
      </c>
      <c r="C372" s="1030"/>
      <c r="D372" s="1254" t="s">
        <v>1353</v>
      </c>
      <c r="E372" s="1029">
        <v>200</v>
      </c>
      <c r="F372" s="1254"/>
      <c r="G372" s="1254"/>
      <c r="H372" s="1254"/>
      <c r="I372" s="1254"/>
      <c r="J372" s="1254"/>
      <c r="K372" s="1254"/>
      <c r="L372" s="1254"/>
    </row>
    <row r="373" spans="1:12" ht="18" customHeight="1" x14ac:dyDescent="0.35">
      <c r="A373" s="1021">
        <v>365</v>
      </c>
      <c r="C373" s="1030"/>
      <c r="D373" s="1254" t="s">
        <v>1354</v>
      </c>
      <c r="E373" s="1032">
        <v>100</v>
      </c>
      <c r="F373" s="1032"/>
      <c r="G373" s="1032"/>
      <c r="H373" s="1032"/>
      <c r="I373" s="1032"/>
      <c r="J373" s="1032"/>
      <c r="K373" s="1032"/>
      <c r="L373" s="1032"/>
    </row>
    <row r="374" spans="1:12" ht="18" customHeight="1" x14ac:dyDescent="0.35">
      <c r="A374" s="1021">
        <v>366</v>
      </c>
      <c r="C374" s="1030"/>
      <c r="D374" s="1254" t="s">
        <v>1355</v>
      </c>
      <c r="E374" s="1032">
        <v>80</v>
      </c>
      <c r="F374" s="1032"/>
      <c r="G374" s="1032"/>
      <c r="H374" s="1032"/>
      <c r="I374" s="1032"/>
      <c r="J374" s="1032"/>
      <c r="K374" s="1032"/>
      <c r="L374" s="1032"/>
    </row>
    <row r="375" spans="1:12" ht="18" customHeight="1" x14ac:dyDescent="0.35">
      <c r="A375" s="1021">
        <v>367</v>
      </c>
      <c r="C375" s="1030"/>
      <c r="D375" s="1254" t="s">
        <v>1356</v>
      </c>
      <c r="E375" s="1032">
        <v>80</v>
      </c>
      <c r="F375" s="1032"/>
      <c r="G375" s="1032"/>
      <c r="H375" s="1032"/>
      <c r="I375" s="1032"/>
      <c r="J375" s="1032"/>
      <c r="K375" s="1032"/>
      <c r="L375" s="1032"/>
    </row>
    <row r="376" spans="1:12" ht="18" customHeight="1" x14ac:dyDescent="0.35">
      <c r="A376" s="1021">
        <v>368</v>
      </c>
      <c r="C376" s="1030"/>
      <c r="D376" s="1254" t="s">
        <v>1357</v>
      </c>
      <c r="E376" s="1032">
        <v>80</v>
      </c>
      <c r="F376" s="1032"/>
      <c r="G376" s="1032"/>
      <c r="H376" s="1032"/>
      <c r="I376" s="1032"/>
      <c r="J376" s="1032"/>
      <c r="K376" s="1032"/>
      <c r="L376" s="1032"/>
    </row>
    <row r="377" spans="1:12" ht="36" customHeight="1" x14ac:dyDescent="0.35">
      <c r="A377" s="1021">
        <v>369</v>
      </c>
      <c r="C377" s="1030"/>
      <c r="D377" s="1254" t="s">
        <v>1358</v>
      </c>
      <c r="E377" s="1030">
        <v>100</v>
      </c>
      <c r="F377" s="1032"/>
      <c r="G377" s="1032"/>
      <c r="H377" s="1032"/>
      <c r="I377" s="1032"/>
      <c r="J377" s="1032"/>
      <c r="K377" s="1032"/>
      <c r="L377" s="1032"/>
    </row>
    <row r="378" spans="1:12" ht="34.5" customHeight="1" x14ac:dyDescent="0.35">
      <c r="A378" s="1021">
        <v>370</v>
      </c>
      <c r="C378" s="1030"/>
      <c r="D378" s="1254" t="s">
        <v>1359</v>
      </c>
      <c r="E378" s="1030">
        <v>100</v>
      </c>
      <c r="F378" s="1032"/>
      <c r="G378" s="1032"/>
      <c r="H378" s="1032"/>
      <c r="I378" s="1032"/>
      <c r="J378" s="1032"/>
      <c r="K378" s="1032"/>
      <c r="L378" s="1032"/>
    </row>
    <row r="379" spans="1:12" ht="32.25" customHeight="1" x14ac:dyDescent="0.35">
      <c r="A379" s="1021">
        <v>371</v>
      </c>
      <c r="C379" s="1030"/>
      <c r="D379" s="1254" t="s">
        <v>1360</v>
      </c>
      <c r="E379" s="1030">
        <v>100</v>
      </c>
      <c r="F379" s="1032"/>
      <c r="G379" s="1032"/>
      <c r="H379" s="1032"/>
      <c r="I379" s="1032"/>
      <c r="J379" s="1032"/>
      <c r="K379" s="1032"/>
      <c r="L379" s="1032"/>
    </row>
    <row r="380" spans="1:12" ht="33" customHeight="1" x14ac:dyDescent="0.35">
      <c r="A380" s="1021">
        <v>372</v>
      </c>
      <c r="C380" s="1030"/>
      <c r="D380" s="1254" t="s">
        <v>1361</v>
      </c>
      <c r="E380" s="1866">
        <v>100</v>
      </c>
      <c r="F380" s="1029"/>
      <c r="G380" s="1029"/>
      <c r="H380" s="1029"/>
      <c r="I380" s="1029"/>
      <c r="J380" s="1029"/>
      <c r="K380" s="1029"/>
      <c r="L380" s="1029"/>
    </row>
    <row r="381" spans="1:12" ht="18" customHeight="1" x14ac:dyDescent="0.35">
      <c r="A381" s="1021">
        <v>373</v>
      </c>
      <c r="C381" s="1030"/>
      <c r="D381" s="1139" t="s">
        <v>1362</v>
      </c>
      <c r="E381" s="1899">
        <v>3500</v>
      </c>
      <c r="F381" s="1029"/>
      <c r="G381" s="1029"/>
      <c r="H381" s="1029"/>
      <c r="I381" s="1029"/>
      <c r="J381" s="1029"/>
      <c r="K381" s="1029"/>
      <c r="L381" s="1029"/>
    </row>
    <row r="382" spans="1:12" ht="22.5" customHeight="1" x14ac:dyDescent="0.35">
      <c r="A382" s="1021">
        <v>374</v>
      </c>
      <c r="C382" s="1030"/>
      <c r="D382" s="1024" t="s">
        <v>281</v>
      </c>
    </row>
    <row r="383" spans="1:12" ht="38.25" customHeight="1" x14ac:dyDescent="0.3">
      <c r="A383" s="1021">
        <v>375</v>
      </c>
      <c r="C383" s="1030"/>
      <c r="D383" s="1897" t="s">
        <v>1363</v>
      </c>
      <c r="E383" s="730">
        <v>17606</v>
      </c>
    </row>
    <row r="384" spans="1:12" ht="18" customHeight="1" x14ac:dyDescent="0.3">
      <c r="A384" s="1021">
        <v>376</v>
      </c>
      <c r="C384" s="1030"/>
      <c r="D384" s="1139" t="s">
        <v>1364</v>
      </c>
      <c r="E384" s="730">
        <v>500</v>
      </c>
    </row>
    <row r="385" spans="1:5" ht="18" customHeight="1" x14ac:dyDescent="0.3">
      <c r="A385" s="1021">
        <v>377</v>
      </c>
      <c r="C385" s="1030"/>
      <c r="D385" s="1139" t="s">
        <v>1365</v>
      </c>
      <c r="E385" s="730">
        <v>317</v>
      </c>
    </row>
    <row r="386" spans="1:5" ht="18" customHeight="1" x14ac:dyDescent="0.3">
      <c r="A386" s="1021">
        <v>378</v>
      </c>
      <c r="C386" s="1030"/>
      <c r="D386" s="1139" t="s">
        <v>1366</v>
      </c>
      <c r="E386" s="730">
        <v>-1200</v>
      </c>
    </row>
    <row r="387" spans="1:5" ht="18" customHeight="1" x14ac:dyDescent="0.35">
      <c r="A387" s="1021">
        <v>379</v>
      </c>
      <c r="C387" s="1030"/>
      <c r="D387" s="1897" t="s">
        <v>1367</v>
      </c>
      <c r="E387" s="730"/>
    </row>
    <row r="388" spans="1:5" ht="18" customHeight="1" x14ac:dyDescent="0.3">
      <c r="A388" s="1021">
        <v>380</v>
      </c>
      <c r="C388" s="1030"/>
      <c r="D388" s="1139" t="s">
        <v>1368</v>
      </c>
      <c r="E388" s="730">
        <v>5000</v>
      </c>
    </row>
    <row r="389" spans="1:5" ht="18" customHeight="1" x14ac:dyDescent="0.3">
      <c r="A389" s="1021">
        <v>381</v>
      </c>
      <c r="C389" s="1030"/>
      <c r="D389" s="1139" t="s">
        <v>1369</v>
      </c>
      <c r="E389" s="730">
        <v>3000</v>
      </c>
    </row>
    <row r="390" spans="1:5" ht="18" customHeight="1" x14ac:dyDescent="0.3">
      <c r="A390" s="1021">
        <v>382</v>
      </c>
      <c r="C390" s="1030"/>
      <c r="D390" s="1139" t="s">
        <v>1370</v>
      </c>
      <c r="E390" s="730">
        <v>3054</v>
      </c>
    </row>
    <row r="391" spans="1:5" ht="18" customHeight="1" x14ac:dyDescent="0.3">
      <c r="A391" s="1021">
        <v>383</v>
      </c>
      <c r="C391" s="1030"/>
      <c r="D391" s="1139" t="s">
        <v>1371</v>
      </c>
      <c r="E391" s="730">
        <v>2000</v>
      </c>
    </row>
    <row r="392" spans="1:5" ht="22.5" customHeight="1" x14ac:dyDescent="0.35">
      <c r="A392" s="1021">
        <v>384</v>
      </c>
      <c r="C392" s="1030"/>
      <c r="D392" s="1024" t="s">
        <v>599</v>
      </c>
    </row>
    <row r="393" spans="1:5" ht="33.75" x14ac:dyDescent="0.3">
      <c r="A393" s="1021">
        <v>385</v>
      </c>
      <c r="C393" s="1030"/>
      <c r="D393" s="1897" t="s">
        <v>1372</v>
      </c>
      <c r="E393" s="730">
        <v>47374</v>
      </c>
    </row>
    <row r="394" spans="1:5" ht="17.25" x14ac:dyDescent="0.3">
      <c r="A394" s="1021">
        <v>386</v>
      </c>
      <c r="C394" s="1030"/>
      <c r="D394" s="1139" t="s">
        <v>1373</v>
      </c>
      <c r="E394" s="730">
        <v>608</v>
      </c>
    </row>
    <row r="395" spans="1:5" ht="22.5" customHeight="1" x14ac:dyDescent="0.35">
      <c r="A395" s="1021">
        <v>387</v>
      </c>
      <c r="C395" s="1030"/>
      <c r="D395" s="1024" t="s">
        <v>29</v>
      </c>
    </row>
    <row r="396" spans="1:5" ht="33.75" customHeight="1" x14ac:dyDescent="0.3">
      <c r="A396" s="1021">
        <v>388</v>
      </c>
      <c r="C396" s="1030"/>
      <c r="D396" s="1897" t="s">
        <v>1374</v>
      </c>
      <c r="E396" s="730">
        <v>25045</v>
      </c>
    </row>
    <row r="397" spans="1:5" ht="18" customHeight="1" x14ac:dyDescent="0.3">
      <c r="A397" s="1021">
        <v>389</v>
      </c>
      <c r="C397" s="1030"/>
      <c r="D397" s="1139" t="s">
        <v>1375</v>
      </c>
      <c r="E397" s="730">
        <v>3213</v>
      </c>
    </row>
    <row r="398" spans="1:5" ht="22.5" customHeight="1" x14ac:dyDescent="0.35">
      <c r="A398" s="1021">
        <v>390</v>
      </c>
      <c r="C398" s="1030"/>
      <c r="D398" s="1024" t="s">
        <v>282</v>
      </c>
    </row>
    <row r="399" spans="1:5" ht="36.75" customHeight="1" x14ac:dyDescent="0.3">
      <c r="A399" s="1021">
        <v>391</v>
      </c>
      <c r="C399" s="1030"/>
      <c r="D399" s="1897" t="s">
        <v>1376</v>
      </c>
      <c r="E399" s="730">
        <v>6088</v>
      </c>
    </row>
    <row r="400" spans="1:5" ht="18" customHeight="1" x14ac:dyDescent="0.3">
      <c r="A400" s="1021">
        <v>392</v>
      </c>
      <c r="C400" s="1030"/>
      <c r="D400" s="1139" t="s">
        <v>1377</v>
      </c>
      <c r="E400" s="730">
        <v>-5904</v>
      </c>
    </row>
    <row r="401" spans="1:5" ht="18" customHeight="1" x14ac:dyDescent="0.3">
      <c r="A401" s="1021">
        <v>393</v>
      </c>
      <c r="C401" s="1030"/>
      <c r="D401" s="1139" t="s">
        <v>1378</v>
      </c>
      <c r="E401" s="730">
        <v>10000</v>
      </c>
    </row>
    <row r="402" spans="1:5" ht="18" customHeight="1" x14ac:dyDescent="0.35">
      <c r="A402" s="1021">
        <v>394</v>
      </c>
      <c r="C402" s="1030"/>
      <c r="D402" s="1254" t="s">
        <v>1379</v>
      </c>
      <c r="E402" s="730">
        <v>100</v>
      </c>
    </row>
    <row r="403" spans="1:5" ht="22.5" customHeight="1" x14ac:dyDescent="0.35">
      <c r="A403" s="1021">
        <v>395</v>
      </c>
      <c r="C403" s="1030"/>
      <c r="D403" s="1024" t="s">
        <v>114</v>
      </c>
    </row>
    <row r="404" spans="1:5" ht="17.25" x14ac:dyDescent="0.35">
      <c r="A404" s="1021">
        <v>396</v>
      </c>
      <c r="C404" s="1030"/>
      <c r="D404" s="1900" t="s">
        <v>1380</v>
      </c>
      <c r="E404" s="730">
        <v>43539</v>
      </c>
    </row>
    <row r="405" spans="1:5" ht="17.25" x14ac:dyDescent="0.3">
      <c r="A405" s="1021">
        <v>397</v>
      </c>
      <c r="C405" s="1030"/>
      <c r="D405" s="1139" t="s">
        <v>1381</v>
      </c>
      <c r="E405" s="730">
        <v>10000</v>
      </c>
    </row>
    <row r="406" spans="1:5" ht="17.25" x14ac:dyDescent="0.3">
      <c r="A406" s="1021">
        <v>398</v>
      </c>
      <c r="C406" s="1030"/>
      <c r="D406" s="1139" t="s">
        <v>1382</v>
      </c>
      <c r="E406" s="730">
        <v>6000</v>
      </c>
    </row>
    <row r="407" spans="1:5" ht="22.5" customHeight="1" x14ac:dyDescent="0.35">
      <c r="A407" s="1021">
        <v>399</v>
      </c>
      <c r="C407" s="1030"/>
      <c r="D407" s="1024" t="s">
        <v>215</v>
      </c>
    </row>
    <row r="408" spans="1:5" ht="33.75" x14ac:dyDescent="0.3">
      <c r="A408" s="1021">
        <v>400</v>
      </c>
      <c r="C408" s="1030"/>
      <c r="D408" s="1897" t="s">
        <v>1383</v>
      </c>
      <c r="E408" s="730">
        <v>209090</v>
      </c>
    </row>
    <row r="409" spans="1:5" ht="22.5" customHeight="1" x14ac:dyDescent="0.35">
      <c r="A409" s="1021">
        <v>401</v>
      </c>
      <c r="C409" s="1030"/>
      <c r="D409" s="1165" t="s">
        <v>1151</v>
      </c>
      <c r="E409" s="1155"/>
    </row>
    <row r="410" spans="1:5" ht="32.25" customHeight="1" x14ac:dyDescent="0.3">
      <c r="A410" s="1021">
        <v>402</v>
      </c>
      <c r="C410" s="1030"/>
      <c r="D410" s="1139" t="s">
        <v>388</v>
      </c>
      <c r="E410" s="1156"/>
    </row>
    <row r="411" spans="1:5" ht="18" customHeight="1" x14ac:dyDescent="0.35">
      <c r="A411" s="1021">
        <v>403</v>
      </c>
      <c r="C411" s="1030"/>
      <c r="D411" s="1254" t="s">
        <v>1384</v>
      </c>
      <c r="E411" s="1156">
        <v>3876</v>
      </c>
    </row>
    <row r="412" spans="1:5" ht="51" customHeight="1" x14ac:dyDescent="0.3">
      <c r="A412" s="1021">
        <v>404</v>
      </c>
      <c r="C412" s="1030"/>
      <c r="D412" s="1139" t="s">
        <v>389</v>
      </c>
      <c r="E412" s="1898"/>
    </row>
    <row r="413" spans="1:5" ht="18" customHeight="1" x14ac:dyDescent="0.35">
      <c r="A413" s="1021">
        <v>405</v>
      </c>
      <c r="C413" s="1030"/>
      <c r="D413" s="1254" t="s">
        <v>1385</v>
      </c>
      <c r="E413" s="1898">
        <v>3268</v>
      </c>
    </row>
    <row r="414" spans="1:5" ht="18" customHeight="1" x14ac:dyDescent="0.3">
      <c r="A414" s="1021">
        <v>406</v>
      </c>
      <c r="C414" s="1030"/>
      <c r="D414" s="1139" t="s">
        <v>391</v>
      </c>
      <c r="E414" s="1898"/>
    </row>
    <row r="415" spans="1:5" ht="18" customHeight="1" x14ac:dyDescent="0.35">
      <c r="A415" s="1021">
        <v>407</v>
      </c>
      <c r="C415" s="1030"/>
      <c r="D415" s="1254" t="s">
        <v>1386</v>
      </c>
      <c r="E415" s="1898">
        <v>14012</v>
      </c>
    </row>
    <row r="416" spans="1:5" ht="18" customHeight="1" x14ac:dyDescent="0.3">
      <c r="A416" s="1021">
        <v>408</v>
      </c>
      <c r="C416" s="1030"/>
      <c r="D416" s="1139" t="s">
        <v>390</v>
      </c>
      <c r="E416" s="1898"/>
    </row>
    <row r="417" spans="1:5" ht="18" customHeight="1" x14ac:dyDescent="0.35">
      <c r="A417" s="1021">
        <v>409</v>
      </c>
      <c r="C417" s="1030"/>
      <c r="D417" s="1254" t="s">
        <v>1387</v>
      </c>
      <c r="E417" s="1898">
        <f>14096+1833</f>
        <v>15929</v>
      </c>
    </row>
    <row r="418" spans="1:5" ht="18" customHeight="1" x14ac:dyDescent="0.3">
      <c r="A418" s="1021">
        <v>410</v>
      </c>
      <c r="C418" s="1030"/>
      <c r="D418" s="1139" t="s">
        <v>392</v>
      </c>
      <c r="E418" s="1898"/>
    </row>
    <row r="419" spans="1:5" ht="18" customHeight="1" x14ac:dyDescent="0.35">
      <c r="A419" s="1021">
        <v>411</v>
      </c>
      <c r="C419" s="1030"/>
      <c r="D419" s="1254" t="s">
        <v>1388</v>
      </c>
      <c r="E419" s="1898">
        <f>3166+412</f>
        <v>3578</v>
      </c>
    </row>
    <row r="420" spans="1:5" ht="18" customHeight="1" x14ac:dyDescent="0.3">
      <c r="A420" s="1021">
        <v>412</v>
      </c>
      <c r="C420" s="1030"/>
      <c r="D420" s="531" t="s">
        <v>123</v>
      </c>
      <c r="E420" s="1898"/>
    </row>
    <row r="421" spans="1:5" ht="18" customHeight="1" x14ac:dyDescent="0.3">
      <c r="A421" s="1021">
        <v>413</v>
      </c>
      <c r="C421" s="1030"/>
      <c r="D421" s="1034" t="s">
        <v>1389</v>
      </c>
      <c r="E421" s="2">
        <v>250</v>
      </c>
    </row>
    <row r="422" spans="1:5" ht="24.75" customHeight="1" x14ac:dyDescent="0.3">
      <c r="A422" s="1021">
        <v>414</v>
      </c>
      <c r="C422" s="1030"/>
      <c r="D422" s="1142" t="s">
        <v>1276</v>
      </c>
      <c r="E422" s="1155"/>
    </row>
    <row r="423" spans="1:5" ht="32.25" customHeight="1" x14ac:dyDescent="0.3">
      <c r="A423" s="1021">
        <v>415</v>
      </c>
      <c r="C423" s="1030"/>
      <c r="D423" s="1139" t="s">
        <v>1390</v>
      </c>
      <c r="E423" s="730">
        <v>469185</v>
      </c>
    </row>
    <row r="424" spans="1:5" ht="32.25" customHeight="1" x14ac:dyDescent="0.3">
      <c r="A424" s="1021">
        <v>416</v>
      </c>
      <c r="C424" s="1030"/>
      <c r="D424" s="1139" t="s">
        <v>1391</v>
      </c>
      <c r="E424" s="1156">
        <f>828+531+239251</f>
        <v>240610</v>
      </c>
    </row>
    <row r="425" spans="1:5" ht="17.25" customHeight="1" x14ac:dyDescent="0.3">
      <c r="A425" s="1021">
        <v>417</v>
      </c>
      <c r="C425" s="1030"/>
      <c r="D425" s="1139" t="s">
        <v>1392</v>
      </c>
      <c r="E425" s="10">
        <v>61128</v>
      </c>
    </row>
    <row r="426" spans="1:5" ht="24.75" customHeight="1" x14ac:dyDescent="0.3">
      <c r="A426" s="1021">
        <v>418</v>
      </c>
      <c r="C426" s="1030"/>
      <c r="D426" s="1148" t="s">
        <v>96</v>
      </c>
      <c r="E426" s="735">
        <f>SUM(E327:E425)</f>
        <v>1516796</v>
      </c>
    </row>
    <row r="427" spans="1:5" ht="22.5" customHeight="1" x14ac:dyDescent="0.35">
      <c r="A427" s="1021">
        <v>419</v>
      </c>
      <c r="C427" s="1030"/>
      <c r="D427" s="1165" t="s">
        <v>718</v>
      </c>
    </row>
    <row r="428" spans="1:5" ht="22.5" customHeight="1" x14ac:dyDescent="0.3">
      <c r="A428" s="1021">
        <v>420</v>
      </c>
      <c r="C428" s="1030"/>
      <c r="D428" s="1025" t="s">
        <v>181</v>
      </c>
    </row>
    <row r="429" spans="1:5" ht="22.5" customHeight="1" x14ac:dyDescent="0.35">
      <c r="A429" s="1021">
        <v>421</v>
      </c>
      <c r="C429" s="1030"/>
      <c r="D429" s="43" t="s">
        <v>214</v>
      </c>
    </row>
    <row r="430" spans="1:5" ht="19.5" customHeight="1" x14ac:dyDescent="0.3">
      <c r="A430" s="1021">
        <v>422</v>
      </c>
      <c r="C430" s="1030"/>
      <c r="D430" s="1139" t="s">
        <v>1393</v>
      </c>
      <c r="E430" s="2">
        <v>170</v>
      </c>
    </row>
    <row r="431" spans="1:5" ht="19.5" customHeight="1" x14ac:dyDescent="0.35">
      <c r="A431" s="1021">
        <v>423</v>
      </c>
      <c r="C431" s="1030"/>
      <c r="D431" s="43" t="s">
        <v>241</v>
      </c>
    </row>
    <row r="432" spans="1:5" ht="19.5" customHeight="1" x14ac:dyDescent="0.35">
      <c r="A432" s="1021">
        <v>424</v>
      </c>
      <c r="C432" s="1030"/>
      <c r="D432" s="1254" t="s">
        <v>1394</v>
      </c>
      <c r="E432" s="1026">
        <v>325</v>
      </c>
    </row>
    <row r="433" spans="1:13" ht="19.5" customHeight="1" x14ac:dyDescent="0.35">
      <c r="A433" s="1021">
        <v>425</v>
      </c>
      <c r="C433" s="1030"/>
      <c r="D433" s="1897" t="s">
        <v>269</v>
      </c>
      <c r="E433" s="1026"/>
    </row>
    <row r="434" spans="1:13" ht="17.25" x14ac:dyDescent="0.35">
      <c r="A434" s="1021">
        <v>426</v>
      </c>
      <c r="C434" s="1030"/>
      <c r="D434" s="1254" t="s">
        <v>1395</v>
      </c>
      <c r="E434" s="1868">
        <v>400</v>
      </c>
    </row>
    <row r="435" spans="1:13" ht="19.5" customHeight="1" x14ac:dyDescent="0.35">
      <c r="A435" s="1021">
        <v>427</v>
      </c>
      <c r="C435" s="1030"/>
      <c r="D435" s="43" t="s">
        <v>211</v>
      </c>
      <c r="E435" s="1026"/>
    </row>
    <row r="436" spans="1:13" ht="17.25" x14ac:dyDescent="0.35">
      <c r="A436" s="1021">
        <v>428</v>
      </c>
      <c r="C436" s="1030"/>
      <c r="D436" s="1254" t="s">
        <v>1396</v>
      </c>
      <c r="E436" s="1868">
        <v>300</v>
      </c>
    </row>
    <row r="437" spans="1:13" ht="17.25" x14ac:dyDescent="0.35">
      <c r="A437" s="1021">
        <v>429</v>
      </c>
      <c r="C437" s="1030"/>
      <c r="D437" s="43" t="s">
        <v>242</v>
      </c>
      <c r="E437" s="1868"/>
    </row>
    <row r="438" spans="1:13" ht="17.25" x14ac:dyDescent="0.35">
      <c r="A438" s="1021">
        <v>430</v>
      </c>
      <c r="C438" s="1030"/>
      <c r="D438" s="1254" t="s">
        <v>1397</v>
      </c>
      <c r="E438" s="1868">
        <v>120</v>
      </c>
    </row>
    <row r="439" spans="1:13" ht="19.5" customHeight="1" x14ac:dyDescent="0.35">
      <c r="A439" s="1021">
        <v>431</v>
      </c>
      <c r="C439" s="1030"/>
      <c r="D439" s="43" t="s">
        <v>245</v>
      </c>
      <c r="E439" s="1026"/>
    </row>
    <row r="440" spans="1:13" ht="18" customHeight="1" x14ac:dyDescent="0.35">
      <c r="A440" s="1021">
        <v>432</v>
      </c>
      <c r="C440" s="1030"/>
      <c r="D440" s="1254" t="s">
        <v>1398</v>
      </c>
      <c r="E440" s="1029">
        <v>300</v>
      </c>
      <c r="F440" s="1029"/>
      <c r="G440" s="1029"/>
      <c r="H440" s="1029"/>
      <c r="I440" s="1029"/>
      <c r="J440" s="1029"/>
      <c r="K440" s="1029"/>
      <c r="L440" s="1029"/>
    </row>
    <row r="441" spans="1:13" ht="18" customHeight="1" x14ac:dyDescent="0.35">
      <c r="A441" s="1021">
        <v>433</v>
      </c>
      <c r="C441" s="1030"/>
      <c r="D441" s="1254" t="s">
        <v>1399</v>
      </c>
      <c r="E441" s="1866">
        <v>300</v>
      </c>
      <c r="F441" s="1029"/>
      <c r="G441" s="1029"/>
      <c r="H441" s="1029"/>
      <c r="I441" s="1029"/>
      <c r="J441" s="1029"/>
      <c r="K441" s="1029"/>
      <c r="L441" s="1029"/>
    </row>
    <row r="442" spans="1:13" ht="19.5" customHeight="1" x14ac:dyDescent="0.35">
      <c r="A442" s="1021">
        <v>434</v>
      </c>
      <c r="C442" s="1030"/>
      <c r="D442" s="43" t="s">
        <v>281</v>
      </c>
      <c r="E442" s="1866"/>
      <c r="F442" s="1029"/>
      <c r="G442" s="1029"/>
      <c r="H442" s="1029"/>
      <c r="I442" s="1029"/>
      <c r="J442" s="1029"/>
      <c r="K442" s="1029"/>
      <c r="L442" s="1029"/>
    </row>
    <row r="443" spans="1:13" ht="33.75" customHeight="1" x14ac:dyDescent="0.35">
      <c r="A443" s="1021">
        <v>435</v>
      </c>
      <c r="C443" s="1030"/>
      <c r="D443" s="1139" t="s">
        <v>691</v>
      </c>
      <c r="E443" s="1901">
        <v>1200</v>
      </c>
      <c r="F443" s="1029"/>
      <c r="G443" s="1029"/>
      <c r="H443" s="1029"/>
      <c r="I443" s="1029"/>
      <c r="J443" s="1029"/>
      <c r="K443" s="1029"/>
      <c r="L443" s="1029"/>
    </row>
    <row r="444" spans="1:13" ht="19.5" customHeight="1" x14ac:dyDescent="0.35">
      <c r="A444" s="1021">
        <v>436</v>
      </c>
      <c r="C444" s="1030"/>
      <c r="D444" s="43" t="s">
        <v>599</v>
      </c>
    </row>
    <row r="445" spans="1:13" ht="18" customHeight="1" x14ac:dyDescent="0.3">
      <c r="A445" s="1021">
        <v>437</v>
      </c>
      <c r="C445" s="1030"/>
      <c r="D445" s="1139" t="s">
        <v>1400</v>
      </c>
      <c r="E445" s="730">
        <v>-608</v>
      </c>
    </row>
    <row r="446" spans="1:13" ht="34.5" customHeight="1" x14ac:dyDescent="0.35">
      <c r="A446" s="1021">
        <v>438</v>
      </c>
      <c r="C446" s="1030"/>
      <c r="D446" s="1254" t="s">
        <v>1401</v>
      </c>
      <c r="E446" s="730">
        <v>300</v>
      </c>
    </row>
    <row r="447" spans="1:13" ht="18" customHeight="1" x14ac:dyDescent="0.35">
      <c r="A447" s="1021">
        <v>439</v>
      </c>
      <c r="C447" s="1030"/>
      <c r="D447" s="43" t="s">
        <v>29</v>
      </c>
      <c r="E447" s="1893"/>
      <c r="M447" s="1034"/>
    </row>
    <row r="448" spans="1:13" ht="18" customHeight="1" x14ac:dyDescent="0.3">
      <c r="A448" s="1021">
        <v>440</v>
      </c>
      <c r="C448" s="1030"/>
      <c r="D448" s="1139" t="s">
        <v>454</v>
      </c>
      <c r="E448" s="1893">
        <v>213</v>
      </c>
      <c r="M448" s="1034"/>
    </row>
    <row r="449" spans="1:13" ht="18" customHeight="1" x14ac:dyDescent="0.3">
      <c r="A449" s="1021">
        <v>441</v>
      </c>
      <c r="C449" s="1030"/>
      <c r="D449" s="1139" t="s">
        <v>1402</v>
      </c>
      <c r="E449" s="1893">
        <v>213</v>
      </c>
      <c r="M449" s="1034"/>
    </row>
    <row r="450" spans="1:13" ht="18" customHeight="1" x14ac:dyDescent="0.3">
      <c r="A450" s="1021">
        <v>442</v>
      </c>
      <c r="C450" s="1030"/>
      <c r="D450" s="1139" t="s">
        <v>635</v>
      </c>
      <c r="E450" s="730">
        <v>850</v>
      </c>
      <c r="M450" s="1034"/>
    </row>
    <row r="451" spans="1:13" ht="18" customHeight="1" x14ac:dyDescent="0.3">
      <c r="A451" s="1021">
        <v>443</v>
      </c>
      <c r="C451" s="1030"/>
      <c r="D451" s="1139" t="s">
        <v>636</v>
      </c>
      <c r="E451" s="730">
        <v>540</v>
      </c>
      <c r="M451" s="1034"/>
    </row>
    <row r="452" spans="1:13" ht="18" customHeight="1" x14ac:dyDescent="0.35">
      <c r="A452" s="1021">
        <v>444</v>
      </c>
      <c r="C452" s="1030"/>
      <c r="D452" s="43" t="s">
        <v>282</v>
      </c>
      <c r="E452" s="730"/>
      <c r="M452" s="1034"/>
    </row>
    <row r="453" spans="1:13" ht="18" customHeight="1" x14ac:dyDescent="0.3">
      <c r="A453" s="1021">
        <v>445</v>
      </c>
      <c r="C453" s="1030"/>
      <c r="D453" s="1139" t="s">
        <v>1403</v>
      </c>
      <c r="E453" s="730">
        <v>200</v>
      </c>
      <c r="M453" s="1034"/>
    </row>
    <row r="454" spans="1:13" ht="18" customHeight="1" x14ac:dyDescent="0.3">
      <c r="A454" s="1021">
        <v>446</v>
      </c>
      <c r="C454" s="1030"/>
      <c r="D454" s="1139" t="s">
        <v>638</v>
      </c>
      <c r="E454" s="730">
        <v>4994</v>
      </c>
      <c r="M454" s="1034"/>
    </row>
    <row r="455" spans="1:13" ht="18" customHeight="1" x14ac:dyDescent="0.3">
      <c r="A455" s="1021">
        <v>447</v>
      </c>
      <c r="C455" s="1030"/>
      <c r="D455" s="1139" t="s">
        <v>637</v>
      </c>
      <c r="E455" s="730">
        <v>710</v>
      </c>
      <c r="M455" s="1034"/>
    </row>
    <row r="456" spans="1:13" ht="18" customHeight="1" x14ac:dyDescent="0.35">
      <c r="A456" s="1021">
        <v>448</v>
      </c>
      <c r="C456" s="1030"/>
      <c r="D456" s="43" t="s">
        <v>1151</v>
      </c>
      <c r="E456" s="730"/>
      <c r="M456" s="1034"/>
    </row>
    <row r="457" spans="1:13" ht="18" customHeight="1" x14ac:dyDescent="0.35">
      <c r="A457" s="1021">
        <v>449</v>
      </c>
      <c r="C457" s="1030"/>
      <c r="D457" s="43" t="s">
        <v>123</v>
      </c>
      <c r="E457" s="730"/>
      <c r="M457" s="1034"/>
    </row>
    <row r="458" spans="1:13" ht="18" customHeight="1" x14ac:dyDescent="0.3">
      <c r="A458" s="1021">
        <v>450</v>
      </c>
      <c r="C458" s="1030"/>
      <c r="D458" s="1139" t="s">
        <v>1404</v>
      </c>
      <c r="E458" s="730">
        <v>-10000</v>
      </c>
      <c r="M458" s="1034"/>
    </row>
    <row r="459" spans="1:13" ht="18" customHeight="1" x14ac:dyDescent="0.3">
      <c r="A459" s="1021">
        <v>451</v>
      </c>
      <c r="C459" s="1030"/>
      <c r="D459" s="1139" t="s">
        <v>575</v>
      </c>
      <c r="E459" s="730">
        <v>5000</v>
      </c>
      <c r="M459" s="1034"/>
    </row>
    <row r="460" spans="1:13" ht="18" customHeight="1" x14ac:dyDescent="0.35">
      <c r="A460" s="1021">
        <v>452</v>
      </c>
      <c r="C460" s="1030"/>
      <c r="D460" s="43" t="s">
        <v>1405</v>
      </c>
      <c r="E460" s="730"/>
      <c r="M460" s="1034"/>
    </row>
    <row r="461" spans="1:13" ht="18" customHeight="1" x14ac:dyDescent="0.3">
      <c r="A461" s="1021">
        <v>453</v>
      </c>
      <c r="C461" s="1030"/>
      <c r="D461" s="1139" t="s">
        <v>1406</v>
      </c>
      <c r="E461" s="1133">
        <v>5000</v>
      </c>
      <c r="M461" s="1034"/>
    </row>
    <row r="462" spans="1:13" ht="20.100000000000001" customHeight="1" x14ac:dyDescent="0.3">
      <c r="A462" s="1021">
        <v>454</v>
      </c>
      <c r="C462" s="1030"/>
      <c r="D462" s="1134" t="s">
        <v>96</v>
      </c>
      <c r="E462" s="735">
        <f>SUM(E429:E461)</f>
        <v>10527</v>
      </c>
      <c r="M462" s="1034"/>
    </row>
    <row r="463" spans="1:13" ht="24.75" customHeight="1" x14ac:dyDescent="0.3">
      <c r="A463" s="1021">
        <v>455</v>
      </c>
      <c r="C463" s="1030"/>
      <c r="D463" s="1902" t="s">
        <v>1407</v>
      </c>
      <c r="E463" s="1036"/>
      <c r="M463" s="1034"/>
    </row>
    <row r="464" spans="1:13" ht="24.75" customHeight="1" x14ac:dyDescent="0.35">
      <c r="A464" s="1021">
        <v>456</v>
      </c>
      <c r="C464" s="1030"/>
      <c r="D464" s="43" t="s">
        <v>1408</v>
      </c>
      <c r="E464" s="1036"/>
      <c r="M464" s="1034"/>
    </row>
    <row r="465" spans="1:256" ht="34.5" customHeight="1" x14ac:dyDescent="0.3">
      <c r="A465" s="1021">
        <v>457</v>
      </c>
      <c r="C465" s="1030"/>
      <c r="D465" s="1139" t="s">
        <v>1409</v>
      </c>
      <c r="E465" s="1903">
        <v>830</v>
      </c>
      <c r="F465" s="1139"/>
      <c r="G465" s="1139"/>
      <c r="M465" s="1034"/>
    </row>
    <row r="466" spans="1:256" ht="17.25" customHeight="1" x14ac:dyDescent="0.3">
      <c r="A466" s="1021">
        <v>458</v>
      </c>
      <c r="C466" s="1030"/>
      <c r="D466" s="1139" t="s">
        <v>1410</v>
      </c>
      <c r="E466" s="531">
        <v>970</v>
      </c>
      <c r="F466" s="1139"/>
      <c r="G466" s="1139"/>
      <c r="M466" s="1034"/>
    </row>
    <row r="467" spans="1:256" ht="17.25" customHeight="1" x14ac:dyDescent="0.3">
      <c r="A467" s="1021">
        <v>459</v>
      </c>
      <c r="C467" s="1030"/>
      <c r="D467" s="1139" t="s">
        <v>683</v>
      </c>
      <c r="E467" s="531">
        <v>600</v>
      </c>
      <c r="F467" s="1139"/>
      <c r="G467" s="1139"/>
      <c r="M467" s="1034"/>
    </row>
    <row r="468" spans="1:256" ht="17.25" customHeight="1" x14ac:dyDescent="0.3">
      <c r="A468" s="1021">
        <v>460</v>
      </c>
      <c r="C468" s="1030"/>
      <c r="D468" s="1139" t="s">
        <v>1411</v>
      </c>
      <c r="E468" s="531">
        <v>500</v>
      </c>
      <c r="F468" s="1139"/>
      <c r="G468" s="1139"/>
      <c r="M468" s="1034"/>
    </row>
    <row r="469" spans="1:256" ht="18" customHeight="1" x14ac:dyDescent="0.35">
      <c r="A469" s="1021">
        <v>461</v>
      </c>
      <c r="C469" s="1030"/>
      <c r="D469" s="1897" t="s">
        <v>268</v>
      </c>
      <c r="E469" s="730"/>
      <c r="F469" s="1139"/>
      <c r="G469" s="1139"/>
      <c r="M469" s="1034"/>
    </row>
    <row r="470" spans="1:256" ht="17.25" customHeight="1" x14ac:dyDescent="0.3">
      <c r="A470" s="1021">
        <v>462</v>
      </c>
      <c r="C470" s="1030"/>
      <c r="D470" s="1139" t="s">
        <v>1412</v>
      </c>
      <c r="E470" s="730">
        <v>250</v>
      </c>
      <c r="F470" s="1139"/>
      <c r="G470" s="1139"/>
      <c r="M470" s="1034"/>
    </row>
    <row r="471" spans="1:256" ht="22.5" customHeight="1" x14ac:dyDescent="0.35">
      <c r="A471" s="1021">
        <v>463</v>
      </c>
      <c r="B471" s="1030"/>
      <c r="C471" s="1030"/>
      <c r="D471" s="43" t="s">
        <v>241</v>
      </c>
      <c r="E471" s="730"/>
      <c r="F471" s="38"/>
      <c r="G471" s="38"/>
      <c r="H471" s="38"/>
      <c r="I471" s="38"/>
      <c r="J471" s="38"/>
      <c r="K471" s="38"/>
      <c r="L471" s="38"/>
      <c r="M471" s="38"/>
      <c r="N471" s="38"/>
      <c r="O471" s="38"/>
      <c r="P471" s="38"/>
      <c r="Q471" s="38"/>
      <c r="R471" s="38"/>
      <c r="S471" s="38"/>
      <c r="T471" s="38"/>
      <c r="U471" s="38"/>
      <c r="V471" s="38"/>
      <c r="W471" s="38"/>
      <c r="X471" s="38"/>
      <c r="Y471" s="38"/>
      <c r="Z471" s="38"/>
      <c r="AA471" s="38"/>
      <c r="AB471" s="38"/>
      <c r="AC471" s="38"/>
      <c r="AD471" s="38"/>
      <c r="AE471" s="38"/>
      <c r="AF471" s="38"/>
      <c r="AG471" s="38"/>
      <c r="AH471" s="38"/>
      <c r="AI471" s="38"/>
      <c r="AJ471" s="38"/>
      <c r="AK471" s="38"/>
      <c r="AL471" s="38"/>
      <c r="AM471" s="38"/>
      <c r="AN471" s="38"/>
      <c r="AO471" s="38"/>
      <c r="AP471" s="38"/>
      <c r="AQ471" s="38"/>
      <c r="AR471" s="38"/>
      <c r="AS471" s="38"/>
      <c r="AT471" s="38"/>
      <c r="AU471" s="38"/>
      <c r="AV471" s="38"/>
      <c r="AW471" s="38"/>
      <c r="AX471" s="38"/>
      <c r="AY471" s="38"/>
      <c r="AZ471" s="38"/>
      <c r="BA471" s="38"/>
      <c r="BB471" s="38"/>
      <c r="BC471" s="38"/>
      <c r="BD471" s="38"/>
      <c r="BE471" s="38"/>
      <c r="BF471" s="38"/>
      <c r="BG471" s="38"/>
      <c r="BH471" s="38"/>
      <c r="BI471" s="38"/>
      <c r="BJ471" s="38"/>
      <c r="BK471" s="38"/>
      <c r="BL471" s="38"/>
      <c r="BM471" s="38"/>
      <c r="BN471" s="38"/>
      <c r="BO471" s="38"/>
      <c r="BP471" s="38"/>
      <c r="BQ471" s="38"/>
      <c r="BR471" s="38"/>
      <c r="BS471" s="38"/>
      <c r="BT471" s="38"/>
      <c r="BU471" s="38"/>
      <c r="BV471" s="38"/>
      <c r="BW471" s="38"/>
      <c r="BX471" s="38"/>
      <c r="BY471" s="38"/>
      <c r="BZ471" s="38"/>
      <c r="CA471" s="38"/>
      <c r="CB471" s="38"/>
      <c r="CC471" s="38"/>
      <c r="CD471" s="38"/>
      <c r="CE471" s="38"/>
      <c r="CF471" s="38"/>
      <c r="CG471" s="38"/>
      <c r="CH471" s="38"/>
      <c r="CI471" s="38"/>
      <c r="CJ471" s="38"/>
      <c r="CK471" s="38"/>
      <c r="CL471" s="38"/>
      <c r="CM471" s="38"/>
      <c r="CN471" s="38"/>
      <c r="CO471" s="38"/>
      <c r="CP471" s="38"/>
      <c r="CQ471" s="38"/>
      <c r="CR471" s="38"/>
      <c r="CS471" s="38"/>
      <c r="CT471" s="38"/>
      <c r="CU471" s="38"/>
      <c r="CV471" s="38"/>
      <c r="CW471" s="38"/>
      <c r="CX471" s="38"/>
      <c r="CY471" s="38"/>
      <c r="CZ471" s="38"/>
      <c r="DA471" s="38"/>
      <c r="DB471" s="38"/>
      <c r="DC471" s="38"/>
      <c r="DD471" s="38"/>
      <c r="DE471" s="38"/>
      <c r="DF471" s="38"/>
      <c r="DG471" s="38"/>
      <c r="DH471" s="38"/>
      <c r="DI471" s="38"/>
      <c r="DJ471" s="38"/>
      <c r="DK471" s="38"/>
      <c r="DL471" s="38"/>
      <c r="DM471" s="38"/>
      <c r="DN471" s="38"/>
      <c r="DO471" s="38"/>
      <c r="DP471" s="38"/>
      <c r="DQ471" s="38"/>
      <c r="DR471" s="38"/>
      <c r="DS471" s="38"/>
      <c r="DT471" s="38"/>
      <c r="DU471" s="38"/>
      <c r="DV471" s="38"/>
      <c r="DW471" s="38"/>
      <c r="DX471" s="38"/>
      <c r="DY471" s="38"/>
      <c r="DZ471" s="38"/>
      <c r="EA471" s="38"/>
      <c r="EB471" s="38"/>
      <c r="EC471" s="38"/>
      <c r="ED471" s="38"/>
      <c r="EE471" s="38"/>
      <c r="EF471" s="38"/>
      <c r="EG471" s="38"/>
      <c r="EH471" s="38"/>
      <c r="EI471" s="38"/>
      <c r="EJ471" s="38"/>
      <c r="EK471" s="38"/>
      <c r="EL471" s="38"/>
      <c r="EM471" s="38"/>
      <c r="EN471" s="38"/>
      <c r="EO471" s="38"/>
      <c r="EP471" s="38"/>
      <c r="EQ471" s="38"/>
      <c r="ER471" s="38"/>
      <c r="ES471" s="38"/>
      <c r="ET471" s="38"/>
      <c r="EU471" s="38"/>
      <c r="EV471" s="38"/>
      <c r="EW471" s="38"/>
      <c r="EX471" s="38"/>
      <c r="EY471" s="38"/>
      <c r="EZ471" s="38"/>
      <c r="FA471" s="38"/>
      <c r="FB471" s="38"/>
      <c r="FC471" s="38"/>
      <c r="FD471" s="38"/>
      <c r="FE471" s="38"/>
      <c r="FF471" s="38"/>
      <c r="FG471" s="38"/>
      <c r="FH471" s="38"/>
      <c r="FI471" s="38"/>
      <c r="FJ471" s="38"/>
      <c r="FK471" s="38"/>
      <c r="FL471" s="38"/>
      <c r="FM471" s="38"/>
      <c r="FN471" s="38"/>
      <c r="FO471" s="38"/>
      <c r="FP471" s="38"/>
      <c r="FQ471" s="38"/>
      <c r="FR471" s="38"/>
      <c r="FS471" s="38"/>
      <c r="FT471" s="38"/>
      <c r="FU471" s="38"/>
      <c r="FV471" s="38"/>
      <c r="FW471" s="38"/>
      <c r="FX471" s="38"/>
      <c r="FY471" s="38"/>
      <c r="FZ471" s="38"/>
      <c r="GA471" s="38"/>
      <c r="GB471" s="38"/>
      <c r="GC471" s="38"/>
      <c r="GD471" s="38"/>
      <c r="GE471" s="38"/>
      <c r="GF471" s="38"/>
      <c r="GG471" s="38"/>
      <c r="GH471" s="38"/>
      <c r="GI471" s="38"/>
      <c r="GJ471" s="38"/>
      <c r="GK471" s="38"/>
      <c r="GL471" s="38"/>
      <c r="GM471" s="38"/>
      <c r="GN471" s="38"/>
      <c r="GO471" s="38"/>
      <c r="GP471" s="38"/>
      <c r="GQ471" s="38"/>
      <c r="GR471" s="38"/>
      <c r="GS471" s="38"/>
      <c r="GT471" s="38"/>
      <c r="GU471" s="38"/>
      <c r="GV471" s="38"/>
      <c r="GW471" s="38"/>
      <c r="GX471" s="38"/>
      <c r="GY471" s="38"/>
      <c r="GZ471" s="38"/>
      <c r="HA471" s="38"/>
      <c r="HB471" s="38"/>
      <c r="HC471" s="38"/>
      <c r="HD471" s="38"/>
      <c r="HE471" s="38"/>
      <c r="HF471" s="38"/>
      <c r="HG471" s="38"/>
      <c r="HH471" s="38"/>
      <c r="HI471" s="38"/>
      <c r="HJ471" s="38"/>
      <c r="HK471" s="38"/>
      <c r="HL471" s="38"/>
      <c r="HM471" s="38"/>
      <c r="HN471" s="38"/>
      <c r="HO471" s="38"/>
      <c r="HP471" s="38"/>
      <c r="HQ471" s="38"/>
      <c r="HR471" s="38"/>
      <c r="HS471" s="38"/>
      <c r="HT471" s="38"/>
      <c r="HU471" s="38"/>
      <c r="HV471" s="38"/>
      <c r="HW471" s="38"/>
      <c r="HX471" s="38"/>
      <c r="HY471" s="38"/>
      <c r="HZ471" s="38"/>
      <c r="IA471" s="38"/>
      <c r="IB471" s="38"/>
      <c r="IC471" s="38"/>
      <c r="ID471" s="38"/>
      <c r="IE471" s="38"/>
      <c r="IF471" s="38"/>
      <c r="IG471" s="38"/>
      <c r="IH471" s="38"/>
      <c r="II471" s="38"/>
      <c r="IJ471" s="38"/>
      <c r="IK471" s="38"/>
      <c r="IL471" s="38"/>
      <c r="IM471" s="38"/>
      <c r="IN471" s="38"/>
      <c r="IO471" s="38"/>
      <c r="IP471" s="38"/>
      <c r="IQ471" s="38"/>
      <c r="IR471" s="38"/>
      <c r="IS471" s="38"/>
      <c r="IT471" s="38"/>
      <c r="IU471" s="38"/>
      <c r="IV471" s="38"/>
    </row>
    <row r="472" spans="1:256" ht="83.25" customHeight="1" x14ac:dyDescent="0.3">
      <c r="A472" s="1021">
        <v>464</v>
      </c>
      <c r="B472" s="1030"/>
      <c r="C472" s="1030"/>
      <c r="D472" s="1139" t="s">
        <v>1413</v>
      </c>
      <c r="E472" s="111">
        <v>5000</v>
      </c>
      <c r="F472" s="38"/>
      <c r="G472" s="38"/>
      <c r="H472" s="38"/>
      <c r="I472" s="38"/>
      <c r="J472" s="38"/>
      <c r="K472" s="38"/>
      <c r="L472" s="38"/>
      <c r="M472" s="38"/>
      <c r="N472" s="38"/>
      <c r="O472" s="38"/>
      <c r="P472" s="38"/>
      <c r="Q472" s="38"/>
      <c r="R472" s="38"/>
      <c r="S472" s="38"/>
      <c r="T472" s="38"/>
      <c r="U472" s="38"/>
      <c r="V472" s="38"/>
      <c r="W472" s="38"/>
      <c r="X472" s="38"/>
      <c r="Y472" s="38"/>
      <c r="Z472" s="38"/>
      <c r="AA472" s="38"/>
      <c r="AB472" s="38"/>
      <c r="AC472" s="38"/>
      <c r="AD472" s="38"/>
      <c r="AE472" s="38"/>
      <c r="AF472" s="38"/>
      <c r="AG472" s="38"/>
      <c r="AH472" s="38"/>
      <c r="AI472" s="38"/>
      <c r="AJ472" s="38"/>
      <c r="AK472" s="38"/>
      <c r="AL472" s="38"/>
      <c r="AM472" s="38"/>
      <c r="AN472" s="38"/>
      <c r="AO472" s="38"/>
      <c r="AP472" s="38"/>
      <c r="AQ472" s="38"/>
      <c r="AR472" s="38"/>
      <c r="AS472" s="38"/>
      <c r="AT472" s="38"/>
      <c r="AU472" s="38"/>
      <c r="AV472" s="38"/>
      <c r="AW472" s="38"/>
      <c r="AX472" s="38"/>
      <c r="AY472" s="38"/>
      <c r="AZ472" s="38"/>
      <c r="BA472" s="38"/>
      <c r="BB472" s="38"/>
      <c r="BC472" s="38"/>
      <c r="BD472" s="38"/>
      <c r="BE472" s="38"/>
      <c r="BF472" s="38"/>
      <c r="BG472" s="38"/>
      <c r="BH472" s="38"/>
      <c r="BI472" s="38"/>
      <c r="BJ472" s="38"/>
      <c r="BK472" s="38"/>
      <c r="BL472" s="38"/>
      <c r="BM472" s="38"/>
      <c r="BN472" s="38"/>
      <c r="BO472" s="38"/>
      <c r="BP472" s="38"/>
      <c r="BQ472" s="38"/>
      <c r="BR472" s="38"/>
      <c r="BS472" s="38"/>
      <c r="BT472" s="38"/>
      <c r="BU472" s="38"/>
      <c r="BV472" s="38"/>
      <c r="BW472" s="38"/>
      <c r="BX472" s="38"/>
      <c r="BY472" s="38"/>
      <c r="BZ472" s="38"/>
      <c r="CA472" s="38"/>
      <c r="CB472" s="38"/>
      <c r="CC472" s="38"/>
      <c r="CD472" s="38"/>
      <c r="CE472" s="38"/>
      <c r="CF472" s="38"/>
      <c r="CG472" s="38"/>
      <c r="CH472" s="38"/>
      <c r="CI472" s="38"/>
      <c r="CJ472" s="38"/>
      <c r="CK472" s="38"/>
      <c r="CL472" s="38"/>
      <c r="CM472" s="38"/>
      <c r="CN472" s="38"/>
      <c r="CO472" s="38"/>
      <c r="CP472" s="38"/>
      <c r="CQ472" s="38"/>
      <c r="CR472" s="38"/>
      <c r="CS472" s="38"/>
      <c r="CT472" s="38"/>
      <c r="CU472" s="38"/>
      <c r="CV472" s="38"/>
      <c r="CW472" s="38"/>
      <c r="CX472" s="38"/>
      <c r="CY472" s="38"/>
      <c r="CZ472" s="38"/>
      <c r="DA472" s="38"/>
      <c r="DB472" s="38"/>
      <c r="DC472" s="38"/>
      <c r="DD472" s="38"/>
      <c r="DE472" s="38"/>
      <c r="DF472" s="38"/>
      <c r="DG472" s="38"/>
      <c r="DH472" s="38"/>
      <c r="DI472" s="38"/>
      <c r="DJ472" s="38"/>
      <c r="DK472" s="38"/>
      <c r="DL472" s="38"/>
      <c r="DM472" s="38"/>
      <c r="DN472" s="38"/>
      <c r="DO472" s="38"/>
      <c r="DP472" s="38"/>
      <c r="DQ472" s="38"/>
      <c r="DR472" s="38"/>
      <c r="DS472" s="38"/>
      <c r="DT472" s="38"/>
      <c r="DU472" s="38"/>
      <c r="DV472" s="38"/>
      <c r="DW472" s="38"/>
      <c r="DX472" s="38"/>
      <c r="DY472" s="38"/>
      <c r="DZ472" s="38"/>
      <c r="EA472" s="38"/>
      <c r="EB472" s="38"/>
      <c r="EC472" s="38"/>
      <c r="ED472" s="38"/>
      <c r="EE472" s="38"/>
      <c r="EF472" s="38"/>
      <c r="EG472" s="38"/>
      <c r="EH472" s="38"/>
      <c r="EI472" s="38"/>
      <c r="EJ472" s="38"/>
      <c r="EK472" s="38"/>
      <c r="EL472" s="38"/>
      <c r="EM472" s="38"/>
      <c r="EN472" s="38"/>
      <c r="EO472" s="38"/>
      <c r="EP472" s="38"/>
      <c r="EQ472" s="38"/>
      <c r="ER472" s="38"/>
      <c r="ES472" s="38"/>
      <c r="ET472" s="38"/>
      <c r="EU472" s="38"/>
      <c r="EV472" s="38"/>
      <c r="EW472" s="38"/>
      <c r="EX472" s="38"/>
      <c r="EY472" s="38"/>
      <c r="EZ472" s="38"/>
      <c r="FA472" s="38"/>
      <c r="FB472" s="38"/>
      <c r="FC472" s="38"/>
      <c r="FD472" s="38"/>
      <c r="FE472" s="38"/>
      <c r="FF472" s="38"/>
      <c r="FG472" s="38"/>
      <c r="FH472" s="38"/>
      <c r="FI472" s="38"/>
      <c r="FJ472" s="38"/>
      <c r="FK472" s="38"/>
      <c r="FL472" s="38"/>
      <c r="FM472" s="38"/>
      <c r="FN472" s="38"/>
      <c r="FO472" s="38"/>
      <c r="FP472" s="38"/>
      <c r="FQ472" s="38"/>
      <c r="FR472" s="38"/>
      <c r="FS472" s="38"/>
      <c r="FT472" s="38"/>
      <c r="FU472" s="38"/>
      <c r="FV472" s="38"/>
      <c r="FW472" s="38"/>
      <c r="FX472" s="38"/>
      <c r="FY472" s="38"/>
      <c r="FZ472" s="38"/>
      <c r="GA472" s="38"/>
      <c r="GB472" s="38"/>
      <c r="GC472" s="38"/>
      <c r="GD472" s="38"/>
      <c r="GE472" s="38"/>
      <c r="GF472" s="38"/>
      <c r="GG472" s="38"/>
      <c r="GH472" s="38"/>
      <c r="GI472" s="38"/>
      <c r="GJ472" s="38"/>
      <c r="GK472" s="38"/>
      <c r="GL472" s="38"/>
      <c r="GM472" s="38"/>
      <c r="GN472" s="38"/>
      <c r="GO472" s="38"/>
      <c r="GP472" s="38"/>
      <c r="GQ472" s="38"/>
      <c r="GR472" s="38"/>
      <c r="GS472" s="38"/>
      <c r="GT472" s="38"/>
      <c r="GU472" s="38"/>
      <c r="GV472" s="38"/>
      <c r="GW472" s="38"/>
      <c r="GX472" s="38"/>
      <c r="GY472" s="38"/>
      <c r="GZ472" s="38"/>
      <c r="HA472" s="38"/>
      <c r="HB472" s="38"/>
      <c r="HC472" s="38"/>
      <c r="HD472" s="38"/>
      <c r="HE472" s="38"/>
      <c r="HF472" s="38"/>
      <c r="HG472" s="38"/>
      <c r="HH472" s="38"/>
      <c r="HI472" s="38"/>
      <c r="HJ472" s="38"/>
      <c r="HK472" s="38"/>
      <c r="HL472" s="38"/>
      <c r="HM472" s="38"/>
      <c r="HN472" s="38"/>
      <c r="HO472" s="38"/>
      <c r="HP472" s="38"/>
      <c r="HQ472" s="38"/>
      <c r="HR472" s="38"/>
      <c r="HS472" s="38"/>
      <c r="HT472" s="38"/>
      <c r="HU472" s="38"/>
      <c r="HV472" s="38"/>
      <c r="HW472" s="38"/>
      <c r="HX472" s="38"/>
      <c r="HY472" s="38"/>
      <c r="HZ472" s="38"/>
      <c r="IA472" s="38"/>
      <c r="IB472" s="38"/>
      <c r="IC472" s="38"/>
      <c r="ID472" s="38"/>
      <c r="IE472" s="38"/>
      <c r="IF472" s="38"/>
      <c r="IG472" s="38"/>
      <c r="IH472" s="38"/>
      <c r="II472" s="38"/>
      <c r="IJ472" s="38"/>
      <c r="IK472" s="38"/>
      <c r="IL472" s="38"/>
      <c r="IM472" s="38"/>
      <c r="IN472" s="38"/>
      <c r="IO472" s="38"/>
      <c r="IP472" s="38"/>
      <c r="IQ472" s="38"/>
      <c r="IR472" s="38"/>
      <c r="IS472" s="38"/>
      <c r="IT472" s="38"/>
      <c r="IU472" s="38"/>
      <c r="IV472" s="38"/>
    </row>
    <row r="473" spans="1:256" ht="17.25" x14ac:dyDescent="0.35">
      <c r="A473" s="1021">
        <v>465</v>
      </c>
      <c r="B473" s="1030"/>
      <c r="C473" s="1030"/>
      <c r="D473" s="1897" t="s">
        <v>269</v>
      </c>
      <c r="E473" s="111"/>
      <c r="F473" s="38"/>
      <c r="G473" s="38"/>
      <c r="H473" s="38"/>
      <c r="I473" s="38"/>
      <c r="J473" s="38"/>
      <c r="K473" s="38"/>
      <c r="L473" s="38"/>
      <c r="M473" s="38"/>
      <c r="N473" s="38"/>
      <c r="O473" s="38"/>
      <c r="P473" s="38"/>
      <c r="Q473" s="38"/>
      <c r="R473" s="38"/>
      <c r="S473" s="38"/>
      <c r="T473" s="38"/>
      <c r="U473" s="38"/>
      <c r="V473" s="38"/>
      <c r="W473" s="38"/>
      <c r="X473" s="38"/>
      <c r="Y473" s="38"/>
      <c r="Z473" s="38"/>
      <c r="AA473" s="38"/>
      <c r="AB473" s="38"/>
      <c r="AC473" s="38"/>
      <c r="AD473" s="38"/>
      <c r="AE473" s="38"/>
      <c r="AF473" s="38"/>
      <c r="AG473" s="38"/>
      <c r="AH473" s="38"/>
      <c r="AI473" s="38"/>
      <c r="AJ473" s="38"/>
      <c r="AK473" s="38"/>
      <c r="AL473" s="38"/>
      <c r="AM473" s="38"/>
      <c r="AN473" s="38"/>
      <c r="AO473" s="38"/>
      <c r="AP473" s="38"/>
      <c r="AQ473" s="38"/>
      <c r="AR473" s="38"/>
      <c r="AS473" s="38"/>
      <c r="AT473" s="38"/>
      <c r="AU473" s="38"/>
      <c r="AV473" s="38"/>
      <c r="AW473" s="38"/>
      <c r="AX473" s="38"/>
      <c r="AY473" s="38"/>
      <c r="AZ473" s="38"/>
      <c r="BA473" s="38"/>
      <c r="BB473" s="38"/>
      <c r="BC473" s="38"/>
      <c r="BD473" s="38"/>
      <c r="BE473" s="38"/>
      <c r="BF473" s="38"/>
      <c r="BG473" s="38"/>
      <c r="BH473" s="38"/>
      <c r="BI473" s="38"/>
      <c r="BJ473" s="38"/>
      <c r="BK473" s="38"/>
      <c r="BL473" s="38"/>
      <c r="BM473" s="38"/>
      <c r="BN473" s="38"/>
      <c r="BO473" s="38"/>
      <c r="BP473" s="38"/>
      <c r="BQ473" s="38"/>
      <c r="BR473" s="38"/>
      <c r="BS473" s="38"/>
      <c r="BT473" s="38"/>
      <c r="BU473" s="38"/>
      <c r="BV473" s="38"/>
      <c r="BW473" s="38"/>
      <c r="BX473" s="38"/>
      <c r="BY473" s="38"/>
      <c r="BZ473" s="38"/>
      <c r="CA473" s="38"/>
      <c r="CB473" s="38"/>
      <c r="CC473" s="38"/>
      <c r="CD473" s="38"/>
      <c r="CE473" s="38"/>
      <c r="CF473" s="38"/>
      <c r="CG473" s="38"/>
      <c r="CH473" s="38"/>
      <c r="CI473" s="38"/>
      <c r="CJ473" s="38"/>
      <c r="CK473" s="38"/>
      <c r="CL473" s="38"/>
      <c r="CM473" s="38"/>
      <c r="CN473" s="38"/>
      <c r="CO473" s="38"/>
      <c r="CP473" s="38"/>
      <c r="CQ473" s="38"/>
      <c r="CR473" s="38"/>
      <c r="CS473" s="38"/>
      <c r="CT473" s="38"/>
      <c r="CU473" s="38"/>
      <c r="CV473" s="38"/>
      <c r="CW473" s="38"/>
      <c r="CX473" s="38"/>
      <c r="CY473" s="38"/>
      <c r="CZ473" s="38"/>
      <c r="DA473" s="38"/>
      <c r="DB473" s="38"/>
      <c r="DC473" s="38"/>
      <c r="DD473" s="38"/>
      <c r="DE473" s="38"/>
      <c r="DF473" s="38"/>
      <c r="DG473" s="38"/>
      <c r="DH473" s="38"/>
      <c r="DI473" s="38"/>
      <c r="DJ473" s="38"/>
      <c r="DK473" s="38"/>
      <c r="DL473" s="38"/>
      <c r="DM473" s="38"/>
      <c r="DN473" s="38"/>
      <c r="DO473" s="38"/>
      <c r="DP473" s="38"/>
      <c r="DQ473" s="38"/>
      <c r="DR473" s="38"/>
      <c r="DS473" s="38"/>
      <c r="DT473" s="38"/>
      <c r="DU473" s="38"/>
      <c r="DV473" s="38"/>
      <c r="DW473" s="38"/>
      <c r="DX473" s="38"/>
      <c r="DY473" s="38"/>
      <c r="DZ473" s="38"/>
      <c r="EA473" s="38"/>
      <c r="EB473" s="38"/>
      <c r="EC473" s="38"/>
      <c r="ED473" s="38"/>
      <c r="EE473" s="38"/>
      <c r="EF473" s="38"/>
      <c r="EG473" s="38"/>
      <c r="EH473" s="38"/>
      <c r="EI473" s="38"/>
      <c r="EJ473" s="38"/>
      <c r="EK473" s="38"/>
      <c r="EL473" s="38"/>
      <c r="EM473" s="38"/>
      <c r="EN473" s="38"/>
      <c r="EO473" s="38"/>
      <c r="EP473" s="38"/>
      <c r="EQ473" s="38"/>
      <c r="ER473" s="38"/>
      <c r="ES473" s="38"/>
      <c r="ET473" s="38"/>
      <c r="EU473" s="38"/>
      <c r="EV473" s="38"/>
      <c r="EW473" s="38"/>
      <c r="EX473" s="38"/>
      <c r="EY473" s="38"/>
      <c r="EZ473" s="38"/>
      <c r="FA473" s="38"/>
      <c r="FB473" s="38"/>
      <c r="FC473" s="38"/>
      <c r="FD473" s="38"/>
      <c r="FE473" s="38"/>
      <c r="FF473" s="38"/>
      <c r="FG473" s="38"/>
      <c r="FH473" s="38"/>
      <c r="FI473" s="38"/>
      <c r="FJ473" s="38"/>
      <c r="FK473" s="38"/>
      <c r="FL473" s="38"/>
      <c r="FM473" s="38"/>
      <c r="FN473" s="38"/>
      <c r="FO473" s="38"/>
      <c r="FP473" s="38"/>
      <c r="FQ473" s="38"/>
      <c r="FR473" s="38"/>
      <c r="FS473" s="38"/>
      <c r="FT473" s="38"/>
      <c r="FU473" s="38"/>
      <c r="FV473" s="38"/>
      <c r="FW473" s="38"/>
      <c r="FX473" s="38"/>
      <c r="FY473" s="38"/>
      <c r="FZ473" s="38"/>
      <c r="GA473" s="38"/>
      <c r="GB473" s="38"/>
      <c r="GC473" s="38"/>
      <c r="GD473" s="38"/>
      <c r="GE473" s="38"/>
      <c r="GF473" s="38"/>
      <c r="GG473" s="38"/>
      <c r="GH473" s="38"/>
      <c r="GI473" s="38"/>
      <c r="GJ473" s="38"/>
      <c r="GK473" s="38"/>
      <c r="GL473" s="38"/>
      <c r="GM473" s="38"/>
      <c r="GN473" s="38"/>
      <c r="GO473" s="38"/>
      <c r="GP473" s="38"/>
      <c r="GQ473" s="38"/>
      <c r="GR473" s="38"/>
      <c r="GS473" s="38"/>
      <c r="GT473" s="38"/>
      <c r="GU473" s="38"/>
      <c r="GV473" s="38"/>
      <c r="GW473" s="38"/>
      <c r="GX473" s="38"/>
      <c r="GY473" s="38"/>
      <c r="GZ473" s="38"/>
      <c r="HA473" s="38"/>
      <c r="HB473" s="38"/>
      <c r="HC473" s="38"/>
      <c r="HD473" s="38"/>
      <c r="HE473" s="38"/>
      <c r="HF473" s="38"/>
      <c r="HG473" s="38"/>
      <c r="HH473" s="38"/>
      <c r="HI473" s="38"/>
      <c r="HJ473" s="38"/>
      <c r="HK473" s="38"/>
      <c r="HL473" s="38"/>
      <c r="HM473" s="38"/>
      <c r="HN473" s="38"/>
      <c r="HO473" s="38"/>
      <c r="HP473" s="38"/>
      <c r="HQ473" s="38"/>
      <c r="HR473" s="38"/>
      <c r="HS473" s="38"/>
      <c r="HT473" s="38"/>
      <c r="HU473" s="38"/>
      <c r="HV473" s="38"/>
      <c r="HW473" s="38"/>
      <c r="HX473" s="38"/>
      <c r="HY473" s="38"/>
      <c r="HZ473" s="38"/>
      <c r="IA473" s="38"/>
      <c r="IB473" s="38"/>
      <c r="IC473" s="38"/>
      <c r="ID473" s="38"/>
      <c r="IE473" s="38"/>
      <c r="IF473" s="38"/>
      <c r="IG473" s="38"/>
      <c r="IH473" s="38"/>
      <c r="II473" s="38"/>
      <c r="IJ473" s="38"/>
      <c r="IK473" s="38"/>
      <c r="IL473" s="38"/>
      <c r="IM473" s="38"/>
      <c r="IN473" s="38"/>
      <c r="IO473" s="38"/>
      <c r="IP473" s="38"/>
      <c r="IQ473" s="38"/>
      <c r="IR473" s="38"/>
      <c r="IS473" s="38"/>
      <c r="IT473" s="38"/>
      <c r="IU473" s="38"/>
      <c r="IV473" s="38"/>
    </row>
    <row r="474" spans="1:256" ht="99" x14ac:dyDescent="0.3">
      <c r="A474" s="1021">
        <v>466</v>
      </c>
      <c r="B474" s="1030"/>
      <c r="C474" s="1030"/>
      <c r="D474" s="1139" t="s">
        <v>1413</v>
      </c>
      <c r="E474" s="111">
        <v>2352</v>
      </c>
      <c r="F474" s="38"/>
      <c r="G474" s="38"/>
      <c r="H474" s="38"/>
      <c r="I474" s="38"/>
      <c r="J474" s="38"/>
      <c r="K474" s="38"/>
      <c r="L474" s="38"/>
      <c r="M474" s="38"/>
      <c r="N474" s="38"/>
      <c r="O474" s="38"/>
      <c r="P474" s="38"/>
      <c r="Q474" s="38"/>
      <c r="R474" s="38"/>
      <c r="S474" s="38"/>
      <c r="T474" s="38"/>
      <c r="U474" s="38"/>
      <c r="V474" s="38"/>
      <c r="W474" s="38"/>
      <c r="X474" s="38"/>
      <c r="Y474" s="38"/>
      <c r="Z474" s="38"/>
      <c r="AA474" s="38"/>
      <c r="AB474" s="38"/>
      <c r="AC474" s="38"/>
      <c r="AD474" s="38"/>
      <c r="AE474" s="38"/>
      <c r="AF474" s="38"/>
      <c r="AG474" s="38"/>
      <c r="AH474" s="38"/>
      <c r="AI474" s="38"/>
      <c r="AJ474" s="38"/>
      <c r="AK474" s="38"/>
      <c r="AL474" s="38"/>
      <c r="AM474" s="38"/>
      <c r="AN474" s="38"/>
      <c r="AO474" s="38"/>
      <c r="AP474" s="38"/>
      <c r="AQ474" s="38"/>
      <c r="AR474" s="38"/>
      <c r="AS474" s="38"/>
      <c r="AT474" s="38"/>
      <c r="AU474" s="38"/>
      <c r="AV474" s="38"/>
      <c r="AW474" s="38"/>
      <c r="AX474" s="38"/>
      <c r="AY474" s="38"/>
      <c r="AZ474" s="38"/>
      <c r="BA474" s="38"/>
      <c r="BB474" s="38"/>
      <c r="BC474" s="38"/>
      <c r="BD474" s="38"/>
      <c r="BE474" s="38"/>
      <c r="BF474" s="38"/>
      <c r="BG474" s="38"/>
      <c r="BH474" s="38"/>
      <c r="BI474" s="38"/>
      <c r="BJ474" s="38"/>
      <c r="BK474" s="38"/>
      <c r="BL474" s="38"/>
      <c r="BM474" s="38"/>
      <c r="BN474" s="38"/>
      <c r="BO474" s="38"/>
      <c r="BP474" s="38"/>
      <c r="BQ474" s="38"/>
      <c r="BR474" s="38"/>
      <c r="BS474" s="38"/>
      <c r="BT474" s="38"/>
      <c r="BU474" s="38"/>
      <c r="BV474" s="38"/>
      <c r="BW474" s="38"/>
      <c r="BX474" s="38"/>
      <c r="BY474" s="38"/>
      <c r="BZ474" s="38"/>
      <c r="CA474" s="38"/>
      <c r="CB474" s="38"/>
      <c r="CC474" s="38"/>
      <c r="CD474" s="38"/>
      <c r="CE474" s="38"/>
      <c r="CF474" s="38"/>
      <c r="CG474" s="38"/>
      <c r="CH474" s="38"/>
      <c r="CI474" s="38"/>
      <c r="CJ474" s="38"/>
      <c r="CK474" s="38"/>
      <c r="CL474" s="38"/>
      <c r="CM474" s="38"/>
      <c r="CN474" s="38"/>
      <c r="CO474" s="38"/>
      <c r="CP474" s="38"/>
      <c r="CQ474" s="38"/>
      <c r="CR474" s="38"/>
      <c r="CS474" s="38"/>
      <c r="CT474" s="38"/>
      <c r="CU474" s="38"/>
      <c r="CV474" s="38"/>
      <c r="CW474" s="38"/>
      <c r="CX474" s="38"/>
      <c r="CY474" s="38"/>
      <c r="CZ474" s="38"/>
      <c r="DA474" s="38"/>
      <c r="DB474" s="38"/>
      <c r="DC474" s="38"/>
      <c r="DD474" s="38"/>
      <c r="DE474" s="38"/>
      <c r="DF474" s="38"/>
      <c r="DG474" s="38"/>
      <c r="DH474" s="38"/>
      <c r="DI474" s="38"/>
      <c r="DJ474" s="38"/>
      <c r="DK474" s="38"/>
      <c r="DL474" s="38"/>
      <c r="DM474" s="38"/>
      <c r="DN474" s="38"/>
      <c r="DO474" s="38"/>
      <c r="DP474" s="38"/>
      <c r="DQ474" s="38"/>
      <c r="DR474" s="38"/>
      <c r="DS474" s="38"/>
      <c r="DT474" s="38"/>
      <c r="DU474" s="38"/>
      <c r="DV474" s="38"/>
      <c r="DW474" s="38"/>
      <c r="DX474" s="38"/>
      <c r="DY474" s="38"/>
      <c r="DZ474" s="38"/>
      <c r="EA474" s="38"/>
      <c r="EB474" s="38"/>
      <c r="EC474" s="38"/>
      <c r="ED474" s="38"/>
      <c r="EE474" s="38"/>
      <c r="EF474" s="38"/>
      <c r="EG474" s="38"/>
      <c r="EH474" s="38"/>
      <c r="EI474" s="38"/>
      <c r="EJ474" s="38"/>
      <c r="EK474" s="38"/>
      <c r="EL474" s="38"/>
      <c r="EM474" s="38"/>
      <c r="EN474" s="38"/>
      <c r="EO474" s="38"/>
      <c r="EP474" s="38"/>
      <c r="EQ474" s="38"/>
      <c r="ER474" s="38"/>
      <c r="ES474" s="38"/>
      <c r="ET474" s="38"/>
      <c r="EU474" s="38"/>
      <c r="EV474" s="38"/>
      <c r="EW474" s="38"/>
      <c r="EX474" s="38"/>
      <c r="EY474" s="38"/>
      <c r="EZ474" s="38"/>
      <c r="FA474" s="38"/>
      <c r="FB474" s="38"/>
      <c r="FC474" s="38"/>
      <c r="FD474" s="38"/>
      <c r="FE474" s="38"/>
      <c r="FF474" s="38"/>
      <c r="FG474" s="38"/>
      <c r="FH474" s="38"/>
      <c r="FI474" s="38"/>
      <c r="FJ474" s="38"/>
      <c r="FK474" s="38"/>
      <c r="FL474" s="38"/>
      <c r="FM474" s="38"/>
      <c r="FN474" s="38"/>
      <c r="FO474" s="38"/>
      <c r="FP474" s="38"/>
      <c r="FQ474" s="38"/>
      <c r="FR474" s="38"/>
      <c r="FS474" s="38"/>
      <c r="FT474" s="38"/>
      <c r="FU474" s="38"/>
      <c r="FV474" s="38"/>
      <c r="FW474" s="38"/>
      <c r="FX474" s="38"/>
      <c r="FY474" s="38"/>
      <c r="FZ474" s="38"/>
      <c r="GA474" s="38"/>
      <c r="GB474" s="38"/>
      <c r="GC474" s="38"/>
      <c r="GD474" s="38"/>
      <c r="GE474" s="38"/>
      <c r="GF474" s="38"/>
      <c r="GG474" s="38"/>
      <c r="GH474" s="38"/>
      <c r="GI474" s="38"/>
      <c r="GJ474" s="38"/>
      <c r="GK474" s="38"/>
      <c r="GL474" s="38"/>
      <c r="GM474" s="38"/>
      <c r="GN474" s="38"/>
      <c r="GO474" s="38"/>
      <c r="GP474" s="38"/>
      <c r="GQ474" s="38"/>
      <c r="GR474" s="38"/>
      <c r="GS474" s="38"/>
      <c r="GT474" s="38"/>
      <c r="GU474" s="38"/>
      <c r="GV474" s="38"/>
      <c r="GW474" s="38"/>
      <c r="GX474" s="38"/>
      <c r="GY474" s="38"/>
      <c r="GZ474" s="38"/>
      <c r="HA474" s="38"/>
      <c r="HB474" s="38"/>
      <c r="HC474" s="38"/>
      <c r="HD474" s="38"/>
      <c r="HE474" s="38"/>
      <c r="HF474" s="38"/>
      <c r="HG474" s="38"/>
      <c r="HH474" s="38"/>
      <c r="HI474" s="38"/>
      <c r="HJ474" s="38"/>
      <c r="HK474" s="38"/>
      <c r="HL474" s="38"/>
      <c r="HM474" s="38"/>
      <c r="HN474" s="38"/>
      <c r="HO474" s="38"/>
      <c r="HP474" s="38"/>
      <c r="HQ474" s="38"/>
      <c r="HR474" s="38"/>
      <c r="HS474" s="38"/>
      <c r="HT474" s="38"/>
      <c r="HU474" s="38"/>
      <c r="HV474" s="38"/>
      <c r="HW474" s="38"/>
      <c r="HX474" s="38"/>
      <c r="HY474" s="38"/>
      <c r="HZ474" s="38"/>
      <c r="IA474" s="38"/>
      <c r="IB474" s="38"/>
      <c r="IC474" s="38"/>
      <c r="ID474" s="38"/>
      <c r="IE474" s="38"/>
      <c r="IF474" s="38"/>
      <c r="IG474" s="38"/>
      <c r="IH474" s="38"/>
      <c r="II474" s="38"/>
      <c r="IJ474" s="38"/>
      <c r="IK474" s="38"/>
      <c r="IL474" s="38"/>
      <c r="IM474" s="38"/>
      <c r="IN474" s="38"/>
      <c r="IO474" s="38"/>
      <c r="IP474" s="38"/>
      <c r="IQ474" s="38"/>
      <c r="IR474" s="38"/>
      <c r="IS474" s="38"/>
      <c r="IT474" s="38"/>
      <c r="IU474" s="38"/>
      <c r="IV474" s="38"/>
    </row>
    <row r="475" spans="1:256" ht="17.25" x14ac:dyDescent="0.35">
      <c r="A475" s="1021">
        <v>467</v>
      </c>
      <c r="B475" s="1030"/>
      <c r="C475" s="1030"/>
      <c r="D475" s="43" t="s">
        <v>902</v>
      </c>
      <c r="E475" s="730"/>
      <c r="F475" s="38"/>
      <c r="G475" s="38"/>
      <c r="H475" s="38"/>
      <c r="I475" s="38"/>
      <c r="J475" s="38"/>
      <c r="K475" s="38"/>
      <c r="L475" s="38"/>
      <c r="M475" s="38"/>
      <c r="N475" s="38"/>
      <c r="O475" s="38"/>
      <c r="P475" s="38"/>
      <c r="Q475" s="38"/>
      <c r="R475" s="38"/>
      <c r="S475" s="38"/>
      <c r="T475" s="38"/>
      <c r="U475" s="38"/>
      <c r="V475" s="38"/>
      <c r="W475" s="38"/>
      <c r="X475" s="38"/>
      <c r="Y475" s="38"/>
      <c r="Z475" s="38"/>
      <c r="AA475" s="38"/>
      <c r="AB475" s="38"/>
      <c r="AC475" s="38"/>
      <c r="AD475" s="38"/>
      <c r="AE475" s="38"/>
      <c r="AF475" s="38"/>
      <c r="AG475" s="38"/>
      <c r="AH475" s="38"/>
      <c r="AI475" s="38"/>
      <c r="AJ475" s="38"/>
      <c r="AK475" s="38"/>
      <c r="AL475" s="38"/>
      <c r="AM475" s="38"/>
      <c r="AN475" s="38"/>
      <c r="AO475" s="38"/>
      <c r="AP475" s="38"/>
      <c r="AQ475" s="38"/>
      <c r="AR475" s="38"/>
      <c r="AS475" s="38"/>
      <c r="AT475" s="38"/>
      <c r="AU475" s="38"/>
      <c r="AV475" s="38"/>
      <c r="AW475" s="38"/>
      <c r="AX475" s="38"/>
      <c r="AY475" s="38"/>
      <c r="AZ475" s="38"/>
      <c r="BA475" s="38"/>
      <c r="BB475" s="38"/>
      <c r="BC475" s="38"/>
      <c r="BD475" s="38"/>
      <c r="BE475" s="38"/>
      <c r="BF475" s="38"/>
      <c r="BG475" s="38"/>
      <c r="BH475" s="38"/>
      <c r="BI475" s="38"/>
      <c r="BJ475" s="38"/>
      <c r="BK475" s="38"/>
      <c r="BL475" s="38"/>
      <c r="BM475" s="38"/>
      <c r="BN475" s="38"/>
      <c r="BO475" s="38"/>
      <c r="BP475" s="38"/>
      <c r="BQ475" s="38"/>
      <c r="BR475" s="38"/>
      <c r="BS475" s="38"/>
      <c r="BT475" s="38"/>
      <c r="BU475" s="38"/>
      <c r="BV475" s="38"/>
      <c r="BW475" s="38"/>
      <c r="BX475" s="38"/>
      <c r="BY475" s="38"/>
      <c r="BZ475" s="38"/>
      <c r="CA475" s="38"/>
      <c r="CB475" s="38"/>
      <c r="CC475" s="38"/>
      <c r="CD475" s="38"/>
      <c r="CE475" s="38"/>
      <c r="CF475" s="38"/>
      <c r="CG475" s="38"/>
      <c r="CH475" s="38"/>
      <c r="CI475" s="38"/>
      <c r="CJ475" s="38"/>
      <c r="CK475" s="38"/>
      <c r="CL475" s="38"/>
      <c r="CM475" s="38"/>
      <c r="CN475" s="38"/>
      <c r="CO475" s="38"/>
      <c r="CP475" s="38"/>
      <c r="CQ475" s="38"/>
      <c r="CR475" s="38"/>
      <c r="CS475" s="38"/>
      <c r="CT475" s="38"/>
      <c r="CU475" s="38"/>
      <c r="CV475" s="38"/>
      <c r="CW475" s="38"/>
      <c r="CX475" s="38"/>
      <c r="CY475" s="38"/>
      <c r="CZ475" s="38"/>
      <c r="DA475" s="38"/>
      <c r="DB475" s="38"/>
      <c r="DC475" s="38"/>
      <c r="DD475" s="38"/>
      <c r="DE475" s="38"/>
      <c r="DF475" s="38"/>
      <c r="DG475" s="38"/>
      <c r="DH475" s="38"/>
      <c r="DI475" s="38"/>
      <c r="DJ475" s="38"/>
      <c r="DK475" s="38"/>
      <c r="DL475" s="38"/>
      <c r="DM475" s="38"/>
      <c r="DN475" s="38"/>
      <c r="DO475" s="38"/>
      <c r="DP475" s="38"/>
      <c r="DQ475" s="38"/>
      <c r="DR475" s="38"/>
      <c r="DS475" s="38"/>
      <c r="DT475" s="38"/>
      <c r="DU475" s="38"/>
      <c r="DV475" s="38"/>
      <c r="DW475" s="38"/>
      <c r="DX475" s="38"/>
      <c r="DY475" s="38"/>
      <c r="DZ475" s="38"/>
      <c r="EA475" s="38"/>
      <c r="EB475" s="38"/>
      <c r="EC475" s="38"/>
      <c r="ED475" s="38"/>
      <c r="EE475" s="38"/>
      <c r="EF475" s="38"/>
      <c r="EG475" s="38"/>
      <c r="EH475" s="38"/>
      <c r="EI475" s="38"/>
      <c r="EJ475" s="38"/>
      <c r="EK475" s="38"/>
      <c r="EL475" s="38"/>
      <c r="EM475" s="38"/>
      <c r="EN475" s="38"/>
      <c r="EO475" s="38"/>
      <c r="EP475" s="38"/>
      <c r="EQ475" s="38"/>
      <c r="ER475" s="38"/>
      <c r="ES475" s="38"/>
      <c r="ET475" s="38"/>
      <c r="EU475" s="38"/>
      <c r="EV475" s="38"/>
      <c r="EW475" s="38"/>
      <c r="EX475" s="38"/>
      <c r="EY475" s="38"/>
      <c r="EZ475" s="38"/>
      <c r="FA475" s="38"/>
      <c r="FB475" s="38"/>
      <c r="FC475" s="38"/>
      <c r="FD475" s="38"/>
      <c r="FE475" s="38"/>
      <c r="FF475" s="38"/>
      <c r="FG475" s="38"/>
      <c r="FH475" s="38"/>
      <c r="FI475" s="38"/>
      <c r="FJ475" s="38"/>
      <c r="FK475" s="38"/>
      <c r="FL475" s="38"/>
      <c r="FM475" s="38"/>
      <c r="FN475" s="38"/>
      <c r="FO475" s="38"/>
      <c r="FP475" s="38"/>
      <c r="FQ475" s="38"/>
      <c r="FR475" s="38"/>
      <c r="FS475" s="38"/>
      <c r="FT475" s="38"/>
      <c r="FU475" s="38"/>
      <c r="FV475" s="38"/>
      <c r="FW475" s="38"/>
      <c r="FX475" s="38"/>
      <c r="FY475" s="38"/>
      <c r="FZ475" s="38"/>
      <c r="GA475" s="38"/>
      <c r="GB475" s="38"/>
      <c r="GC475" s="38"/>
      <c r="GD475" s="38"/>
      <c r="GE475" s="38"/>
      <c r="GF475" s="38"/>
      <c r="GG475" s="38"/>
      <c r="GH475" s="38"/>
      <c r="GI475" s="38"/>
      <c r="GJ475" s="38"/>
      <c r="GK475" s="38"/>
      <c r="GL475" s="38"/>
      <c r="GM475" s="38"/>
      <c r="GN475" s="38"/>
      <c r="GO475" s="38"/>
      <c r="GP475" s="38"/>
      <c r="GQ475" s="38"/>
      <c r="GR475" s="38"/>
      <c r="GS475" s="38"/>
      <c r="GT475" s="38"/>
      <c r="GU475" s="38"/>
      <c r="GV475" s="38"/>
      <c r="GW475" s="38"/>
      <c r="GX475" s="38"/>
      <c r="GY475" s="38"/>
      <c r="GZ475" s="38"/>
      <c r="HA475" s="38"/>
      <c r="HB475" s="38"/>
      <c r="HC475" s="38"/>
      <c r="HD475" s="38"/>
      <c r="HE475" s="38"/>
      <c r="HF475" s="38"/>
      <c r="HG475" s="38"/>
      <c r="HH475" s="38"/>
      <c r="HI475" s="38"/>
      <c r="HJ475" s="38"/>
      <c r="HK475" s="38"/>
      <c r="HL475" s="38"/>
      <c r="HM475" s="38"/>
      <c r="HN475" s="38"/>
      <c r="HO475" s="38"/>
      <c r="HP475" s="38"/>
      <c r="HQ475" s="38"/>
      <c r="HR475" s="38"/>
      <c r="HS475" s="38"/>
      <c r="HT475" s="38"/>
      <c r="HU475" s="38"/>
      <c r="HV475" s="38"/>
      <c r="HW475" s="38"/>
      <c r="HX475" s="38"/>
      <c r="HY475" s="38"/>
      <c r="HZ475" s="38"/>
      <c r="IA475" s="38"/>
      <c r="IB475" s="38"/>
      <c r="IC475" s="38"/>
      <c r="ID475" s="38"/>
      <c r="IE475" s="38"/>
      <c r="IF475" s="38"/>
      <c r="IG475" s="38"/>
      <c r="IH475" s="38"/>
      <c r="II475" s="38"/>
      <c r="IJ475" s="38"/>
      <c r="IK475" s="38"/>
      <c r="IL475" s="38"/>
      <c r="IM475" s="38"/>
      <c r="IN475" s="38"/>
      <c r="IO475" s="38"/>
      <c r="IP475" s="38"/>
      <c r="IQ475" s="38"/>
      <c r="IR475" s="38"/>
      <c r="IS475" s="38"/>
      <c r="IT475" s="38"/>
      <c r="IU475" s="38"/>
      <c r="IV475" s="38"/>
    </row>
    <row r="476" spans="1:256" ht="17.25" x14ac:dyDescent="0.3">
      <c r="A476" s="1021">
        <v>468</v>
      </c>
      <c r="B476" s="1030"/>
      <c r="C476" s="1030"/>
      <c r="D476" s="1139" t="s">
        <v>454</v>
      </c>
      <c r="E476" s="730">
        <v>2000</v>
      </c>
      <c r="F476" s="38"/>
      <c r="G476" s="38"/>
      <c r="H476" s="38"/>
      <c r="I476" s="38"/>
      <c r="J476" s="38"/>
      <c r="K476" s="38"/>
      <c r="L476" s="38"/>
      <c r="M476" s="38"/>
      <c r="N476" s="38"/>
      <c r="O476" s="38"/>
      <c r="P476" s="38"/>
      <c r="Q476" s="38"/>
      <c r="R476" s="38"/>
      <c r="S476" s="38"/>
      <c r="T476" s="38"/>
      <c r="U476" s="38"/>
      <c r="V476" s="38"/>
      <c r="W476" s="38"/>
      <c r="X476" s="38"/>
      <c r="Y476" s="38"/>
      <c r="Z476" s="38"/>
      <c r="AA476" s="38"/>
      <c r="AB476" s="38"/>
      <c r="AC476" s="38"/>
      <c r="AD476" s="38"/>
      <c r="AE476" s="38"/>
      <c r="AF476" s="38"/>
      <c r="AG476" s="38"/>
      <c r="AH476" s="38"/>
      <c r="AI476" s="38"/>
      <c r="AJ476" s="38"/>
      <c r="AK476" s="38"/>
      <c r="AL476" s="38"/>
      <c r="AM476" s="38"/>
      <c r="AN476" s="38"/>
      <c r="AO476" s="38"/>
      <c r="AP476" s="38"/>
      <c r="AQ476" s="38"/>
      <c r="AR476" s="38"/>
      <c r="AS476" s="38"/>
      <c r="AT476" s="38"/>
      <c r="AU476" s="38"/>
      <c r="AV476" s="38"/>
      <c r="AW476" s="38"/>
      <c r="AX476" s="38"/>
      <c r="AY476" s="38"/>
      <c r="AZ476" s="38"/>
      <c r="BA476" s="38"/>
      <c r="BB476" s="38"/>
      <c r="BC476" s="38"/>
      <c r="BD476" s="38"/>
      <c r="BE476" s="38"/>
      <c r="BF476" s="38"/>
      <c r="BG476" s="38"/>
      <c r="BH476" s="38"/>
      <c r="BI476" s="38"/>
      <c r="BJ476" s="38"/>
      <c r="BK476" s="38"/>
      <c r="BL476" s="38"/>
      <c r="BM476" s="38"/>
      <c r="BN476" s="38"/>
      <c r="BO476" s="38"/>
      <c r="BP476" s="38"/>
      <c r="BQ476" s="38"/>
      <c r="BR476" s="38"/>
      <c r="BS476" s="38"/>
      <c r="BT476" s="38"/>
      <c r="BU476" s="38"/>
      <c r="BV476" s="38"/>
      <c r="BW476" s="38"/>
      <c r="BX476" s="38"/>
      <c r="BY476" s="38"/>
      <c r="BZ476" s="38"/>
      <c r="CA476" s="38"/>
      <c r="CB476" s="38"/>
      <c r="CC476" s="38"/>
      <c r="CD476" s="38"/>
      <c r="CE476" s="38"/>
      <c r="CF476" s="38"/>
      <c r="CG476" s="38"/>
      <c r="CH476" s="38"/>
      <c r="CI476" s="38"/>
      <c r="CJ476" s="38"/>
      <c r="CK476" s="38"/>
      <c r="CL476" s="38"/>
      <c r="CM476" s="38"/>
      <c r="CN476" s="38"/>
      <c r="CO476" s="38"/>
      <c r="CP476" s="38"/>
      <c r="CQ476" s="38"/>
      <c r="CR476" s="38"/>
      <c r="CS476" s="38"/>
      <c r="CT476" s="38"/>
      <c r="CU476" s="38"/>
      <c r="CV476" s="38"/>
      <c r="CW476" s="38"/>
      <c r="CX476" s="38"/>
      <c r="CY476" s="38"/>
      <c r="CZ476" s="38"/>
      <c r="DA476" s="38"/>
      <c r="DB476" s="38"/>
      <c r="DC476" s="38"/>
      <c r="DD476" s="38"/>
      <c r="DE476" s="38"/>
      <c r="DF476" s="38"/>
      <c r="DG476" s="38"/>
      <c r="DH476" s="38"/>
      <c r="DI476" s="38"/>
      <c r="DJ476" s="38"/>
      <c r="DK476" s="38"/>
      <c r="DL476" s="38"/>
      <c r="DM476" s="38"/>
      <c r="DN476" s="38"/>
      <c r="DO476" s="38"/>
      <c r="DP476" s="38"/>
      <c r="DQ476" s="38"/>
      <c r="DR476" s="38"/>
      <c r="DS476" s="38"/>
      <c r="DT476" s="38"/>
      <c r="DU476" s="38"/>
      <c r="DV476" s="38"/>
      <c r="DW476" s="38"/>
      <c r="DX476" s="38"/>
      <c r="DY476" s="38"/>
      <c r="DZ476" s="38"/>
      <c r="EA476" s="38"/>
      <c r="EB476" s="38"/>
      <c r="EC476" s="38"/>
      <c r="ED476" s="38"/>
      <c r="EE476" s="38"/>
      <c r="EF476" s="38"/>
      <c r="EG476" s="38"/>
      <c r="EH476" s="38"/>
      <c r="EI476" s="38"/>
      <c r="EJ476" s="38"/>
      <c r="EK476" s="38"/>
      <c r="EL476" s="38"/>
      <c r="EM476" s="38"/>
      <c r="EN476" s="38"/>
      <c r="EO476" s="38"/>
      <c r="EP476" s="38"/>
      <c r="EQ476" s="38"/>
      <c r="ER476" s="38"/>
      <c r="ES476" s="38"/>
      <c r="ET476" s="38"/>
      <c r="EU476" s="38"/>
      <c r="EV476" s="38"/>
      <c r="EW476" s="38"/>
      <c r="EX476" s="38"/>
      <c r="EY476" s="38"/>
      <c r="EZ476" s="38"/>
      <c r="FA476" s="38"/>
      <c r="FB476" s="38"/>
      <c r="FC476" s="38"/>
      <c r="FD476" s="38"/>
      <c r="FE476" s="38"/>
      <c r="FF476" s="38"/>
      <c r="FG476" s="38"/>
      <c r="FH476" s="38"/>
      <c r="FI476" s="38"/>
      <c r="FJ476" s="38"/>
      <c r="FK476" s="38"/>
      <c r="FL476" s="38"/>
      <c r="FM476" s="38"/>
      <c r="FN476" s="38"/>
      <c r="FO476" s="38"/>
      <c r="FP476" s="38"/>
      <c r="FQ476" s="38"/>
      <c r="FR476" s="38"/>
      <c r="FS476" s="38"/>
      <c r="FT476" s="38"/>
      <c r="FU476" s="38"/>
      <c r="FV476" s="38"/>
      <c r="FW476" s="38"/>
      <c r="FX476" s="38"/>
      <c r="FY476" s="38"/>
      <c r="FZ476" s="38"/>
      <c r="GA476" s="38"/>
      <c r="GB476" s="38"/>
      <c r="GC476" s="38"/>
      <c r="GD476" s="38"/>
      <c r="GE476" s="38"/>
      <c r="GF476" s="38"/>
      <c r="GG476" s="38"/>
      <c r="GH476" s="38"/>
      <c r="GI476" s="38"/>
      <c r="GJ476" s="38"/>
      <c r="GK476" s="38"/>
      <c r="GL476" s="38"/>
      <c r="GM476" s="38"/>
      <c r="GN476" s="38"/>
      <c r="GO476" s="38"/>
      <c r="GP476" s="38"/>
      <c r="GQ476" s="38"/>
      <c r="GR476" s="38"/>
      <c r="GS476" s="38"/>
      <c r="GT476" s="38"/>
      <c r="GU476" s="38"/>
      <c r="GV476" s="38"/>
      <c r="GW476" s="38"/>
      <c r="GX476" s="38"/>
      <c r="GY476" s="38"/>
      <c r="GZ476" s="38"/>
      <c r="HA476" s="38"/>
      <c r="HB476" s="38"/>
      <c r="HC476" s="38"/>
      <c r="HD476" s="38"/>
      <c r="HE476" s="38"/>
      <c r="HF476" s="38"/>
      <c r="HG476" s="38"/>
      <c r="HH476" s="38"/>
      <c r="HI476" s="38"/>
      <c r="HJ476" s="38"/>
      <c r="HK476" s="38"/>
      <c r="HL476" s="38"/>
      <c r="HM476" s="38"/>
      <c r="HN476" s="38"/>
      <c r="HO476" s="38"/>
      <c r="HP476" s="38"/>
      <c r="HQ476" s="38"/>
      <c r="HR476" s="38"/>
      <c r="HS476" s="38"/>
      <c r="HT476" s="38"/>
      <c r="HU476" s="38"/>
      <c r="HV476" s="38"/>
      <c r="HW476" s="38"/>
      <c r="HX476" s="38"/>
      <c r="HY476" s="38"/>
      <c r="HZ476" s="38"/>
      <c r="IA476" s="38"/>
      <c r="IB476" s="38"/>
      <c r="IC476" s="38"/>
      <c r="ID476" s="38"/>
      <c r="IE476" s="38"/>
      <c r="IF476" s="38"/>
      <c r="IG476" s="38"/>
      <c r="IH476" s="38"/>
      <c r="II476" s="38"/>
      <c r="IJ476" s="38"/>
      <c r="IK476" s="38"/>
      <c r="IL476" s="38"/>
      <c r="IM476" s="38"/>
      <c r="IN476" s="38"/>
      <c r="IO476" s="38"/>
      <c r="IP476" s="38"/>
      <c r="IQ476" s="38"/>
      <c r="IR476" s="38"/>
      <c r="IS476" s="38"/>
      <c r="IT476" s="38"/>
      <c r="IU476" s="38"/>
      <c r="IV476" s="38"/>
    </row>
    <row r="477" spans="1:256" ht="17.25" x14ac:dyDescent="0.3">
      <c r="A477" s="1021">
        <v>469</v>
      </c>
      <c r="B477" s="1030"/>
      <c r="C477" s="1030"/>
      <c r="D477" s="1139" t="s">
        <v>1414</v>
      </c>
      <c r="E477" s="730">
        <v>400</v>
      </c>
      <c r="F477" s="38"/>
      <c r="G477" s="38"/>
      <c r="H477" s="38"/>
      <c r="I477" s="38"/>
      <c r="J477" s="38"/>
      <c r="K477" s="38"/>
      <c r="L477" s="38"/>
      <c r="M477" s="38"/>
      <c r="N477" s="38"/>
      <c r="O477" s="38"/>
      <c r="P477" s="38"/>
      <c r="Q477" s="38"/>
      <c r="R477" s="38"/>
      <c r="S477" s="38"/>
      <c r="T477" s="38"/>
      <c r="U477" s="38"/>
      <c r="V477" s="38"/>
      <c r="W477" s="38"/>
      <c r="X477" s="38"/>
      <c r="Y477" s="38"/>
      <c r="Z477" s="38"/>
      <c r="AA477" s="38"/>
      <c r="AB477" s="38"/>
      <c r="AC477" s="38"/>
      <c r="AD477" s="38"/>
      <c r="AE477" s="38"/>
      <c r="AF477" s="38"/>
      <c r="AG477" s="38"/>
      <c r="AH477" s="38"/>
      <c r="AI477" s="38"/>
      <c r="AJ477" s="38"/>
      <c r="AK477" s="38"/>
      <c r="AL477" s="38"/>
      <c r="AM477" s="38"/>
      <c r="AN477" s="38"/>
      <c r="AO477" s="38"/>
      <c r="AP477" s="38"/>
      <c r="AQ477" s="38"/>
      <c r="AR477" s="38"/>
      <c r="AS477" s="38"/>
      <c r="AT477" s="38"/>
      <c r="AU477" s="38"/>
      <c r="AV477" s="38"/>
      <c r="AW477" s="38"/>
      <c r="AX477" s="38"/>
      <c r="AY477" s="38"/>
      <c r="AZ477" s="38"/>
      <c r="BA477" s="38"/>
      <c r="BB477" s="38"/>
      <c r="BC477" s="38"/>
      <c r="BD477" s="38"/>
      <c r="BE477" s="38"/>
      <c r="BF477" s="38"/>
      <c r="BG477" s="38"/>
      <c r="BH477" s="38"/>
      <c r="BI477" s="38"/>
      <c r="BJ477" s="38"/>
      <c r="BK477" s="38"/>
      <c r="BL477" s="38"/>
      <c r="BM477" s="38"/>
      <c r="BN477" s="38"/>
      <c r="BO477" s="38"/>
      <c r="BP477" s="38"/>
      <c r="BQ477" s="38"/>
      <c r="BR477" s="38"/>
      <c r="BS477" s="38"/>
      <c r="BT477" s="38"/>
      <c r="BU477" s="38"/>
      <c r="BV477" s="38"/>
      <c r="BW477" s="38"/>
      <c r="BX477" s="38"/>
      <c r="BY477" s="38"/>
      <c r="BZ477" s="38"/>
      <c r="CA477" s="38"/>
      <c r="CB477" s="38"/>
      <c r="CC477" s="38"/>
      <c r="CD477" s="38"/>
      <c r="CE477" s="38"/>
      <c r="CF477" s="38"/>
      <c r="CG477" s="38"/>
      <c r="CH477" s="38"/>
      <c r="CI477" s="38"/>
      <c r="CJ477" s="38"/>
      <c r="CK477" s="38"/>
      <c r="CL477" s="38"/>
      <c r="CM477" s="38"/>
      <c r="CN477" s="38"/>
      <c r="CO477" s="38"/>
      <c r="CP477" s="38"/>
      <c r="CQ477" s="38"/>
      <c r="CR477" s="38"/>
      <c r="CS477" s="38"/>
      <c r="CT477" s="38"/>
      <c r="CU477" s="38"/>
      <c r="CV477" s="38"/>
      <c r="CW477" s="38"/>
      <c r="CX477" s="38"/>
      <c r="CY477" s="38"/>
      <c r="CZ477" s="38"/>
      <c r="DA477" s="38"/>
      <c r="DB477" s="38"/>
      <c r="DC477" s="38"/>
      <c r="DD477" s="38"/>
      <c r="DE477" s="38"/>
      <c r="DF477" s="38"/>
      <c r="DG477" s="38"/>
      <c r="DH477" s="38"/>
      <c r="DI477" s="38"/>
      <c r="DJ477" s="38"/>
      <c r="DK477" s="38"/>
      <c r="DL477" s="38"/>
      <c r="DM477" s="38"/>
      <c r="DN477" s="38"/>
      <c r="DO477" s="38"/>
      <c r="DP477" s="38"/>
      <c r="DQ477" s="38"/>
      <c r="DR477" s="38"/>
      <c r="DS477" s="38"/>
      <c r="DT477" s="38"/>
      <c r="DU477" s="38"/>
      <c r="DV477" s="38"/>
      <c r="DW477" s="38"/>
      <c r="DX477" s="38"/>
      <c r="DY477" s="38"/>
      <c r="DZ477" s="38"/>
      <c r="EA477" s="38"/>
      <c r="EB477" s="38"/>
      <c r="EC477" s="38"/>
      <c r="ED477" s="38"/>
      <c r="EE477" s="38"/>
      <c r="EF477" s="38"/>
      <c r="EG477" s="38"/>
      <c r="EH477" s="38"/>
      <c r="EI477" s="38"/>
      <c r="EJ477" s="38"/>
      <c r="EK477" s="38"/>
      <c r="EL477" s="38"/>
      <c r="EM477" s="38"/>
      <c r="EN477" s="38"/>
      <c r="EO477" s="38"/>
      <c r="EP477" s="38"/>
      <c r="EQ477" s="38"/>
      <c r="ER477" s="38"/>
      <c r="ES477" s="38"/>
      <c r="ET477" s="38"/>
      <c r="EU477" s="38"/>
      <c r="EV477" s="38"/>
      <c r="EW477" s="38"/>
      <c r="EX477" s="38"/>
      <c r="EY477" s="38"/>
      <c r="EZ477" s="38"/>
      <c r="FA477" s="38"/>
      <c r="FB477" s="38"/>
      <c r="FC477" s="38"/>
      <c r="FD477" s="38"/>
      <c r="FE477" s="38"/>
      <c r="FF477" s="38"/>
      <c r="FG477" s="38"/>
      <c r="FH477" s="38"/>
      <c r="FI477" s="38"/>
      <c r="FJ477" s="38"/>
      <c r="FK477" s="38"/>
      <c r="FL477" s="38"/>
      <c r="FM477" s="38"/>
      <c r="FN477" s="38"/>
      <c r="FO477" s="38"/>
      <c r="FP477" s="38"/>
      <c r="FQ477" s="38"/>
      <c r="FR477" s="38"/>
      <c r="FS477" s="38"/>
      <c r="FT477" s="38"/>
      <c r="FU477" s="38"/>
      <c r="FV477" s="38"/>
      <c r="FW477" s="38"/>
      <c r="FX477" s="38"/>
      <c r="FY477" s="38"/>
      <c r="FZ477" s="38"/>
      <c r="GA477" s="38"/>
      <c r="GB477" s="38"/>
      <c r="GC477" s="38"/>
      <c r="GD477" s="38"/>
      <c r="GE477" s="38"/>
      <c r="GF477" s="38"/>
      <c r="GG477" s="38"/>
      <c r="GH477" s="38"/>
      <c r="GI477" s="38"/>
      <c r="GJ477" s="38"/>
      <c r="GK477" s="38"/>
      <c r="GL477" s="38"/>
      <c r="GM477" s="38"/>
      <c r="GN477" s="38"/>
      <c r="GO477" s="38"/>
      <c r="GP477" s="38"/>
      <c r="GQ477" s="38"/>
      <c r="GR477" s="38"/>
      <c r="GS477" s="38"/>
      <c r="GT477" s="38"/>
      <c r="GU477" s="38"/>
      <c r="GV477" s="38"/>
      <c r="GW477" s="38"/>
      <c r="GX477" s="38"/>
      <c r="GY477" s="38"/>
      <c r="GZ477" s="38"/>
      <c r="HA477" s="38"/>
      <c r="HB477" s="38"/>
      <c r="HC477" s="38"/>
      <c r="HD477" s="38"/>
      <c r="HE477" s="38"/>
      <c r="HF477" s="38"/>
      <c r="HG477" s="38"/>
      <c r="HH477" s="38"/>
      <c r="HI477" s="38"/>
      <c r="HJ477" s="38"/>
      <c r="HK477" s="38"/>
      <c r="HL477" s="38"/>
      <c r="HM477" s="38"/>
      <c r="HN477" s="38"/>
      <c r="HO477" s="38"/>
      <c r="HP477" s="38"/>
      <c r="HQ477" s="38"/>
      <c r="HR477" s="38"/>
      <c r="HS477" s="38"/>
      <c r="HT477" s="38"/>
      <c r="HU477" s="38"/>
      <c r="HV477" s="38"/>
      <c r="HW477" s="38"/>
      <c r="HX477" s="38"/>
      <c r="HY477" s="38"/>
      <c r="HZ477" s="38"/>
      <c r="IA477" s="38"/>
      <c r="IB477" s="38"/>
      <c r="IC477" s="38"/>
      <c r="ID477" s="38"/>
      <c r="IE477" s="38"/>
      <c r="IF477" s="38"/>
      <c r="IG477" s="38"/>
      <c r="IH477" s="38"/>
      <c r="II477" s="38"/>
      <c r="IJ477" s="38"/>
      <c r="IK477" s="38"/>
      <c r="IL477" s="38"/>
      <c r="IM477" s="38"/>
      <c r="IN477" s="38"/>
      <c r="IO477" s="38"/>
      <c r="IP477" s="38"/>
      <c r="IQ477" s="38"/>
      <c r="IR477" s="38"/>
      <c r="IS477" s="38"/>
      <c r="IT477" s="38"/>
      <c r="IU477" s="38"/>
      <c r="IV477" s="38"/>
    </row>
    <row r="478" spans="1:256" ht="17.25" x14ac:dyDescent="0.35">
      <c r="A478" s="1021">
        <v>470</v>
      </c>
      <c r="B478" s="1030"/>
      <c r="C478" s="1030"/>
      <c r="D478" s="1897" t="s">
        <v>270</v>
      </c>
      <c r="E478" s="730"/>
      <c r="F478" s="38"/>
      <c r="G478" s="38"/>
      <c r="H478" s="38"/>
      <c r="I478" s="38"/>
      <c r="J478" s="38"/>
      <c r="K478" s="38"/>
      <c r="L478" s="38"/>
      <c r="M478" s="38"/>
      <c r="N478" s="38"/>
      <c r="O478" s="38"/>
      <c r="P478" s="38"/>
      <c r="Q478" s="38"/>
      <c r="R478" s="38"/>
      <c r="S478" s="38"/>
      <c r="T478" s="38"/>
      <c r="U478" s="38"/>
      <c r="V478" s="38"/>
      <c r="W478" s="38"/>
      <c r="X478" s="38"/>
      <c r="Y478" s="38"/>
      <c r="Z478" s="38"/>
      <c r="AA478" s="38"/>
      <c r="AB478" s="38"/>
      <c r="AC478" s="38"/>
      <c r="AD478" s="38"/>
      <c r="AE478" s="38"/>
      <c r="AF478" s="38"/>
      <c r="AG478" s="38"/>
      <c r="AH478" s="38"/>
      <c r="AI478" s="38"/>
      <c r="AJ478" s="38"/>
      <c r="AK478" s="38"/>
      <c r="AL478" s="38"/>
      <c r="AM478" s="38"/>
      <c r="AN478" s="38"/>
      <c r="AO478" s="38"/>
      <c r="AP478" s="38"/>
      <c r="AQ478" s="38"/>
      <c r="AR478" s="38"/>
      <c r="AS478" s="38"/>
      <c r="AT478" s="38"/>
      <c r="AU478" s="38"/>
      <c r="AV478" s="38"/>
      <c r="AW478" s="38"/>
      <c r="AX478" s="38"/>
      <c r="AY478" s="38"/>
      <c r="AZ478" s="38"/>
      <c r="BA478" s="38"/>
      <c r="BB478" s="38"/>
      <c r="BC478" s="38"/>
      <c r="BD478" s="38"/>
      <c r="BE478" s="38"/>
      <c r="BF478" s="38"/>
      <c r="BG478" s="38"/>
      <c r="BH478" s="38"/>
      <c r="BI478" s="38"/>
      <c r="BJ478" s="38"/>
      <c r="BK478" s="38"/>
      <c r="BL478" s="38"/>
      <c r="BM478" s="38"/>
      <c r="BN478" s="38"/>
      <c r="BO478" s="38"/>
      <c r="BP478" s="38"/>
      <c r="BQ478" s="38"/>
      <c r="BR478" s="38"/>
      <c r="BS478" s="38"/>
      <c r="BT478" s="38"/>
      <c r="BU478" s="38"/>
      <c r="BV478" s="38"/>
      <c r="BW478" s="38"/>
      <c r="BX478" s="38"/>
      <c r="BY478" s="38"/>
      <c r="BZ478" s="38"/>
      <c r="CA478" s="38"/>
      <c r="CB478" s="38"/>
      <c r="CC478" s="38"/>
      <c r="CD478" s="38"/>
      <c r="CE478" s="38"/>
      <c r="CF478" s="38"/>
      <c r="CG478" s="38"/>
      <c r="CH478" s="38"/>
      <c r="CI478" s="38"/>
      <c r="CJ478" s="38"/>
      <c r="CK478" s="38"/>
      <c r="CL478" s="38"/>
      <c r="CM478" s="38"/>
      <c r="CN478" s="38"/>
      <c r="CO478" s="38"/>
      <c r="CP478" s="38"/>
      <c r="CQ478" s="38"/>
      <c r="CR478" s="38"/>
      <c r="CS478" s="38"/>
      <c r="CT478" s="38"/>
      <c r="CU478" s="38"/>
      <c r="CV478" s="38"/>
      <c r="CW478" s="38"/>
      <c r="CX478" s="38"/>
      <c r="CY478" s="38"/>
      <c r="CZ478" s="38"/>
      <c r="DA478" s="38"/>
      <c r="DB478" s="38"/>
      <c r="DC478" s="38"/>
      <c r="DD478" s="38"/>
      <c r="DE478" s="38"/>
      <c r="DF478" s="38"/>
      <c r="DG478" s="38"/>
      <c r="DH478" s="38"/>
      <c r="DI478" s="38"/>
      <c r="DJ478" s="38"/>
      <c r="DK478" s="38"/>
      <c r="DL478" s="38"/>
      <c r="DM478" s="38"/>
      <c r="DN478" s="38"/>
      <c r="DO478" s="38"/>
      <c r="DP478" s="38"/>
      <c r="DQ478" s="38"/>
      <c r="DR478" s="38"/>
      <c r="DS478" s="38"/>
      <c r="DT478" s="38"/>
      <c r="DU478" s="38"/>
      <c r="DV478" s="38"/>
      <c r="DW478" s="38"/>
      <c r="DX478" s="38"/>
      <c r="DY478" s="38"/>
      <c r="DZ478" s="38"/>
      <c r="EA478" s="38"/>
      <c r="EB478" s="38"/>
      <c r="EC478" s="38"/>
      <c r="ED478" s="38"/>
      <c r="EE478" s="38"/>
      <c r="EF478" s="38"/>
      <c r="EG478" s="38"/>
      <c r="EH478" s="38"/>
      <c r="EI478" s="38"/>
      <c r="EJ478" s="38"/>
      <c r="EK478" s="38"/>
      <c r="EL478" s="38"/>
      <c r="EM478" s="38"/>
      <c r="EN478" s="38"/>
      <c r="EO478" s="38"/>
      <c r="EP478" s="38"/>
      <c r="EQ478" s="38"/>
      <c r="ER478" s="38"/>
      <c r="ES478" s="38"/>
      <c r="ET478" s="38"/>
      <c r="EU478" s="38"/>
      <c r="EV478" s="38"/>
      <c r="EW478" s="38"/>
      <c r="EX478" s="38"/>
      <c r="EY478" s="38"/>
      <c r="EZ478" s="38"/>
      <c r="FA478" s="38"/>
      <c r="FB478" s="38"/>
      <c r="FC478" s="38"/>
      <c r="FD478" s="38"/>
      <c r="FE478" s="38"/>
      <c r="FF478" s="38"/>
      <c r="FG478" s="38"/>
      <c r="FH478" s="38"/>
      <c r="FI478" s="38"/>
      <c r="FJ478" s="38"/>
      <c r="FK478" s="38"/>
      <c r="FL478" s="38"/>
      <c r="FM478" s="38"/>
      <c r="FN478" s="38"/>
      <c r="FO478" s="38"/>
      <c r="FP478" s="38"/>
      <c r="FQ478" s="38"/>
      <c r="FR478" s="38"/>
      <c r="FS478" s="38"/>
      <c r="FT478" s="38"/>
      <c r="FU478" s="38"/>
      <c r="FV478" s="38"/>
      <c r="FW478" s="38"/>
      <c r="FX478" s="38"/>
      <c r="FY478" s="38"/>
      <c r="FZ478" s="38"/>
      <c r="GA478" s="38"/>
      <c r="GB478" s="38"/>
      <c r="GC478" s="38"/>
      <c r="GD478" s="38"/>
      <c r="GE478" s="38"/>
      <c r="GF478" s="38"/>
      <c r="GG478" s="38"/>
      <c r="GH478" s="38"/>
      <c r="GI478" s="38"/>
      <c r="GJ478" s="38"/>
      <c r="GK478" s="38"/>
      <c r="GL478" s="38"/>
      <c r="GM478" s="38"/>
      <c r="GN478" s="38"/>
      <c r="GO478" s="38"/>
      <c r="GP478" s="38"/>
      <c r="GQ478" s="38"/>
      <c r="GR478" s="38"/>
      <c r="GS478" s="38"/>
      <c r="GT478" s="38"/>
      <c r="GU478" s="38"/>
      <c r="GV478" s="38"/>
      <c r="GW478" s="38"/>
      <c r="GX478" s="38"/>
      <c r="GY478" s="38"/>
      <c r="GZ478" s="38"/>
      <c r="HA478" s="38"/>
      <c r="HB478" s="38"/>
      <c r="HC478" s="38"/>
      <c r="HD478" s="38"/>
      <c r="HE478" s="38"/>
      <c r="HF478" s="38"/>
      <c r="HG478" s="38"/>
      <c r="HH478" s="38"/>
      <c r="HI478" s="38"/>
      <c r="HJ478" s="38"/>
      <c r="HK478" s="38"/>
      <c r="HL478" s="38"/>
      <c r="HM478" s="38"/>
      <c r="HN478" s="38"/>
      <c r="HO478" s="38"/>
      <c r="HP478" s="38"/>
      <c r="HQ478" s="38"/>
      <c r="HR478" s="38"/>
      <c r="HS478" s="38"/>
      <c r="HT478" s="38"/>
      <c r="HU478" s="38"/>
      <c r="HV478" s="38"/>
      <c r="HW478" s="38"/>
      <c r="HX478" s="38"/>
      <c r="HY478" s="38"/>
      <c r="HZ478" s="38"/>
      <c r="IA478" s="38"/>
      <c r="IB478" s="38"/>
      <c r="IC478" s="38"/>
      <c r="ID478" s="38"/>
      <c r="IE478" s="38"/>
      <c r="IF478" s="38"/>
      <c r="IG478" s="38"/>
      <c r="IH478" s="38"/>
      <c r="II478" s="38"/>
      <c r="IJ478" s="38"/>
      <c r="IK478" s="38"/>
      <c r="IL478" s="38"/>
      <c r="IM478" s="38"/>
      <c r="IN478" s="38"/>
      <c r="IO478" s="38"/>
      <c r="IP478" s="38"/>
      <c r="IQ478" s="38"/>
      <c r="IR478" s="38"/>
      <c r="IS478" s="38"/>
      <c r="IT478" s="38"/>
      <c r="IU478" s="38"/>
      <c r="IV478" s="38"/>
    </row>
    <row r="479" spans="1:256" ht="17.25" x14ac:dyDescent="0.3">
      <c r="A479" s="1021">
        <v>471</v>
      </c>
      <c r="B479" s="1030"/>
      <c r="C479" s="1030"/>
      <c r="D479" s="1139" t="s">
        <v>1415</v>
      </c>
      <c r="E479" s="730">
        <v>50</v>
      </c>
      <c r="F479" s="38"/>
      <c r="G479" s="38"/>
      <c r="H479" s="38"/>
      <c r="I479" s="38"/>
      <c r="J479" s="38"/>
      <c r="K479" s="38"/>
      <c r="L479" s="38"/>
      <c r="M479" s="38"/>
      <c r="N479" s="38"/>
      <c r="O479" s="38"/>
      <c r="P479" s="38"/>
      <c r="Q479" s="38"/>
      <c r="R479" s="38"/>
      <c r="S479" s="38"/>
      <c r="T479" s="38"/>
      <c r="U479" s="38"/>
      <c r="V479" s="38"/>
      <c r="W479" s="38"/>
      <c r="X479" s="38"/>
      <c r="Y479" s="38"/>
      <c r="Z479" s="38"/>
      <c r="AA479" s="38"/>
      <c r="AB479" s="38"/>
      <c r="AC479" s="38"/>
      <c r="AD479" s="38"/>
      <c r="AE479" s="38"/>
      <c r="AF479" s="38"/>
      <c r="AG479" s="38"/>
      <c r="AH479" s="38"/>
      <c r="AI479" s="38"/>
      <c r="AJ479" s="38"/>
      <c r="AK479" s="38"/>
      <c r="AL479" s="38"/>
      <c r="AM479" s="38"/>
      <c r="AN479" s="38"/>
      <c r="AO479" s="38"/>
      <c r="AP479" s="38"/>
      <c r="AQ479" s="38"/>
      <c r="AR479" s="38"/>
      <c r="AS479" s="38"/>
      <c r="AT479" s="38"/>
      <c r="AU479" s="38"/>
      <c r="AV479" s="38"/>
      <c r="AW479" s="38"/>
      <c r="AX479" s="38"/>
      <c r="AY479" s="38"/>
      <c r="AZ479" s="38"/>
      <c r="BA479" s="38"/>
      <c r="BB479" s="38"/>
      <c r="BC479" s="38"/>
      <c r="BD479" s="38"/>
      <c r="BE479" s="38"/>
      <c r="BF479" s="38"/>
      <c r="BG479" s="38"/>
      <c r="BH479" s="38"/>
      <c r="BI479" s="38"/>
      <c r="BJ479" s="38"/>
      <c r="BK479" s="38"/>
      <c r="BL479" s="38"/>
      <c r="BM479" s="38"/>
      <c r="BN479" s="38"/>
      <c r="BO479" s="38"/>
      <c r="BP479" s="38"/>
      <c r="BQ479" s="38"/>
      <c r="BR479" s="38"/>
      <c r="BS479" s="38"/>
      <c r="BT479" s="38"/>
      <c r="BU479" s="38"/>
      <c r="BV479" s="38"/>
      <c r="BW479" s="38"/>
      <c r="BX479" s="38"/>
      <c r="BY479" s="38"/>
      <c r="BZ479" s="38"/>
      <c r="CA479" s="38"/>
      <c r="CB479" s="38"/>
      <c r="CC479" s="38"/>
      <c r="CD479" s="38"/>
      <c r="CE479" s="38"/>
      <c r="CF479" s="38"/>
      <c r="CG479" s="38"/>
      <c r="CH479" s="38"/>
      <c r="CI479" s="38"/>
      <c r="CJ479" s="38"/>
      <c r="CK479" s="38"/>
      <c r="CL479" s="38"/>
      <c r="CM479" s="38"/>
      <c r="CN479" s="38"/>
      <c r="CO479" s="38"/>
      <c r="CP479" s="38"/>
      <c r="CQ479" s="38"/>
      <c r="CR479" s="38"/>
      <c r="CS479" s="38"/>
      <c r="CT479" s="38"/>
      <c r="CU479" s="38"/>
      <c r="CV479" s="38"/>
      <c r="CW479" s="38"/>
      <c r="CX479" s="38"/>
      <c r="CY479" s="38"/>
      <c r="CZ479" s="38"/>
      <c r="DA479" s="38"/>
      <c r="DB479" s="38"/>
      <c r="DC479" s="38"/>
      <c r="DD479" s="38"/>
      <c r="DE479" s="38"/>
      <c r="DF479" s="38"/>
      <c r="DG479" s="38"/>
      <c r="DH479" s="38"/>
      <c r="DI479" s="38"/>
      <c r="DJ479" s="38"/>
      <c r="DK479" s="38"/>
      <c r="DL479" s="38"/>
      <c r="DM479" s="38"/>
      <c r="DN479" s="38"/>
      <c r="DO479" s="38"/>
      <c r="DP479" s="38"/>
      <c r="DQ479" s="38"/>
      <c r="DR479" s="38"/>
      <c r="DS479" s="38"/>
      <c r="DT479" s="38"/>
      <c r="DU479" s="38"/>
      <c r="DV479" s="38"/>
      <c r="DW479" s="38"/>
      <c r="DX479" s="38"/>
      <c r="DY479" s="38"/>
      <c r="DZ479" s="38"/>
      <c r="EA479" s="38"/>
      <c r="EB479" s="38"/>
      <c r="EC479" s="38"/>
      <c r="ED479" s="38"/>
      <c r="EE479" s="38"/>
      <c r="EF479" s="38"/>
      <c r="EG479" s="38"/>
      <c r="EH479" s="38"/>
      <c r="EI479" s="38"/>
      <c r="EJ479" s="38"/>
      <c r="EK479" s="38"/>
      <c r="EL479" s="38"/>
      <c r="EM479" s="38"/>
      <c r="EN479" s="38"/>
      <c r="EO479" s="38"/>
      <c r="EP479" s="38"/>
      <c r="EQ479" s="38"/>
      <c r="ER479" s="38"/>
      <c r="ES479" s="38"/>
      <c r="ET479" s="38"/>
      <c r="EU479" s="38"/>
      <c r="EV479" s="38"/>
      <c r="EW479" s="38"/>
      <c r="EX479" s="38"/>
      <c r="EY479" s="38"/>
      <c r="EZ479" s="38"/>
      <c r="FA479" s="38"/>
      <c r="FB479" s="38"/>
      <c r="FC479" s="38"/>
      <c r="FD479" s="38"/>
      <c r="FE479" s="38"/>
      <c r="FF479" s="38"/>
      <c r="FG479" s="38"/>
      <c r="FH479" s="38"/>
      <c r="FI479" s="38"/>
      <c r="FJ479" s="38"/>
      <c r="FK479" s="38"/>
      <c r="FL479" s="38"/>
      <c r="FM479" s="38"/>
      <c r="FN479" s="38"/>
      <c r="FO479" s="38"/>
      <c r="FP479" s="38"/>
      <c r="FQ479" s="38"/>
      <c r="FR479" s="38"/>
      <c r="FS479" s="38"/>
      <c r="FT479" s="38"/>
      <c r="FU479" s="38"/>
      <c r="FV479" s="38"/>
      <c r="FW479" s="38"/>
      <c r="FX479" s="38"/>
      <c r="FY479" s="38"/>
      <c r="FZ479" s="38"/>
      <c r="GA479" s="38"/>
      <c r="GB479" s="38"/>
      <c r="GC479" s="38"/>
      <c r="GD479" s="38"/>
      <c r="GE479" s="38"/>
      <c r="GF479" s="38"/>
      <c r="GG479" s="38"/>
      <c r="GH479" s="38"/>
      <c r="GI479" s="38"/>
      <c r="GJ479" s="38"/>
      <c r="GK479" s="38"/>
      <c r="GL479" s="38"/>
      <c r="GM479" s="38"/>
      <c r="GN479" s="38"/>
      <c r="GO479" s="38"/>
      <c r="GP479" s="38"/>
      <c r="GQ479" s="38"/>
      <c r="GR479" s="38"/>
      <c r="GS479" s="38"/>
      <c r="GT479" s="38"/>
      <c r="GU479" s="38"/>
      <c r="GV479" s="38"/>
      <c r="GW479" s="38"/>
      <c r="GX479" s="38"/>
      <c r="GY479" s="38"/>
      <c r="GZ479" s="38"/>
      <c r="HA479" s="38"/>
      <c r="HB479" s="38"/>
      <c r="HC479" s="38"/>
      <c r="HD479" s="38"/>
      <c r="HE479" s="38"/>
      <c r="HF479" s="38"/>
      <c r="HG479" s="38"/>
      <c r="HH479" s="38"/>
      <c r="HI479" s="38"/>
      <c r="HJ479" s="38"/>
      <c r="HK479" s="38"/>
      <c r="HL479" s="38"/>
      <c r="HM479" s="38"/>
      <c r="HN479" s="38"/>
      <c r="HO479" s="38"/>
      <c r="HP479" s="38"/>
      <c r="HQ479" s="38"/>
      <c r="HR479" s="38"/>
      <c r="HS479" s="38"/>
      <c r="HT479" s="38"/>
      <c r="HU479" s="38"/>
      <c r="HV479" s="38"/>
      <c r="HW479" s="38"/>
      <c r="HX479" s="38"/>
      <c r="HY479" s="38"/>
      <c r="HZ479" s="38"/>
      <c r="IA479" s="38"/>
      <c r="IB479" s="38"/>
      <c r="IC479" s="38"/>
      <c r="ID479" s="38"/>
      <c r="IE479" s="38"/>
      <c r="IF479" s="38"/>
      <c r="IG479" s="38"/>
      <c r="IH479" s="38"/>
      <c r="II479" s="38"/>
      <c r="IJ479" s="38"/>
      <c r="IK479" s="38"/>
      <c r="IL479" s="38"/>
      <c r="IM479" s="38"/>
      <c r="IN479" s="38"/>
      <c r="IO479" s="38"/>
      <c r="IP479" s="38"/>
      <c r="IQ479" s="38"/>
      <c r="IR479" s="38"/>
      <c r="IS479" s="38"/>
      <c r="IT479" s="38"/>
      <c r="IU479" s="38"/>
      <c r="IV479" s="38"/>
    </row>
    <row r="480" spans="1:256" ht="17.25" x14ac:dyDescent="0.3">
      <c r="A480" s="1021">
        <v>472</v>
      </c>
      <c r="B480" s="1030"/>
      <c r="C480" s="1030"/>
      <c r="D480" s="1139" t="s">
        <v>622</v>
      </c>
      <c r="E480" s="730">
        <v>700</v>
      </c>
      <c r="F480" s="38"/>
      <c r="G480" s="38"/>
      <c r="H480" s="38"/>
      <c r="I480" s="38"/>
      <c r="J480" s="38"/>
      <c r="K480" s="38"/>
      <c r="L480" s="38"/>
      <c r="M480" s="38"/>
      <c r="N480" s="38"/>
      <c r="O480" s="38"/>
      <c r="P480" s="38"/>
      <c r="Q480" s="38"/>
      <c r="R480" s="38"/>
      <c r="S480" s="38"/>
      <c r="T480" s="38"/>
      <c r="U480" s="38"/>
      <c r="V480" s="38"/>
      <c r="W480" s="38"/>
      <c r="X480" s="38"/>
      <c r="Y480" s="38"/>
      <c r="Z480" s="38"/>
      <c r="AA480" s="38"/>
      <c r="AB480" s="38"/>
      <c r="AC480" s="38"/>
      <c r="AD480" s="38"/>
      <c r="AE480" s="38"/>
      <c r="AF480" s="38"/>
      <c r="AG480" s="38"/>
      <c r="AH480" s="38"/>
      <c r="AI480" s="38"/>
      <c r="AJ480" s="38"/>
      <c r="AK480" s="38"/>
      <c r="AL480" s="38"/>
      <c r="AM480" s="38"/>
      <c r="AN480" s="38"/>
      <c r="AO480" s="38"/>
      <c r="AP480" s="38"/>
      <c r="AQ480" s="38"/>
      <c r="AR480" s="38"/>
      <c r="AS480" s="38"/>
      <c r="AT480" s="38"/>
      <c r="AU480" s="38"/>
      <c r="AV480" s="38"/>
      <c r="AW480" s="38"/>
      <c r="AX480" s="38"/>
      <c r="AY480" s="38"/>
      <c r="AZ480" s="38"/>
      <c r="BA480" s="38"/>
      <c r="BB480" s="38"/>
      <c r="BC480" s="38"/>
      <c r="BD480" s="38"/>
      <c r="BE480" s="38"/>
      <c r="BF480" s="38"/>
      <c r="BG480" s="38"/>
      <c r="BH480" s="38"/>
      <c r="BI480" s="38"/>
      <c r="BJ480" s="38"/>
      <c r="BK480" s="38"/>
      <c r="BL480" s="38"/>
      <c r="BM480" s="38"/>
      <c r="BN480" s="38"/>
      <c r="BO480" s="38"/>
      <c r="BP480" s="38"/>
      <c r="BQ480" s="38"/>
      <c r="BR480" s="38"/>
      <c r="BS480" s="38"/>
      <c r="BT480" s="38"/>
      <c r="BU480" s="38"/>
      <c r="BV480" s="38"/>
      <c r="BW480" s="38"/>
      <c r="BX480" s="38"/>
      <c r="BY480" s="38"/>
      <c r="BZ480" s="38"/>
      <c r="CA480" s="38"/>
      <c r="CB480" s="38"/>
      <c r="CC480" s="38"/>
      <c r="CD480" s="38"/>
      <c r="CE480" s="38"/>
      <c r="CF480" s="38"/>
      <c r="CG480" s="38"/>
      <c r="CH480" s="38"/>
      <c r="CI480" s="38"/>
      <c r="CJ480" s="38"/>
      <c r="CK480" s="38"/>
      <c r="CL480" s="38"/>
      <c r="CM480" s="38"/>
      <c r="CN480" s="38"/>
      <c r="CO480" s="38"/>
      <c r="CP480" s="38"/>
      <c r="CQ480" s="38"/>
      <c r="CR480" s="38"/>
      <c r="CS480" s="38"/>
      <c r="CT480" s="38"/>
      <c r="CU480" s="38"/>
      <c r="CV480" s="38"/>
      <c r="CW480" s="38"/>
      <c r="CX480" s="38"/>
      <c r="CY480" s="38"/>
      <c r="CZ480" s="38"/>
      <c r="DA480" s="38"/>
      <c r="DB480" s="38"/>
      <c r="DC480" s="38"/>
      <c r="DD480" s="38"/>
      <c r="DE480" s="38"/>
      <c r="DF480" s="38"/>
      <c r="DG480" s="38"/>
      <c r="DH480" s="38"/>
      <c r="DI480" s="38"/>
      <c r="DJ480" s="38"/>
      <c r="DK480" s="38"/>
      <c r="DL480" s="38"/>
      <c r="DM480" s="38"/>
      <c r="DN480" s="38"/>
      <c r="DO480" s="38"/>
      <c r="DP480" s="38"/>
      <c r="DQ480" s="38"/>
      <c r="DR480" s="38"/>
      <c r="DS480" s="38"/>
      <c r="DT480" s="38"/>
      <c r="DU480" s="38"/>
      <c r="DV480" s="38"/>
      <c r="DW480" s="38"/>
      <c r="DX480" s="38"/>
      <c r="DY480" s="38"/>
      <c r="DZ480" s="38"/>
      <c r="EA480" s="38"/>
      <c r="EB480" s="38"/>
      <c r="EC480" s="38"/>
      <c r="ED480" s="38"/>
      <c r="EE480" s="38"/>
      <c r="EF480" s="38"/>
      <c r="EG480" s="38"/>
      <c r="EH480" s="38"/>
      <c r="EI480" s="38"/>
      <c r="EJ480" s="38"/>
      <c r="EK480" s="38"/>
      <c r="EL480" s="38"/>
      <c r="EM480" s="38"/>
      <c r="EN480" s="38"/>
      <c r="EO480" s="38"/>
      <c r="EP480" s="38"/>
      <c r="EQ480" s="38"/>
      <c r="ER480" s="38"/>
      <c r="ES480" s="38"/>
      <c r="ET480" s="38"/>
      <c r="EU480" s="38"/>
      <c r="EV480" s="38"/>
      <c r="EW480" s="38"/>
      <c r="EX480" s="38"/>
      <c r="EY480" s="38"/>
      <c r="EZ480" s="38"/>
      <c r="FA480" s="38"/>
      <c r="FB480" s="38"/>
      <c r="FC480" s="38"/>
      <c r="FD480" s="38"/>
      <c r="FE480" s="38"/>
      <c r="FF480" s="38"/>
      <c r="FG480" s="38"/>
      <c r="FH480" s="38"/>
      <c r="FI480" s="38"/>
      <c r="FJ480" s="38"/>
      <c r="FK480" s="38"/>
      <c r="FL480" s="38"/>
      <c r="FM480" s="38"/>
      <c r="FN480" s="38"/>
      <c r="FO480" s="38"/>
      <c r="FP480" s="38"/>
      <c r="FQ480" s="38"/>
      <c r="FR480" s="38"/>
      <c r="FS480" s="38"/>
      <c r="FT480" s="38"/>
      <c r="FU480" s="38"/>
      <c r="FV480" s="38"/>
      <c r="FW480" s="38"/>
      <c r="FX480" s="38"/>
      <c r="FY480" s="38"/>
      <c r="FZ480" s="38"/>
      <c r="GA480" s="38"/>
      <c r="GB480" s="38"/>
      <c r="GC480" s="38"/>
      <c r="GD480" s="38"/>
      <c r="GE480" s="38"/>
      <c r="GF480" s="38"/>
      <c r="GG480" s="38"/>
      <c r="GH480" s="38"/>
      <c r="GI480" s="38"/>
      <c r="GJ480" s="38"/>
      <c r="GK480" s="38"/>
      <c r="GL480" s="38"/>
      <c r="GM480" s="38"/>
      <c r="GN480" s="38"/>
      <c r="GO480" s="38"/>
      <c r="GP480" s="38"/>
      <c r="GQ480" s="38"/>
      <c r="GR480" s="38"/>
      <c r="GS480" s="38"/>
      <c r="GT480" s="38"/>
      <c r="GU480" s="38"/>
      <c r="GV480" s="38"/>
      <c r="GW480" s="38"/>
      <c r="GX480" s="38"/>
      <c r="GY480" s="38"/>
      <c r="GZ480" s="38"/>
      <c r="HA480" s="38"/>
      <c r="HB480" s="38"/>
      <c r="HC480" s="38"/>
      <c r="HD480" s="38"/>
      <c r="HE480" s="38"/>
      <c r="HF480" s="38"/>
      <c r="HG480" s="38"/>
      <c r="HH480" s="38"/>
      <c r="HI480" s="38"/>
      <c r="HJ480" s="38"/>
      <c r="HK480" s="38"/>
      <c r="HL480" s="38"/>
      <c r="HM480" s="38"/>
      <c r="HN480" s="38"/>
      <c r="HO480" s="38"/>
      <c r="HP480" s="38"/>
      <c r="HQ480" s="38"/>
      <c r="HR480" s="38"/>
      <c r="HS480" s="38"/>
      <c r="HT480" s="38"/>
      <c r="HU480" s="38"/>
      <c r="HV480" s="38"/>
      <c r="HW480" s="38"/>
      <c r="HX480" s="38"/>
      <c r="HY480" s="38"/>
      <c r="HZ480" s="38"/>
      <c r="IA480" s="38"/>
      <c r="IB480" s="38"/>
      <c r="IC480" s="38"/>
      <c r="ID480" s="38"/>
      <c r="IE480" s="38"/>
      <c r="IF480" s="38"/>
      <c r="IG480" s="38"/>
      <c r="IH480" s="38"/>
      <c r="II480" s="38"/>
      <c r="IJ480" s="38"/>
      <c r="IK480" s="38"/>
      <c r="IL480" s="38"/>
      <c r="IM480" s="38"/>
      <c r="IN480" s="38"/>
      <c r="IO480" s="38"/>
      <c r="IP480" s="38"/>
      <c r="IQ480" s="38"/>
      <c r="IR480" s="38"/>
      <c r="IS480" s="38"/>
      <c r="IT480" s="38"/>
      <c r="IU480" s="38"/>
      <c r="IV480" s="38"/>
    </row>
    <row r="481" spans="1:256" ht="22.5" customHeight="1" x14ac:dyDescent="0.35">
      <c r="A481" s="1021">
        <v>473</v>
      </c>
      <c r="B481" s="1030"/>
      <c r="C481" s="1030"/>
      <c r="D481" s="43" t="s">
        <v>213</v>
      </c>
      <c r="E481" s="730"/>
      <c r="F481" s="38"/>
      <c r="G481" s="38"/>
      <c r="H481" s="38"/>
      <c r="I481" s="38"/>
      <c r="J481" s="38"/>
      <c r="K481" s="38"/>
      <c r="L481" s="38"/>
      <c r="M481" s="38"/>
      <c r="N481" s="38"/>
      <c r="O481" s="38"/>
      <c r="P481" s="38"/>
      <c r="Q481" s="38"/>
      <c r="R481" s="38"/>
      <c r="S481" s="38"/>
      <c r="T481" s="38"/>
      <c r="U481" s="38"/>
      <c r="V481" s="38"/>
      <c r="W481" s="38"/>
      <c r="X481" s="38"/>
      <c r="Y481" s="38"/>
      <c r="Z481" s="38"/>
      <c r="AA481" s="38"/>
      <c r="AB481" s="38"/>
      <c r="AC481" s="38"/>
      <c r="AD481" s="38"/>
      <c r="AE481" s="38"/>
      <c r="AF481" s="38"/>
      <c r="AG481" s="38"/>
      <c r="AH481" s="38"/>
      <c r="AI481" s="38"/>
      <c r="AJ481" s="38"/>
      <c r="AK481" s="38"/>
      <c r="AL481" s="38"/>
      <c r="AM481" s="38"/>
      <c r="AN481" s="38"/>
      <c r="AO481" s="38"/>
      <c r="AP481" s="38"/>
      <c r="AQ481" s="38"/>
      <c r="AR481" s="38"/>
      <c r="AS481" s="38"/>
      <c r="AT481" s="38"/>
      <c r="AU481" s="38"/>
      <c r="AV481" s="38"/>
      <c r="AW481" s="38"/>
      <c r="AX481" s="38"/>
      <c r="AY481" s="38"/>
      <c r="AZ481" s="38"/>
      <c r="BA481" s="38"/>
      <c r="BB481" s="38"/>
      <c r="BC481" s="38"/>
      <c r="BD481" s="38"/>
      <c r="BE481" s="38"/>
      <c r="BF481" s="38"/>
      <c r="BG481" s="38"/>
      <c r="BH481" s="38"/>
      <c r="BI481" s="38"/>
      <c r="BJ481" s="38"/>
      <c r="BK481" s="38"/>
      <c r="BL481" s="38"/>
      <c r="BM481" s="38"/>
      <c r="BN481" s="38"/>
      <c r="BO481" s="38"/>
      <c r="BP481" s="38"/>
      <c r="BQ481" s="38"/>
      <c r="BR481" s="38"/>
      <c r="BS481" s="38"/>
      <c r="BT481" s="38"/>
      <c r="BU481" s="38"/>
      <c r="BV481" s="38"/>
      <c r="BW481" s="38"/>
      <c r="BX481" s="38"/>
      <c r="BY481" s="38"/>
      <c r="BZ481" s="38"/>
      <c r="CA481" s="38"/>
      <c r="CB481" s="38"/>
      <c r="CC481" s="38"/>
      <c r="CD481" s="38"/>
      <c r="CE481" s="38"/>
      <c r="CF481" s="38"/>
      <c r="CG481" s="38"/>
      <c r="CH481" s="38"/>
      <c r="CI481" s="38"/>
      <c r="CJ481" s="38"/>
      <c r="CK481" s="38"/>
      <c r="CL481" s="38"/>
      <c r="CM481" s="38"/>
      <c r="CN481" s="38"/>
      <c r="CO481" s="38"/>
      <c r="CP481" s="38"/>
      <c r="CQ481" s="38"/>
      <c r="CR481" s="38"/>
      <c r="CS481" s="38"/>
      <c r="CT481" s="38"/>
      <c r="CU481" s="38"/>
      <c r="CV481" s="38"/>
      <c r="CW481" s="38"/>
      <c r="CX481" s="38"/>
      <c r="CY481" s="38"/>
      <c r="CZ481" s="38"/>
      <c r="DA481" s="38"/>
      <c r="DB481" s="38"/>
      <c r="DC481" s="38"/>
      <c r="DD481" s="38"/>
      <c r="DE481" s="38"/>
      <c r="DF481" s="38"/>
      <c r="DG481" s="38"/>
      <c r="DH481" s="38"/>
      <c r="DI481" s="38"/>
      <c r="DJ481" s="38"/>
      <c r="DK481" s="38"/>
      <c r="DL481" s="38"/>
      <c r="DM481" s="38"/>
      <c r="DN481" s="38"/>
      <c r="DO481" s="38"/>
      <c r="DP481" s="38"/>
      <c r="DQ481" s="38"/>
      <c r="DR481" s="38"/>
      <c r="DS481" s="38"/>
      <c r="DT481" s="38"/>
      <c r="DU481" s="38"/>
      <c r="DV481" s="38"/>
      <c r="DW481" s="38"/>
      <c r="DX481" s="38"/>
      <c r="DY481" s="38"/>
      <c r="DZ481" s="38"/>
      <c r="EA481" s="38"/>
      <c r="EB481" s="38"/>
      <c r="EC481" s="38"/>
      <c r="ED481" s="38"/>
      <c r="EE481" s="38"/>
      <c r="EF481" s="38"/>
      <c r="EG481" s="38"/>
      <c r="EH481" s="38"/>
      <c r="EI481" s="38"/>
      <c r="EJ481" s="38"/>
      <c r="EK481" s="38"/>
      <c r="EL481" s="38"/>
      <c r="EM481" s="38"/>
      <c r="EN481" s="38"/>
      <c r="EO481" s="38"/>
      <c r="EP481" s="38"/>
      <c r="EQ481" s="38"/>
      <c r="ER481" s="38"/>
      <c r="ES481" s="38"/>
      <c r="ET481" s="38"/>
      <c r="EU481" s="38"/>
      <c r="EV481" s="38"/>
      <c r="EW481" s="38"/>
      <c r="EX481" s="38"/>
      <c r="EY481" s="38"/>
      <c r="EZ481" s="38"/>
      <c r="FA481" s="38"/>
      <c r="FB481" s="38"/>
      <c r="FC481" s="38"/>
      <c r="FD481" s="38"/>
      <c r="FE481" s="38"/>
      <c r="FF481" s="38"/>
      <c r="FG481" s="38"/>
      <c r="FH481" s="38"/>
      <c r="FI481" s="38"/>
      <c r="FJ481" s="38"/>
      <c r="FK481" s="38"/>
      <c r="FL481" s="38"/>
      <c r="FM481" s="38"/>
      <c r="FN481" s="38"/>
      <c r="FO481" s="38"/>
      <c r="FP481" s="38"/>
      <c r="FQ481" s="38"/>
      <c r="FR481" s="38"/>
      <c r="FS481" s="38"/>
      <c r="FT481" s="38"/>
      <c r="FU481" s="38"/>
      <c r="FV481" s="38"/>
      <c r="FW481" s="38"/>
      <c r="FX481" s="38"/>
      <c r="FY481" s="38"/>
      <c r="FZ481" s="38"/>
      <c r="GA481" s="38"/>
      <c r="GB481" s="38"/>
      <c r="GC481" s="38"/>
      <c r="GD481" s="38"/>
      <c r="GE481" s="38"/>
      <c r="GF481" s="38"/>
      <c r="GG481" s="38"/>
      <c r="GH481" s="38"/>
      <c r="GI481" s="38"/>
      <c r="GJ481" s="38"/>
      <c r="GK481" s="38"/>
      <c r="GL481" s="38"/>
      <c r="GM481" s="38"/>
      <c r="GN481" s="38"/>
      <c r="GO481" s="38"/>
      <c r="GP481" s="38"/>
      <c r="GQ481" s="38"/>
      <c r="GR481" s="38"/>
      <c r="GS481" s="38"/>
      <c r="GT481" s="38"/>
      <c r="GU481" s="38"/>
      <c r="GV481" s="38"/>
      <c r="GW481" s="38"/>
      <c r="GX481" s="38"/>
      <c r="GY481" s="38"/>
      <c r="GZ481" s="38"/>
      <c r="HA481" s="38"/>
      <c r="HB481" s="38"/>
      <c r="HC481" s="38"/>
      <c r="HD481" s="38"/>
      <c r="HE481" s="38"/>
      <c r="HF481" s="38"/>
      <c r="HG481" s="38"/>
      <c r="HH481" s="38"/>
      <c r="HI481" s="38"/>
      <c r="HJ481" s="38"/>
      <c r="HK481" s="38"/>
      <c r="HL481" s="38"/>
      <c r="HM481" s="38"/>
      <c r="HN481" s="38"/>
      <c r="HO481" s="38"/>
      <c r="HP481" s="38"/>
      <c r="HQ481" s="38"/>
      <c r="HR481" s="38"/>
      <c r="HS481" s="38"/>
      <c r="HT481" s="38"/>
      <c r="HU481" s="38"/>
      <c r="HV481" s="38"/>
      <c r="HW481" s="38"/>
      <c r="HX481" s="38"/>
      <c r="HY481" s="38"/>
      <c r="HZ481" s="38"/>
      <c r="IA481" s="38"/>
      <c r="IB481" s="38"/>
      <c r="IC481" s="38"/>
      <c r="ID481" s="38"/>
      <c r="IE481" s="38"/>
      <c r="IF481" s="38"/>
      <c r="IG481" s="38"/>
      <c r="IH481" s="38"/>
      <c r="II481" s="38"/>
      <c r="IJ481" s="38"/>
      <c r="IK481" s="38"/>
      <c r="IL481" s="38"/>
      <c r="IM481" s="38"/>
      <c r="IN481" s="38"/>
      <c r="IO481" s="38"/>
      <c r="IP481" s="38"/>
      <c r="IQ481" s="38"/>
      <c r="IR481" s="38"/>
      <c r="IS481" s="38"/>
      <c r="IT481" s="38"/>
      <c r="IU481" s="38"/>
      <c r="IV481" s="38"/>
    </row>
    <row r="482" spans="1:256" ht="17.25" x14ac:dyDescent="0.3">
      <c r="A482" s="1021">
        <v>474</v>
      </c>
      <c r="B482" s="1030"/>
      <c r="C482" s="1030"/>
      <c r="D482" s="1139" t="s">
        <v>623</v>
      </c>
      <c r="E482" s="730">
        <v>1000</v>
      </c>
      <c r="F482" s="1139"/>
      <c r="G482" s="1139"/>
      <c r="H482" s="38"/>
      <c r="I482" s="38"/>
      <c r="J482" s="38"/>
      <c r="K482" s="38"/>
      <c r="L482" s="38"/>
      <c r="M482" s="38"/>
      <c r="N482" s="38"/>
      <c r="O482" s="38"/>
      <c r="P482" s="38"/>
      <c r="Q482" s="38"/>
      <c r="R482" s="38"/>
      <c r="S482" s="38"/>
      <c r="T482" s="38"/>
      <c r="U482" s="38"/>
      <c r="V482" s="38"/>
      <c r="W482" s="38"/>
      <c r="X482" s="38"/>
      <c r="Y482" s="38"/>
      <c r="Z482" s="38"/>
      <c r="AA482" s="38"/>
      <c r="AB482" s="38"/>
      <c r="AC482" s="38"/>
      <c r="AD482" s="38"/>
      <c r="AE482" s="38"/>
      <c r="AF482" s="38"/>
      <c r="AG482" s="38"/>
      <c r="AH482" s="38"/>
      <c r="AI482" s="38"/>
      <c r="AJ482" s="38"/>
      <c r="AK482" s="38"/>
      <c r="AL482" s="38"/>
      <c r="AM482" s="38"/>
      <c r="AN482" s="38"/>
      <c r="AO482" s="38"/>
      <c r="AP482" s="38"/>
      <c r="AQ482" s="38"/>
      <c r="AR482" s="38"/>
      <c r="AS482" s="38"/>
      <c r="AT482" s="38"/>
      <c r="AU482" s="38"/>
      <c r="AV482" s="38"/>
      <c r="AW482" s="38"/>
      <c r="AX482" s="38"/>
      <c r="AY482" s="38"/>
      <c r="AZ482" s="38"/>
      <c r="BA482" s="38"/>
      <c r="BB482" s="38"/>
      <c r="BC482" s="38"/>
      <c r="BD482" s="38"/>
      <c r="BE482" s="38"/>
      <c r="BF482" s="38"/>
      <c r="BG482" s="38"/>
      <c r="BH482" s="38"/>
      <c r="BI482" s="38"/>
      <c r="BJ482" s="38"/>
      <c r="BK482" s="38"/>
      <c r="BL482" s="38"/>
      <c r="BM482" s="38"/>
      <c r="BN482" s="38"/>
      <c r="BO482" s="38"/>
      <c r="BP482" s="38"/>
      <c r="BQ482" s="38"/>
      <c r="BR482" s="38"/>
      <c r="BS482" s="38"/>
      <c r="BT482" s="38"/>
      <c r="BU482" s="38"/>
      <c r="BV482" s="38"/>
      <c r="BW482" s="38"/>
      <c r="BX482" s="38"/>
      <c r="BY482" s="38"/>
      <c r="BZ482" s="38"/>
      <c r="CA482" s="38"/>
      <c r="CB482" s="38"/>
      <c r="CC482" s="38"/>
      <c r="CD482" s="38"/>
      <c r="CE482" s="38"/>
      <c r="CF482" s="38"/>
      <c r="CG482" s="38"/>
      <c r="CH482" s="38"/>
      <c r="CI482" s="38"/>
      <c r="CJ482" s="38"/>
      <c r="CK482" s="38"/>
      <c r="CL482" s="38"/>
      <c r="CM482" s="38"/>
      <c r="CN482" s="38"/>
      <c r="CO482" s="38"/>
      <c r="CP482" s="38"/>
      <c r="CQ482" s="38"/>
      <c r="CR482" s="38"/>
      <c r="CS482" s="38"/>
      <c r="CT482" s="38"/>
      <c r="CU482" s="38"/>
      <c r="CV482" s="38"/>
      <c r="CW482" s="38"/>
      <c r="CX482" s="38"/>
      <c r="CY482" s="38"/>
      <c r="CZ482" s="38"/>
      <c r="DA482" s="38"/>
      <c r="DB482" s="38"/>
      <c r="DC482" s="38"/>
      <c r="DD482" s="38"/>
      <c r="DE482" s="38"/>
      <c r="DF482" s="38"/>
      <c r="DG482" s="38"/>
      <c r="DH482" s="38"/>
      <c r="DI482" s="38"/>
      <c r="DJ482" s="38"/>
      <c r="DK482" s="38"/>
      <c r="DL482" s="38"/>
      <c r="DM482" s="38"/>
      <c r="DN482" s="38"/>
      <c r="DO482" s="38"/>
      <c r="DP482" s="38"/>
      <c r="DQ482" s="38"/>
      <c r="DR482" s="38"/>
      <c r="DS482" s="38"/>
      <c r="DT482" s="38"/>
      <c r="DU482" s="38"/>
      <c r="DV482" s="38"/>
      <c r="DW482" s="38"/>
      <c r="DX482" s="38"/>
      <c r="DY482" s="38"/>
      <c r="DZ482" s="38"/>
      <c r="EA482" s="38"/>
      <c r="EB482" s="38"/>
      <c r="EC482" s="38"/>
      <c r="ED482" s="38"/>
      <c r="EE482" s="38"/>
      <c r="EF482" s="38"/>
      <c r="EG482" s="38"/>
      <c r="EH482" s="38"/>
      <c r="EI482" s="38"/>
      <c r="EJ482" s="38"/>
      <c r="EK482" s="38"/>
      <c r="EL482" s="38"/>
      <c r="EM482" s="38"/>
      <c r="EN482" s="38"/>
      <c r="EO482" s="38"/>
      <c r="EP482" s="38"/>
      <c r="EQ482" s="38"/>
      <c r="ER482" s="38"/>
      <c r="ES482" s="38"/>
      <c r="ET482" s="38"/>
      <c r="EU482" s="38"/>
      <c r="EV482" s="38"/>
      <c r="EW482" s="38"/>
      <c r="EX482" s="38"/>
      <c r="EY482" s="38"/>
      <c r="EZ482" s="38"/>
      <c r="FA482" s="38"/>
      <c r="FB482" s="38"/>
      <c r="FC482" s="38"/>
      <c r="FD482" s="38"/>
      <c r="FE482" s="38"/>
      <c r="FF482" s="38"/>
      <c r="FG482" s="38"/>
      <c r="FH482" s="38"/>
      <c r="FI482" s="38"/>
      <c r="FJ482" s="38"/>
      <c r="FK482" s="38"/>
      <c r="FL482" s="38"/>
      <c r="FM482" s="38"/>
      <c r="FN482" s="38"/>
      <c r="FO482" s="38"/>
      <c r="FP482" s="38"/>
      <c r="FQ482" s="38"/>
      <c r="FR482" s="38"/>
      <c r="FS482" s="38"/>
      <c r="FT482" s="38"/>
      <c r="FU482" s="38"/>
      <c r="FV482" s="38"/>
      <c r="FW482" s="38"/>
      <c r="FX482" s="38"/>
      <c r="FY482" s="38"/>
      <c r="FZ482" s="38"/>
      <c r="GA482" s="38"/>
      <c r="GB482" s="38"/>
      <c r="GC482" s="38"/>
      <c r="GD482" s="38"/>
      <c r="GE482" s="38"/>
      <c r="GF482" s="38"/>
      <c r="GG482" s="38"/>
      <c r="GH482" s="38"/>
      <c r="GI482" s="38"/>
      <c r="GJ482" s="38"/>
      <c r="GK482" s="38"/>
      <c r="GL482" s="38"/>
      <c r="GM482" s="38"/>
      <c r="GN482" s="38"/>
      <c r="GO482" s="38"/>
      <c r="GP482" s="38"/>
      <c r="GQ482" s="38"/>
      <c r="GR482" s="38"/>
      <c r="GS482" s="38"/>
      <c r="GT482" s="38"/>
      <c r="GU482" s="38"/>
      <c r="GV482" s="38"/>
      <c r="GW482" s="38"/>
      <c r="GX482" s="38"/>
      <c r="GY482" s="38"/>
      <c r="GZ482" s="38"/>
      <c r="HA482" s="38"/>
      <c r="HB482" s="38"/>
      <c r="HC482" s="38"/>
      <c r="HD482" s="38"/>
      <c r="HE482" s="38"/>
      <c r="HF482" s="38"/>
      <c r="HG482" s="38"/>
      <c r="HH482" s="38"/>
      <c r="HI482" s="38"/>
      <c r="HJ482" s="38"/>
      <c r="HK482" s="38"/>
      <c r="HL482" s="38"/>
      <c r="HM482" s="38"/>
      <c r="HN482" s="38"/>
      <c r="HO482" s="38"/>
      <c r="HP482" s="38"/>
      <c r="HQ482" s="38"/>
      <c r="HR482" s="38"/>
      <c r="HS482" s="38"/>
      <c r="HT482" s="38"/>
      <c r="HU482" s="38"/>
      <c r="HV482" s="38"/>
      <c r="HW482" s="38"/>
      <c r="HX482" s="38"/>
      <c r="HY482" s="38"/>
      <c r="HZ482" s="38"/>
      <c r="IA482" s="38"/>
      <c r="IB482" s="38"/>
      <c r="IC482" s="38"/>
      <c r="ID482" s="38"/>
      <c r="IE482" s="38"/>
      <c r="IF482" s="38"/>
      <c r="IG482" s="38"/>
      <c r="IH482" s="38"/>
      <c r="II482" s="38"/>
      <c r="IJ482" s="38"/>
      <c r="IK482" s="38"/>
      <c r="IL482" s="38"/>
      <c r="IM482" s="38"/>
      <c r="IN482" s="38"/>
      <c r="IO482" s="38"/>
      <c r="IP482" s="38"/>
      <c r="IQ482" s="38"/>
      <c r="IR482" s="38"/>
      <c r="IS482" s="38"/>
      <c r="IT482" s="38"/>
      <c r="IU482" s="38"/>
      <c r="IV482" s="38"/>
    </row>
    <row r="483" spans="1:256" ht="19.5" x14ac:dyDescent="0.35">
      <c r="A483" s="1021">
        <v>475</v>
      </c>
      <c r="B483" s="1030"/>
      <c r="C483" s="1030"/>
      <c r="D483" s="1897" t="s">
        <v>1416</v>
      </c>
      <c r="E483" s="730"/>
      <c r="F483" s="1897"/>
      <c r="G483" s="1897"/>
      <c r="H483" s="1904"/>
      <c r="I483" s="38"/>
      <c r="J483" s="38"/>
      <c r="K483" s="38"/>
      <c r="L483" s="38"/>
      <c r="M483" s="38"/>
      <c r="N483" s="38"/>
      <c r="O483" s="38"/>
      <c r="P483" s="38"/>
      <c r="Q483" s="38"/>
      <c r="R483" s="38"/>
      <c r="S483" s="38"/>
      <c r="T483" s="38"/>
      <c r="U483" s="38"/>
      <c r="V483" s="38"/>
      <c r="W483" s="38"/>
      <c r="X483" s="38"/>
      <c r="Y483" s="38"/>
      <c r="Z483" s="38"/>
      <c r="AA483" s="38"/>
      <c r="AB483" s="38"/>
      <c r="AC483" s="38"/>
      <c r="AD483" s="38"/>
      <c r="AE483" s="38"/>
      <c r="AF483" s="38"/>
      <c r="AG483" s="38"/>
      <c r="AH483" s="38"/>
      <c r="AI483" s="38"/>
      <c r="AJ483" s="38"/>
      <c r="AK483" s="38"/>
      <c r="AL483" s="38"/>
      <c r="AM483" s="38"/>
      <c r="AN483" s="38"/>
      <c r="AO483" s="38"/>
      <c r="AP483" s="38"/>
      <c r="AQ483" s="38"/>
      <c r="AR483" s="38"/>
      <c r="AS483" s="38"/>
      <c r="AT483" s="38"/>
      <c r="AU483" s="38"/>
      <c r="AV483" s="38"/>
      <c r="AW483" s="38"/>
      <c r="AX483" s="38"/>
      <c r="AY483" s="38"/>
      <c r="AZ483" s="38"/>
      <c r="BA483" s="38"/>
      <c r="BB483" s="38"/>
      <c r="BC483" s="38"/>
      <c r="BD483" s="38"/>
      <c r="BE483" s="38"/>
      <c r="BF483" s="38"/>
      <c r="BG483" s="38"/>
      <c r="BH483" s="38"/>
      <c r="BI483" s="38"/>
      <c r="BJ483" s="38"/>
      <c r="BK483" s="38"/>
      <c r="BL483" s="38"/>
      <c r="BM483" s="38"/>
      <c r="BN483" s="38"/>
      <c r="BO483" s="38"/>
      <c r="BP483" s="38"/>
      <c r="BQ483" s="38"/>
      <c r="BR483" s="38"/>
      <c r="BS483" s="38"/>
      <c r="BT483" s="38"/>
      <c r="BU483" s="38"/>
      <c r="BV483" s="38"/>
      <c r="BW483" s="38"/>
      <c r="BX483" s="38"/>
      <c r="BY483" s="38"/>
      <c r="BZ483" s="38"/>
      <c r="CA483" s="38"/>
      <c r="CB483" s="38"/>
      <c r="CC483" s="38"/>
      <c r="CD483" s="38"/>
      <c r="CE483" s="38"/>
      <c r="CF483" s="38"/>
      <c r="CG483" s="38"/>
      <c r="CH483" s="38"/>
      <c r="CI483" s="38"/>
      <c r="CJ483" s="38"/>
      <c r="CK483" s="38"/>
      <c r="CL483" s="38"/>
      <c r="CM483" s="38"/>
      <c r="CN483" s="38"/>
      <c r="CO483" s="38"/>
      <c r="CP483" s="38"/>
      <c r="CQ483" s="38"/>
      <c r="CR483" s="38"/>
      <c r="CS483" s="38"/>
      <c r="CT483" s="38"/>
      <c r="CU483" s="38"/>
      <c r="CV483" s="38"/>
      <c r="CW483" s="38"/>
      <c r="CX483" s="38"/>
      <c r="CY483" s="38"/>
      <c r="CZ483" s="38"/>
      <c r="DA483" s="38"/>
      <c r="DB483" s="38"/>
      <c r="DC483" s="38"/>
      <c r="DD483" s="38"/>
      <c r="DE483" s="38"/>
      <c r="DF483" s="38"/>
      <c r="DG483" s="38"/>
      <c r="DH483" s="38"/>
      <c r="DI483" s="38"/>
      <c r="DJ483" s="38"/>
      <c r="DK483" s="38"/>
      <c r="DL483" s="38"/>
      <c r="DM483" s="38"/>
      <c r="DN483" s="38"/>
      <c r="DO483" s="38"/>
      <c r="DP483" s="38"/>
      <c r="DQ483" s="38"/>
      <c r="DR483" s="38"/>
      <c r="DS483" s="38"/>
      <c r="DT483" s="38"/>
      <c r="DU483" s="38"/>
      <c r="DV483" s="38"/>
      <c r="DW483" s="38"/>
      <c r="DX483" s="38"/>
      <c r="DY483" s="38"/>
      <c r="DZ483" s="38"/>
      <c r="EA483" s="38"/>
      <c r="EB483" s="38"/>
      <c r="EC483" s="38"/>
      <c r="ED483" s="38"/>
      <c r="EE483" s="38"/>
      <c r="EF483" s="38"/>
      <c r="EG483" s="38"/>
      <c r="EH483" s="38"/>
      <c r="EI483" s="38"/>
      <c r="EJ483" s="38"/>
      <c r="EK483" s="38"/>
      <c r="EL483" s="38"/>
      <c r="EM483" s="38"/>
      <c r="EN483" s="38"/>
      <c r="EO483" s="38"/>
      <c r="EP483" s="38"/>
      <c r="EQ483" s="38"/>
      <c r="ER483" s="38"/>
      <c r="ES483" s="38"/>
      <c r="ET483" s="38"/>
      <c r="EU483" s="38"/>
      <c r="EV483" s="38"/>
      <c r="EW483" s="38"/>
      <c r="EX483" s="38"/>
      <c r="EY483" s="38"/>
      <c r="EZ483" s="38"/>
      <c r="FA483" s="38"/>
      <c r="FB483" s="38"/>
      <c r="FC483" s="38"/>
      <c r="FD483" s="38"/>
      <c r="FE483" s="38"/>
      <c r="FF483" s="38"/>
      <c r="FG483" s="38"/>
      <c r="FH483" s="38"/>
      <c r="FI483" s="38"/>
      <c r="FJ483" s="38"/>
      <c r="FK483" s="38"/>
      <c r="FL483" s="38"/>
      <c r="FM483" s="38"/>
      <c r="FN483" s="38"/>
      <c r="FO483" s="38"/>
      <c r="FP483" s="38"/>
      <c r="FQ483" s="38"/>
      <c r="FR483" s="38"/>
      <c r="FS483" s="38"/>
      <c r="FT483" s="38"/>
      <c r="FU483" s="38"/>
      <c r="FV483" s="38"/>
      <c r="FW483" s="38"/>
      <c r="FX483" s="38"/>
      <c r="FY483" s="38"/>
      <c r="FZ483" s="38"/>
      <c r="GA483" s="38"/>
      <c r="GB483" s="38"/>
      <c r="GC483" s="38"/>
      <c r="GD483" s="38"/>
      <c r="GE483" s="38"/>
      <c r="GF483" s="38"/>
      <c r="GG483" s="38"/>
      <c r="GH483" s="38"/>
      <c r="GI483" s="38"/>
      <c r="GJ483" s="38"/>
      <c r="GK483" s="38"/>
      <c r="GL483" s="38"/>
      <c r="GM483" s="38"/>
      <c r="GN483" s="38"/>
      <c r="GO483" s="38"/>
      <c r="GP483" s="38"/>
      <c r="GQ483" s="38"/>
      <c r="GR483" s="38"/>
      <c r="GS483" s="38"/>
      <c r="GT483" s="38"/>
      <c r="GU483" s="38"/>
      <c r="GV483" s="38"/>
      <c r="GW483" s="38"/>
      <c r="GX483" s="38"/>
      <c r="GY483" s="38"/>
      <c r="GZ483" s="38"/>
      <c r="HA483" s="38"/>
      <c r="HB483" s="38"/>
      <c r="HC483" s="38"/>
      <c r="HD483" s="38"/>
      <c r="HE483" s="38"/>
      <c r="HF483" s="38"/>
      <c r="HG483" s="38"/>
      <c r="HH483" s="38"/>
      <c r="HI483" s="38"/>
      <c r="HJ483" s="38"/>
      <c r="HK483" s="38"/>
      <c r="HL483" s="38"/>
      <c r="HM483" s="38"/>
      <c r="HN483" s="38"/>
      <c r="HO483" s="38"/>
      <c r="HP483" s="38"/>
      <c r="HQ483" s="38"/>
      <c r="HR483" s="38"/>
      <c r="HS483" s="38"/>
      <c r="HT483" s="38"/>
      <c r="HU483" s="38"/>
      <c r="HV483" s="38"/>
      <c r="HW483" s="38"/>
      <c r="HX483" s="38"/>
      <c r="HY483" s="38"/>
      <c r="HZ483" s="38"/>
      <c r="IA483" s="38"/>
      <c r="IB483" s="38"/>
      <c r="IC483" s="38"/>
      <c r="ID483" s="38"/>
      <c r="IE483" s="38"/>
      <c r="IF483" s="38"/>
      <c r="IG483" s="38"/>
      <c r="IH483" s="38"/>
      <c r="II483" s="38"/>
      <c r="IJ483" s="38"/>
      <c r="IK483" s="38"/>
      <c r="IL483" s="38"/>
      <c r="IM483" s="38"/>
      <c r="IN483" s="38"/>
      <c r="IO483" s="38"/>
      <c r="IP483" s="38"/>
      <c r="IQ483" s="38"/>
      <c r="IR483" s="38"/>
      <c r="IS483" s="38"/>
      <c r="IT483" s="38"/>
      <c r="IU483" s="38"/>
      <c r="IV483" s="38"/>
    </row>
    <row r="484" spans="1:256" ht="19.5" x14ac:dyDescent="0.35">
      <c r="A484" s="1021">
        <v>476</v>
      </c>
      <c r="B484" s="1030"/>
      <c r="C484" s="1030"/>
      <c r="D484" s="1139" t="s">
        <v>1417</v>
      </c>
      <c r="E484" s="730">
        <v>2000</v>
      </c>
      <c r="F484" s="1897"/>
      <c r="G484" s="1897"/>
      <c r="H484" s="1904"/>
      <c r="I484" s="38"/>
      <c r="J484" s="38"/>
      <c r="K484" s="38"/>
      <c r="L484" s="38"/>
      <c r="M484" s="38"/>
      <c r="N484" s="38"/>
      <c r="O484" s="38"/>
      <c r="P484" s="38"/>
      <c r="Q484" s="38"/>
      <c r="R484" s="38"/>
      <c r="S484" s="38"/>
      <c r="T484" s="38"/>
      <c r="U484" s="38"/>
      <c r="V484" s="38"/>
      <c r="W484" s="38"/>
      <c r="X484" s="38"/>
      <c r="Y484" s="38"/>
      <c r="Z484" s="38"/>
      <c r="AA484" s="38"/>
      <c r="AB484" s="38"/>
      <c r="AC484" s="38"/>
      <c r="AD484" s="38"/>
      <c r="AE484" s="38"/>
      <c r="AF484" s="38"/>
      <c r="AG484" s="38"/>
      <c r="AH484" s="38"/>
      <c r="AI484" s="38"/>
      <c r="AJ484" s="38"/>
      <c r="AK484" s="38"/>
      <c r="AL484" s="38"/>
      <c r="AM484" s="38"/>
      <c r="AN484" s="38"/>
      <c r="AO484" s="38"/>
      <c r="AP484" s="38"/>
      <c r="AQ484" s="38"/>
      <c r="AR484" s="38"/>
      <c r="AS484" s="38"/>
      <c r="AT484" s="38"/>
      <c r="AU484" s="38"/>
      <c r="AV484" s="38"/>
      <c r="AW484" s="38"/>
      <c r="AX484" s="38"/>
      <c r="AY484" s="38"/>
      <c r="AZ484" s="38"/>
      <c r="BA484" s="38"/>
      <c r="BB484" s="38"/>
      <c r="BC484" s="38"/>
      <c r="BD484" s="38"/>
      <c r="BE484" s="38"/>
      <c r="BF484" s="38"/>
      <c r="BG484" s="38"/>
      <c r="BH484" s="38"/>
      <c r="BI484" s="38"/>
      <c r="BJ484" s="38"/>
      <c r="BK484" s="38"/>
      <c r="BL484" s="38"/>
      <c r="BM484" s="38"/>
      <c r="BN484" s="38"/>
      <c r="BO484" s="38"/>
      <c r="BP484" s="38"/>
      <c r="BQ484" s="38"/>
      <c r="BR484" s="38"/>
      <c r="BS484" s="38"/>
      <c r="BT484" s="38"/>
      <c r="BU484" s="38"/>
      <c r="BV484" s="38"/>
      <c r="BW484" s="38"/>
      <c r="BX484" s="38"/>
      <c r="BY484" s="38"/>
      <c r="BZ484" s="38"/>
      <c r="CA484" s="38"/>
      <c r="CB484" s="38"/>
      <c r="CC484" s="38"/>
      <c r="CD484" s="38"/>
      <c r="CE484" s="38"/>
      <c r="CF484" s="38"/>
      <c r="CG484" s="38"/>
      <c r="CH484" s="38"/>
      <c r="CI484" s="38"/>
      <c r="CJ484" s="38"/>
      <c r="CK484" s="38"/>
      <c r="CL484" s="38"/>
      <c r="CM484" s="38"/>
      <c r="CN484" s="38"/>
      <c r="CO484" s="38"/>
      <c r="CP484" s="38"/>
      <c r="CQ484" s="38"/>
      <c r="CR484" s="38"/>
      <c r="CS484" s="38"/>
      <c r="CT484" s="38"/>
      <c r="CU484" s="38"/>
      <c r="CV484" s="38"/>
      <c r="CW484" s="38"/>
      <c r="CX484" s="38"/>
      <c r="CY484" s="38"/>
      <c r="CZ484" s="38"/>
      <c r="DA484" s="38"/>
      <c r="DB484" s="38"/>
      <c r="DC484" s="38"/>
      <c r="DD484" s="38"/>
      <c r="DE484" s="38"/>
      <c r="DF484" s="38"/>
      <c r="DG484" s="38"/>
      <c r="DH484" s="38"/>
      <c r="DI484" s="38"/>
      <c r="DJ484" s="38"/>
      <c r="DK484" s="38"/>
      <c r="DL484" s="38"/>
      <c r="DM484" s="38"/>
      <c r="DN484" s="38"/>
      <c r="DO484" s="38"/>
      <c r="DP484" s="38"/>
      <c r="DQ484" s="38"/>
      <c r="DR484" s="38"/>
      <c r="DS484" s="38"/>
      <c r="DT484" s="38"/>
      <c r="DU484" s="38"/>
      <c r="DV484" s="38"/>
      <c r="DW484" s="38"/>
      <c r="DX484" s="38"/>
      <c r="DY484" s="38"/>
      <c r="DZ484" s="38"/>
      <c r="EA484" s="38"/>
      <c r="EB484" s="38"/>
      <c r="EC484" s="38"/>
      <c r="ED484" s="38"/>
      <c r="EE484" s="38"/>
      <c r="EF484" s="38"/>
      <c r="EG484" s="38"/>
      <c r="EH484" s="38"/>
      <c r="EI484" s="38"/>
      <c r="EJ484" s="38"/>
      <c r="EK484" s="38"/>
      <c r="EL484" s="38"/>
      <c r="EM484" s="38"/>
      <c r="EN484" s="38"/>
      <c r="EO484" s="38"/>
      <c r="EP484" s="38"/>
      <c r="EQ484" s="38"/>
      <c r="ER484" s="38"/>
      <c r="ES484" s="38"/>
      <c r="ET484" s="38"/>
      <c r="EU484" s="38"/>
      <c r="EV484" s="38"/>
      <c r="EW484" s="38"/>
      <c r="EX484" s="38"/>
      <c r="EY484" s="38"/>
      <c r="EZ484" s="38"/>
      <c r="FA484" s="38"/>
      <c r="FB484" s="38"/>
      <c r="FC484" s="38"/>
      <c r="FD484" s="38"/>
      <c r="FE484" s="38"/>
      <c r="FF484" s="38"/>
      <c r="FG484" s="38"/>
      <c r="FH484" s="38"/>
      <c r="FI484" s="38"/>
      <c r="FJ484" s="38"/>
      <c r="FK484" s="38"/>
      <c r="FL484" s="38"/>
      <c r="FM484" s="38"/>
      <c r="FN484" s="38"/>
      <c r="FO484" s="38"/>
      <c r="FP484" s="38"/>
      <c r="FQ484" s="38"/>
      <c r="FR484" s="38"/>
      <c r="FS484" s="38"/>
      <c r="FT484" s="38"/>
      <c r="FU484" s="38"/>
      <c r="FV484" s="38"/>
      <c r="FW484" s="38"/>
      <c r="FX484" s="38"/>
      <c r="FY484" s="38"/>
      <c r="FZ484" s="38"/>
      <c r="GA484" s="38"/>
      <c r="GB484" s="38"/>
      <c r="GC484" s="38"/>
      <c r="GD484" s="38"/>
      <c r="GE484" s="38"/>
      <c r="GF484" s="38"/>
      <c r="GG484" s="38"/>
      <c r="GH484" s="38"/>
      <c r="GI484" s="38"/>
      <c r="GJ484" s="38"/>
      <c r="GK484" s="38"/>
      <c r="GL484" s="38"/>
      <c r="GM484" s="38"/>
      <c r="GN484" s="38"/>
      <c r="GO484" s="38"/>
      <c r="GP484" s="38"/>
      <c r="GQ484" s="38"/>
      <c r="GR484" s="38"/>
      <c r="GS484" s="38"/>
      <c r="GT484" s="38"/>
      <c r="GU484" s="38"/>
      <c r="GV484" s="38"/>
      <c r="GW484" s="38"/>
      <c r="GX484" s="38"/>
      <c r="GY484" s="38"/>
      <c r="GZ484" s="38"/>
      <c r="HA484" s="38"/>
      <c r="HB484" s="38"/>
      <c r="HC484" s="38"/>
      <c r="HD484" s="38"/>
      <c r="HE484" s="38"/>
      <c r="HF484" s="38"/>
      <c r="HG484" s="38"/>
      <c r="HH484" s="38"/>
      <c r="HI484" s="38"/>
      <c r="HJ484" s="38"/>
      <c r="HK484" s="38"/>
      <c r="HL484" s="38"/>
      <c r="HM484" s="38"/>
      <c r="HN484" s="38"/>
      <c r="HO484" s="38"/>
      <c r="HP484" s="38"/>
      <c r="HQ484" s="38"/>
      <c r="HR484" s="38"/>
      <c r="HS484" s="38"/>
      <c r="HT484" s="38"/>
      <c r="HU484" s="38"/>
      <c r="HV484" s="38"/>
      <c r="HW484" s="38"/>
      <c r="HX484" s="38"/>
      <c r="HY484" s="38"/>
      <c r="HZ484" s="38"/>
      <c r="IA484" s="38"/>
      <c r="IB484" s="38"/>
      <c r="IC484" s="38"/>
      <c r="ID484" s="38"/>
      <c r="IE484" s="38"/>
      <c r="IF484" s="38"/>
      <c r="IG484" s="38"/>
      <c r="IH484" s="38"/>
      <c r="II484" s="38"/>
      <c r="IJ484" s="38"/>
      <c r="IK484" s="38"/>
      <c r="IL484" s="38"/>
      <c r="IM484" s="38"/>
      <c r="IN484" s="38"/>
      <c r="IO484" s="38"/>
      <c r="IP484" s="38"/>
      <c r="IQ484" s="38"/>
      <c r="IR484" s="38"/>
      <c r="IS484" s="38"/>
      <c r="IT484" s="38"/>
      <c r="IU484" s="38"/>
      <c r="IV484" s="38"/>
    </row>
    <row r="485" spans="1:256" ht="22.5" customHeight="1" x14ac:dyDescent="0.35">
      <c r="A485" s="1021">
        <v>477</v>
      </c>
      <c r="B485" s="1030"/>
      <c r="C485" s="1030"/>
      <c r="D485" s="43" t="s">
        <v>214</v>
      </c>
      <c r="E485" s="730"/>
      <c r="F485" s="1905"/>
      <c r="G485" s="1905"/>
      <c r="H485" s="1906"/>
      <c r="I485" s="38"/>
      <c r="J485" s="38"/>
      <c r="K485" s="38"/>
      <c r="L485" s="38"/>
      <c r="M485" s="38"/>
      <c r="N485" s="38"/>
      <c r="O485" s="38"/>
      <c r="P485" s="38"/>
      <c r="Q485" s="38"/>
      <c r="R485" s="38"/>
      <c r="S485" s="38"/>
      <c r="T485" s="38"/>
      <c r="U485" s="38"/>
      <c r="V485" s="38"/>
      <c r="W485" s="38"/>
      <c r="X485" s="38"/>
      <c r="Y485" s="38"/>
      <c r="Z485" s="38"/>
      <c r="AA485" s="38"/>
      <c r="AB485" s="38"/>
      <c r="AC485" s="38"/>
      <c r="AD485" s="38"/>
      <c r="AE485" s="38"/>
      <c r="AF485" s="38"/>
      <c r="AG485" s="38"/>
      <c r="AH485" s="38"/>
      <c r="AI485" s="38"/>
      <c r="AJ485" s="38"/>
      <c r="AK485" s="38"/>
      <c r="AL485" s="38"/>
      <c r="AM485" s="38"/>
      <c r="AN485" s="38"/>
      <c r="AO485" s="38"/>
      <c r="AP485" s="38"/>
      <c r="AQ485" s="38"/>
      <c r="AR485" s="38"/>
      <c r="AS485" s="38"/>
      <c r="AT485" s="38"/>
      <c r="AU485" s="38"/>
      <c r="AV485" s="38"/>
      <c r="AW485" s="38"/>
      <c r="AX485" s="38"/>
      <c r="AY485" s="38"/>
      <c r="AZ485" s="38"/>
      <c r="BA485" s="38"/>
      <c r="BB485" s="38"/>
      <c r="BC485" s="38"/>
      <c r="BD485" s="38"/>
      <c r="BE485" s="38"/>
      <c r="BF485" s="38"/>
      <c r="BG485" s="38"/>
      <c r="BH485" s="38"/>
      <c r="BI485" s="38"/>
      <c r="BJ485" s="38"/>
      <c r="BK485" s="38"/>
      <c r="BL485" s="38"/>
      <c r="BM485" s="38"/>
      <c r="BN485" s="38"/>
      <c r="BO485" s="38"/>
      <c r="BP485" s="38"/>
      <c r="BQ485" s="38"/>
      <c r="BR485" s="38"/>
      <c r="BS485" s="38"/>
      <c r="BT485" s="38"/>
      <c r="BU485" s="38"/>
      <c r="BV485" s="38"/>
      <c r="BW485" s="38"/>
      <c r="BX485" s="38"/>
      <c r="BY485" s="38"/>
      <c r="BZ485" s="38"/>
      <c r="CA485" s="38"/>
      <c r="CB485" s="38"/>
      <c r="CC485" s="38"/>
      <c r="CD485" s="38"/>
      <c r="CE485" s="38"/>
      <c r="CF485" s="38"/>
      <c r="CG485" s="38"/>
      <c r="CH485" s="38"/>
      <c r="CI485" s="38"/>
      <c r="CJ485" s="38"/>
      <c r="CK485" s="38"/>
      <c r="CL485" s="38"/>
      <c r="CM485" s="38"/>
      <c r="CN485" s="38"/>
      <c r="CO485" s="38"/>
      <c r="CP485" s="38"/>
      <c r="CQ485" s="38"/>
      <c r="CR485" s="38"/>
      <c r="CS485" s="38"/>
      <c r="CT485" s="38"/>
      <c r="CU485" s="38"/>
      <c r="CV485" s="38"/>
      <c r="CW485" s="38"/>
      <c r="CX485" s="38"/>
      <c r="CY485" s="38"/>
      <c r="CZ485" s="38"/>
      <c r="DA485" s="38"/>
      <c r="DB485" s="38"/>
      <c r="DC485" s="38"/>
      <c r="DD485" s="38"/>
      <c r="DE485" s="38"/>
      <c r="DF485" s="38"/>
      <c r="DG485" s="38"/>
      <c r="DH485" s="38"/>
      <c r="DI485" s="38"/>
      <c r="DJ485" s="38"/>
      <c r="DK485" s="38"/>
      <c r="DL485" s="38"/>
      <c r="DM485" s="38"/>
      <c r="DN485" s="38"/>
      <c r="DO485" s="38"/>
      <c r="DP485" s="38"/>
      <c r="DQ485" s="38"/>
      <c r="DR485" s="38"/>
      <c r="DS485" s="38"/>
      <c r="DT485" s="38"/>
      <c r="DU485" s="38"/>
      <c r="DV485" s="38"/>
      <c r="DW485" s="38"/>
      <c r="DX485" s="38"/>
      <c r="DY485" s="38"/>
      <c r="DZ485" s="38"/>
      <c r="EA485" s="38"/>
      <c r="EB485" s="38"/>
      <c r="EC485" s="38"/>
      <c r="ED485" s="38"/>
      <c r="EE485" s="38"/>
      <c r="EF485" s="38"/>
      <c r="EG485" s="38"/>
      <c r="EH485" s="38"/>
      <c r="EI485" s="38"/>
      <c r="EJ485" s="38"/>
      <c r="EK485" s="38"/>
      <c r="EL485" s="38"/>
      <c r="EM485" s="38"/>
      <c r="EN485" s="38"/>
      <c r="EO485" s="38"/>
      <c r="EP485" s="38"/>
      <c r="EQ485" s="38"/>
      <c r="ER485" s="38"/>
      <c r="ES485" s="38"/>
      <c r="ET485" s="38"/>
      <c r="EU485" s="38"/>
      <c r="EV485" s="38"/>
      <c r="EW485" s="38"/>
      <c r="EX485" s="38"/>
      <c r="EY485" s="38"/>
      <c r="EZ485" s="38"/>
      <c r="FA485" s="38"/>
      <c r="FB485" s="38"/>
      <c r="FC485" s="38"/>
      <c r="FD485" s="38"/>
      <c r="FE485" s="38"/>
      <c r="FF485" s="38"/>
      <c r="FG485" s="38"/>
      <c r="FH485" s="38"/>
      <c r="FI485" s="38"/>
      <c r="FJ485" s="38"/>
      <c r="FK485" s="38"/>
      <c r="FL485" s="38"/>
      <c r="FM485" s="38"/>
      <c r="FN485" s="38"/>
      <c r="FO485" s="38"/>
      <c r="FP485" s="38"/>
      <c r="FQ485" s="38"/>
      <c r="FR485" s="38"/>
      <c r="FS485" s="38"/>
      <c r="FT485" s="38"/>
      <c r="FU485" s="38"/>
      <c r="FV485" s="38"/>
      <c r="FW485" s="38"/>
      <c r="FX485" s="38"/>
      <c r="FY485" s="38"/>
      <c r="FZ485" s="38"/>
      <c r="GA485" s="38"/>
      <c r="GB485" s="38"/>
      <c r="GC485" s="38"/>
      <c r="GD485" s="38"/>
      <c r="GE485" s="38"/>
      <c r="GF485" s="38"/>
      <c r="GG485" s="38"/>
      <c r="GH485" s="38"/>
      <c r="GI485" s="38"/>
      <c r="GJ485" s="38"/>
      <c r="GK485" s="38"/>
      <c r="GL485" s="38"/>
      <c r="GM485" s="38"/>
      <c r="GN485" s="38"/>
      <c r="GO485" s="38"/>
      <c r="GP485" s="38"/>
      <c r="GQ485" s="38"/>
      <c r="GR485" s="38"/>
      <c r="GS485" s="38"/>
      <c r="GT485" s="38"/>
      <c r="GU485" s="38"/>
      <c r="GV485" s="38"/>
      <c r="GW485" s="38"/>
      <c r="GX485" s="38"/>
      <c r="GY485" s="38"/>
      <c r="GZ485" s="38"/>
      <c r="HA485" s="38"/>
      <c r="HB485" s="38"/>
      <c r="HC485" s="38"/>
      <c r="HD485" s="38"/>
      <c r="HE485" s="38"/>
      <c r="HF485" s="38"/>
      <c r="HG485" s="38"/>
      <c r="HH485" s="38"/>
      <c r="HI485" s="38"/>
      <c r="HJ485" s="38"/>
      <c r="HK485" s="38"/>
      <c r="HL485" s="38"/>
      <c r="HM485" s="38"/>
      <c r="HN485" s="38"/>
      <c r="HO485" s="38"/>
      <c r="HP485" s="38"/>
      <c r="HQ485" s="38"/>
      <c r="HR485" s="38"/>
      <c r="HS485" s="38"/>
      <c r="HT485" s="38"/>
      <c r="HU485" s="38"/>
      <c r="HV485" s="38"/>
      <c r="HW485" s="38"/>
      <c r="HX485" s="38"/>
      <c r="HY485" s="38"/>
      <c r="HZ485" s="38"/>
      <c r="IA485" s="38"/>
      <c r="IB485" s="38"/>
      <c r="IC485" s="38"/>
      <c r="ID485" s="38"/>
      <c r="IE485" s="38"/>
      <c r="IF485" s="38"/>
      <c r="IG485" s="38"/>
      <c r="IH485" s="38"/>
      <c r="II485" s="38"/>
      <c r="IJ485" s="38"/>
      <c r="IK485" s="38"/>
      <c r="IL485" s="38"/>
      <c r="IM485" s="38"/>
      <c r="IN485" s="38"/>
      <c r="IO485" s="38"/>
      <c r="IP485" s="38"/>
      <c r="IQ485" s="38"/>
      <c r="IR485" s="38"/>
      <c r="IS485" s="38"/>
      <c r="IT485" s="38"/>
      <c r="IU485" s="38"/>
      <c r="IV485" s="38"/>
    </row>
    <row r="486" spans="1:256" ht="17.25" x14ac:dyDescent="0.3">
      <c r="A486" s="1021">
        <v>478</v>
      </c>
      <c r="B486" s="1030"/>
      <c r="C486" s="1030"/>
      <c r="D486" s="1139" t="s">
        <v>1411</v>
      </c>
      <c r="E486" s="730">
        <v>500</v>
      </c>
      <c r="F486" s="1905"/>
      <c r="G486" s="1905"/>
      <c r="H486" s="1906"/>
      <c r="I486" s="38"/>
      <c r="J486" s="38"/>
      <c r="K486" s="38"/>
      <c r="L486" s="38"/>
      <c r="M486" s="38"/>
      <c r="N486" s="38"/>
      <c r="O486" s="38"/>
      <c r="P486" s="38"/>
      <c r="Q486" s="38"/>
      <c r="R486" s="38"/>
      <c r="S486" s="38"/>
      <c r="T486" s="38"/>
      <c r="U486" s="38"/>
      <c r="V486" s="38"/>
      <c r="W486" s="38"/>
      <c r="X486" s="38"/>
      <c r="Y486" s="38"/>
      <c r="Z486" s="38"/>
      <c r="AA486" s="38"/>
      <c r="AB486" s="38"/>
      <c r="AC486" s="38"/>
      <c r="AD486" s="38"/>
      <c r="AE486" s="38"/>
      <c r="AF486" s="38"/>
      <c r="AG486" s="38"/>
      <c r="AH486" s="38"/>
      <c r="AI486" s="38"/>
      <c r="AJ486" s="38"/>
      <c r="AK486" s="38"/>
      <c r="AL486" s="38"/>
      <c r="AM486" s="38"/>
      <c r="AN486" s="38"/>
      <c r="AO486" s="38"/>
      <c r="AP486" s="38"/>
      <c r="AQ486" s="38"/>
      <c r="AR486" s="38"/>
      <c r="AS486" s="38"/>
      <c r="AT486" s="38"/>
      <c r="AU486" s="38"/>
      <c r="AV486" s="38"/>
      <c r="AW486" s="38"/>
      <c r="AX486" s="38"/>
      <c r="AY486" s="38"/>
      <c r="AZ486" s="38"/>
      <c r="BA486" s="38"/>
      <c r="BB486" s="38"/>
      <c r="BC486" s="38"/>
      <c r="BD486" s="38"/>
      <c r="BE486" s="38"/>
      <c r="BF486" s="38"/>
      <c r="BG486" s="38"/>
      <c r="BH486" s="38"/>
      <c r="BI486" s="38"/>
      <c r="BJ486" s="38"/>
      <c r="BK486" s="38"/>
      <c r="BL486" s="38"/>
      <c r="BM486" s="38"/>
      <c r="BN486" s="38"/>
      <c r="BO486" s="38"/>
      <c r="BP486" s="38"/>
      <c r="BQ486" s="38"/>
      <c r="BR486" s="38"/>
      <c r="BS486" s="38"/>
      <c r="BT486" s="38"/>
      <c r="BU486" s="38"/>
      <c r="BV486" s="38"/>
      <c r="BW486" s="38"/>
      <c r="BX486" s="38"/>
      <c r="BY486" s="38"/>
      <c r="BZ486" s="38"/>
      <c r="CA486" s="38"/>
      <c r="CB486" s="38"/>
      <c r="CC486" s="38"/>
      <c r="CD486" s="38"/>
      <c r="CE486" s="38"/>
      <c r="CF486" s="38"/>
      <c r="CG486" s="38"/>
      <c r="CH486" s="38"/>
      <c r="CI486" s="38"/>
      <c r="CJ486" s="38"/>
      <c r="CK486" s="38"/>
      <c r="CL486" s="38"/>
      <c r="CM486" s="38"/>
      <c r="CN486" s="38"/>
      <c r="CO486" s="38"/>
      <c r="CP486" s="38"/>
      <c r="CQ486" s="38"/>
      <c r="CR486" s="38"/>
      <c r="CS486" s="38"/>
      <c r="CT486" s="38"/>
      <c r="CU486" s="38"/>
      <c r="CV486" s="38"/>
      <c r="CW486" s="38"/>
      <c r="CX486" s="38"/>
      <c r="CY486" s="38"/>
      <c r="CZ486" s="38"/>
      <c r="DA486" s="38"/>
      <c r="DB486" s="38"/>
      <c r="DC486" s="38"/>
      <c r="DD486" s="38"/>
      <c r="DE486" s="38"/>
      <c r="DF486" s="38"/>
      <c r="DG486" s="38"/>
      <c r="DH486" s="38"/>
      <c r="DI486" s="38"/>
      <c r="DJ486" s="38"/>
      <c r="DK486" s="38"/>
      <c r="DL486" s="38"/>
      <c r="DM486" s="38"/>
      <c r="DN486" s="38"/>
      <c r="DO486" s="38"/>
      <c r="DP486" s="38"/>
      <c r="DQ486" s="38"/>
      <c r="DR486" s="38"/>
      <c r="DS486" s="38"/>
      <c r="DT486" s="38"/>
      <c r="DU486" s="38"/>
      <c r="DV486" s="38"/>
      <c r="DW486" s="38"/>
      <c r="DX486" s="38"/>
      <c r="DY486" s="38"/>
      <c r="DZ486" s="38"/>
      <c r="EA486" s="38"/>
      <c r="EB486" s="38"/>
      <c r="EC486" s="38"/>
      <c r="ED486" s="38"/>
      <c r="EE486" s="38"/>
      <c r="EF486" s="38"/>
      <c r="EG486" s="38"/>
      <c r="EH486" s="38"/>
      <c r="EI486" s="38"/>
      <c r="EJ486" s="38"/>
      <c r="EK486" s="38"/>
      <c r="EL486" s="38"/>
      <c r="EM486" s="38"/>
      <c r="EN486" s="38"/>
      <c r="EO486" s="38"/>
      <c r="EP486" s="38"/>
      <c r="EQ486" s="38"/>
      <c r="ER486" s="38"/>
      <c r="ES486" s="38"/>
      <c r="ET486" s="38"/>
      <c r="EU486" s="38"/>
      <c r="EV486" s="38"/>
      <c r="EW486" s="38"/>
      <c r="EX486" s="38"/>
      <c r="EY486" s="38"/>
      <c r="EZ486" s="38"/>
      <c r="FA486" s="38"/>
      <c r="FB486" s="38"/>
      <c r="FC486" s="38"/>
      <c r="FD486" s="38"/>
      <c r="FE486" s="38"/>
      <c r="FF486" s="38"/>
      <c r="FG486" s="38"/>
      <c r="FH486" s="38"/>
      <c r="FI486" s="38"/>
      <c r="FJ486" s="38"/>
      <c r="FK486" s="38"/>
      <c r="FL486" s="38"/>
      <c r="FM486" s="38"/>
      <c r="FN486" s="38"/>
      <c r="FO486" s="38"/>
      <c r="FP486" s="38"/>
      <c r="FQ486" s="38"/>
      <c r="FR486" s="38"/>
      <c r="FS486" s="38"/>
      <c r="FT486" s="38"/>
      <c r="FU486" s="38"/>
      <c r="FV486" s="38"/>
      <c r="FW486" s="38"/>
      <c r="FX486" s="38"/>
      <c r="FY486" s="38"/>
      <c r="FZ486" s="38"/>
      <c r="GA486" s="38"/>
      <c r="GB486" s="38"/>
      <c r="GC486" s="38"/>
      <c r="GD486" s="38"/>
      <c r="GE486" s="38"/>
      <c r="GF486" s="38"/>
      <c r="GG486" s="38"/>
      <c r="GH486" s="38"/>
      <c r="GI486" s="38"/>
      <c r="GJ486" s="38"/>
      <c r="GK486" s="38"/>
      <c r="GL486" s="38"/>
      <c r="GM486" s="38"/>
      <c r="GN486" s="38"/>
      <c r="GO486" s="38"/>
      <c r="GP486" s="38"/>
      <c r="GQ486" s="38"/>
      <c r="GR486" s="38"/>
      <c r="GS486" s="38"/>
      <c r="GT486" s="38"/>
      <c r="GU486" s="38"/>
      <c r="GV486" s="38"/>
      <c r="GW486" s="38"/>
      <c r="GX486" s="38"/>
      <c r="GY486" s="38"/>
      <c r="GZ486" s="38"/>
      <c r="HA486" s="38"/>
      <c r="HB486" s="38"/>
      <c r="HC486" s="38"/>
      <c r="HD486" s="38"/>
      <c r="HE486" s="38"/>
      <c r="HF486" s="38"/>
      <c r="HG486" s="38"/>
      <c r="HH486" s="38"/>
      <c r="HI486" s="38"/>
      <c r="HJ486" s="38"/>
      <c r="HK486" s="38"/>
      <c r="HL486" s="38"/>
      <c r="HM486" s="38"/>
      <c r="HN486" s="38"/>
      <c r="HO486" s="38"/>
      <c r="HP486" s="38"/>
      <c r="HQ486" s="38"/>
      <c r="HR486" s="38"/>
      <c r="HS486" s="38"/>
      <c r="HT486" s="38"/>
      <c r="HU486" s="38"/>
      <c r="HV486" s="38"/>
      <c r="HW486" s="38"/>
      <c r="HX486" s="38"/>
      <c r="HY486" s="38"/>
      <c r="HZ486" s="38"/>
      <c r="IA486" s="38"/>
      <c r="IB486" s="38"/>
      <c r="IC486" s="38"/>
      <c r="ID486" s="38"/>
      <c r="IE486" s="38"/>
      <c r="IF486" s="38"/>
      <c r="IG486" s="38"/>
      <c r="IH486" s="38"/>
      <c r="II486" s="38"/>
      <c r="IJ486" s="38"/>
      <c r="IK486" s="38"/>
      <c r="IL486" s="38"/>
      <c r="IM486" s="38"/>
      <c r="IN486" s="38"/>
      <c r="IO486" s="38"/>
      <c r="IP486" s="38"/>
      <c r="IQ486" s="38"/>
      <c r="IR486" s="38"/>
      <c r="IS486" s="38"/>
      <c r="IT486" s="38"/>
      <c r="IU486" s="38"/>
      <c r="IV486" s="38"/>
    </row>
    <row r="487" spans="1:256" ht="22.5" customHeight="1" x14ac:dyDescent="0.35">
      <c r="A487" s="1021">
        <v>479</v>
      </c>
      <c r="B487" s="1030"/>
      <c r="C487" s="1030"/>
      <c r="D487" s="43" t="s">
        <v>245</v>
      </c>
      <c r="E487" s="1907"/>
      <c r="F487" s="249"/>
      <c r="G487" s="1905"/>
      <c r="H487" s="1908"/>
      <c r="I487" s="38"/>
      <c r="J487" s="38"/>
      <c r="K487" s="38"/>
      <c r="L487" s="38"/>
      <c r="M487" s="38"/>
      <c r="N487" s="38"/>
      <c r="O487" s="38"/>
      <c r="P487" s="38"/>
      <c r="Q487" s="38"/>
      <c r="R487" s="38"/>
      <c r="S487" s="38"/>
      <c r="T487" s="38"/>
      <c r="U487" s="38"/>
      <c r="V487" s="38"/>
      <c r="W487" s="38"/>
      <c r="X487" s="38"/>
      <c r="Y487" s="38"/>
      <c r="Z487" s="38"/>
      <c r="AA487" s="38"/>
      <c r="AB487" s="38"/>
      <c r="AC487" s="38"/>
      <c r="AD487" s="38"/>
      <c r="AE487" s="38"/>
      <c r="AF487" s="38"/>
      <c r="AG487" s="38"/>
      <c r="AH487" s="38"/>
      <c r="AI487" s="38"/>
      <c r="AJ487" s="38"/>
      <c r="AK487" s="38"/>
      <c r="AL487" s="38"/>
      <c r="AM487" s="38"/>
      <c r="AN487" s="38"/>
      <c r="AO487" s="38"/>
      <c r="AP487" s="38"/>
      <c r="AQ487" s="38"/>
      <c r="AR487" s="38"/>
      <c r="AS487" s="38"/>
      <c r="AT487" s="38"/>
      <c r="AU487" s="38"/>
      <c r="AV487" s="38"/>
      <c r="AW487" s="38"/>
      <c r="AX487" s="38"/>
      <c r="AY487" s="38"/>
      <c r="AZ487" s="38"/>
      <c r="BA487" s="38"/>
      <c r="BB487" s="38"/>
      <c r="BC487" s="38"/>
      <c r="BD487" s="38"/>
      <c r="BE487" s="38"/>
      <c r="BF487" s="38"/>
      <c r="BG487" s="38"/>
      <c r="BH487" s="38"/>
      <c r="BI487" s="38"/>
      <c r="BJ487" s="38"/>
      <c r="BK487" s="38"/>
      <c r="BL487" s="38"/>
      <c r="BM487" s="38"/>
      <c r="BN487" s="38"/>
      <c r="BO487" s="38"/>
      <c r="BP487" s="38"/>
      <c r="BQ487" s="38"/>
      <c r="BR487" s="38"/>
      <c r="BS487" s="38"/>
      <c r="BT487" s="38"/>
      <c r="BU487" s="38"/>
      <c r="BV487" s="38"/>
      <c r="BW487" s="38"/>
      <c r="BX487" s="38"/>
      <c r="BY487" s="38"/>
      <c r="BZ487" s="38"/>
      <c r="CA487" s="38"/>
      <c r="CB487" s="38"/>
      <c r="CC487" s="38"/>
      <c r="CD487" s="38"/>
      <c r="CE487" s="38"/>
      <c r="CF487" s="38"/>
      <c r="CG487" s="38"/>
      <c r="CH487" s="38"/>
      <c r="CI487" s="38"/>
      <c r="CJ487" s="38"/>
      <c r="CK487" s="38"/>
      <c r="CL487" s="38"/>
      <c r="CM487" s="38"/>
      <c r="CN487" s="38"/>
      <c r="CO487" s="38"/>
      <c r="CP487" s="38"/>
      <c r="CQ487" s="38"/>
      <c r="CR487" s="38"/>
      <c r="CS487" s="38"/>
      <c r="CT487" s="38"/>
      <c r="CU487" s="38"/>
      <c r="CV487" s="38"/>
      <c r="CW487" s="38"/>
      <c r="CX487" s="38"/>
      <c r="CY487" s="38"/>
      <c r="CZ487" s="38"/>
      <c r="DA487" s="38"/>
      <c r="DB487" s="38"/>
      <c r="DC487" s="38"/>
      <c r="DD487" s="38"/>
      <c r="DE487" s="38"/>
      <c r="DF487" s="38"/>
      <c r="DG487" s="38"/>
      <c r="DH487" s="38"/>
      <c r="DI487" s="38"/>
      <c r="DJ487" s="38"/>
      <c r="DK487" s="38"/>
      <c r="DL487" s="38"/>
      <c r="DM487" s="38"/>
      <c r="DN487" s="38"/>
      <c r="DO487" s="38"/>
      <c r="DP487" s="38"/>
      <c r="DQ487" s="38"/>
      <c r="DR487" s="38"/>
      <c r="DS487" s="38"/>
      <c r="DT487" s="38"/>
      <c r="DU487" s="38"/>
      <c r="DV487" s="38"/>
      <c r="DW487" s="38"/>
      <c r="DX487" s="38"/>
      <c r="DY487" s="38"/>
      <c r="DZ487" s="38"/>
      <c r="EA487" s="38"/>
      <c r="EB487" s="38"/>
      <c r="EC487" s="38"/>
      <c r="ED487" s="38"/>
      <c r="EE487" s="38"/>
      <c r="EF487" s="38"/>
      <c r="EG487" s="38"/>
      <c r="EH487" s="38"/>
      <c r="EI487" s="38"/>
      <c r="EJ487" s="38"/>
      <c r="EK487" s="38"/>
      <c r="EL487" s="38"/>
      <c r="EM487" s="38"/>
      <c r="EN487" s="38"/>
      <c r="EO487" s="38"/>
      <c r="EP487" s="38"/>
      <c r="EQ487" s="38"/>
      <c r="ER487" s="38"/>
      <c r="ES487" s="38"/>
      <c r="ET487" s="38"/>
      <c r="EU487" s="38"/>
      <c r="EV487" s="38"/>
      <c r="EW487" s="38"/>
      <c r="EX487" s="38"/>
      <c r="EY487" s="38"/>
      <c r="EZ487" s="38"/>
      <c r="FA487" s="38"/>
      <c r="FB487" s="38"/>
      <c r="FC487" s="38"/>
      <c r="FD487" s="38"/>
      <c r="FE487" s="38"/>
      <c r="FF487" s="38"/>
      <c r="FG487" s="38"/>
      <c r="FH487" s="38"/>
      <c r="FI487" s="38"/>
      <c r="FJ487" s="38"/>
      <c r="FK487" s="38"/>
      <c r="FL487" s="38"/>
      <c r="FM487" s="38"/>
      <c r="FN487" s="38"/>
      <c r="FO487" s="38"/>
      <c r="FP487" s="38"/>
      <c r="FQ487" s="38"/>
      <c r="FR487" s="38"/>
      <c r="FS487" s="38"/>
      <c r="FT487" s="38"/>
      <c r="FU487" s="38"/>
      <c r="FV487" s="38"/>
      <c r="FW487" s="38"/>
      <c r="FX487" s="38"/>
      <c r="FY487" s="38"/>
      <c r="FZ487" s="38"/>
      <c r="GA487" s="38"/>
      <c r="GB487" s="38"/>
      <c r="GC487" s="38"/>
      <c r="GD487" s="38"/>
      <c r="GE487" s="38"/>
      <c r="GF487" s="38"/>
      <c r="GG487" s="38"/>
      <c r="GH487" s="38"/>
      <c r="GI487" s="38"/>
      <c r="GJ487" s="38"/>
      <c r="GK487" s="38"/>
      <c r="GL487" s="38"/>
      <c r="GM487" s="38"/>
      <c r="GN487" s="38"/>
      <c r="GO487" s="38"/>
      <c r="GP487" s="38"/>
      <c r="GQ487" s="38"/>
      <c r="GR487" s="38"/>
      <c r="GS487" s="38"/>
      <c r="GT487" s="38"/>
      <c r="GU487" s="38"/>
      <c r="GV487" s="38"/>
      <c r="GW487" s="38"/>
      <c r="GX487" s="38"/>
      <c r="GY487" s="38"/>
      <c r="GZ487" s="38"/>
      <c r="HA487" s="38"/>
      <c r="HB487" s="38"/>
      <c r="HC487" s="38"/>
      <c r="HD487" s="38"/>
      <c r="HE487" s="38"/>
      <c r="HF487" s="38"/>
      <c r="HG487" s="38"/>
      <c r="HH487" s="38"/>
      <c r="HI487" s="38"/>
      <c r="HJ487" s="38"/>
      <c r="HK487" s="38"/>
      <c r="HL487" s="38"/>
      <c r="HM487" s="38"/>
      <c r="HN487" s="38"/>
      <c r="HO487" s="38"/>
      <c r="HP487" s="38"/>
      <c r="HQ487" s="38"/>
      <c r="HR487" s="38"/>
      <c r="HS487" s="38"/>
      <c r="HT487" s="38"/>
      <c r="HU487" s="38"/>
      <c r="HV487" s="38"/>
      <c r="HW487" s="38"/>
      <c r="HX487" s="38"/>
      <c r="HY487" s="38"/>
      <c r="HZ487" s="38"/>
      <c r="IA487" s="38"/>
      <c r="IB487" s="38"/>
      <c r="IC487" s="38"/>
      <c r="ID487" s="38"/>
      <c r="IE487" s="38"/>
      <c r="IF487" s="38"/>
      <c r="IG487" s="38"/>
      <c r="IH487" s="38"/>
      <c r="II487" s="38"/>
      <c r="IJ487" s="38"/>
      <c r="IK487" s="38"/>
      <c r="IL487" s="38"/>
      <c r="IM487" s="38"/>
      <c r="IN487" s="38"/>
      <c r="IO487" s="38"/>
      <c r="IP487" s="38"/>
      <c r="IQ487" s="38"/>
      <c r="IR487" s="38"/>
      <c r="IS487" s="38"/>
      <c r="IT487" s="38"/>
      <c r="IU487" s="38"/>
      <c r="IV487" s="38"/>
    </row>
    <row r="488" spans="1:256" ht="17.25" x14ac:dyDescent="0.3">
      <c r="A488" s="1021">
        <v>480</v>
      </c>
      <c r="B488" s="1030"/>
      <c r="C488" s="1030"/>
      <c r="D488" s="1139" t="s">
        <v>1418</v>
      </c>
      <c r="E488" s="730">
        <v>1000</v>
      </c>
      <c r="F488" s="1139"/>
      <c r="G488" s="1139"/>
      <c r="H488" s="1908"/>
      <c r="I488" s="38"/>
      <c r="J488" s="38"/>
      <c r="K488" s="38"/>
      <c r="L488" s="38"/>
      <c r="M488" s="38"/>
      <c r="N488" s="38"/>
      <c r="O488" s="38"/>
      <c r="P488" s="38"/>
      <c r="Q488" s="38"/>
      <c r="R488" s="38"/>
      <c r="S488" s="38"/>
      <c r="T488" s="38"/>
      <c r="U488" s="38"/>
      <c r="V488" s="38"/>
      <c r="W488" s="38"/>
      <c r="X488" s="38"/>
      <c r="Y488" s="38"/>
      <c r="Z488" s="38"/>
      <c r="AA488" s="38"/>
      <c r="AB488" s="38"/>
      <c r="AC488" s="38"/>
      <c r="AD488" s="38"/>
      <c r="AE488" s="38"/>
      <c r="AF488" s="38"/>
      <c r="AG488" s="38"/>
      <c r="AH488" s="38"/>
      <c r="AI488" s="38"/>
      <c r="AJ488" s="38"/>
      <c r="AK488" s="38"/>
      <c r="AL488" s="38"/>
      <c r="AM488" s="38"/>
      <c r="AN488" s="38"/>
      <c r="AO488" s="38"/>
      <c r="AP488" s="38"/>
      <c r="AQ488" s="38"/>
      <c r="AR488" s="38"/>
      <c r="AS488" s="38"/>
      <c r="AT488" s="38"/>
      <c r="AU488" s="38"/>
      <c r="AV488" s="38"/>
      <c r="AW488" s="38"/>
      <c r="AX488" s="38"/>
      <c r="AY488" s="38"/>
      <c r="AZ488" s="38"/>
      <c r="BA488" s="38"/>
      <c r="BB488" s="38"/>
      <c r="BC488" s="38"/>
      <c r="BD488" s="38"/>
      <c r="BE488" s="38"/>
      <c r="BF488" s="38"/>
      <c r="BG488" s="38"/>
      <c r="BH488" s="38"/>
      <c r="BI488" s="38"/>
      <c r="BJ488" s="38"/>
      <c r="BK488" s="38"/>
      <c r="BL488" s="38"/>
      <c r="BM488" s="38"/>
      <c r="BN488" s="38"/>
      <c r="BO488" s="38"/>
      <c r="BP488" s="38"/>
      <c r="BQ488" s="38"/>
      <c r="BR488" s="38"/>
      <c r="BS488" s="38"/>
      <c r="BT488" s="38"/>
      <c r="BU488" s="38"/>
      <c r="BV488" s="38"/>
      <c r="BW488" s="38"/>
      <c r="BX488" s="38"/>
      <c r="BY488" s="38"/>
      <c r="BZ488" s="38"/>
      <c r="CA488" s="38"/>
      <c r="CB488" s="38"/>
      <c r="CC488" s="38"/>
      <c r="CD488" s="38"/>
      <c r="CE488" s="38"/>
      <c r="CF488" s="38"/>
      <c r="CG488" s="38"/>
      <c r="CH488" s="38"/>
      <c r="CI488" s="38"/>
      <c r="CJ488" s="38"/>
      <c r="CK488" s="38"/>
      <c r="CL488" s="38"/>
      <c r="CM488" s="38"/>
      <c r="CN488" s="38"/>
      <c r="CO488" s="38"/>
      <c r="CP488" s="38"/>
      <c r="CQ488" s="38"/>
      <c r="CR488" s="38"/>
      <c r="CS488" s="38"/>
      <c r="CT488" s="38"/>
      <c r="CU488" s="38"/>
      <c r="CV488" s="38"/>
      <c r="CW488" s="38"/>
      <c r="CX488" s="38"/>
      <c r="CY488" s="38"/>
      <c r="CZ488" s="38"/>
      <c r="DA488" s="38"/>
      <c r="DB488" s="38"/>
      <c r="DC488" s="38"/>
      <c r="DD488" s="38"/>
      <c r="DE488" s="38"/>
      <c r="DF488" s="38"/>
      <c r="DG488" s="38"/>
      <c r="DH488" s="38"/>
      <c r="DI488" s="38"/>
      <c r="DJ488" s="38"/>
      <c r="DK488" s="38"/>
      <c r="DL488" s="38"/>
      <c r="DM488" s="38"/>
      <c r="DN488" s="38"/>
      <c r="DO488" s="38"/>
      <c r="DP488" s="38"/>
      <c r="DQ488" s="38"/>
      <c r="DR488" s="38"/>
      <c r="DS488" s="38"/>
      <c r="DT488" s="38"/>
      <c r="DU488" s="38"/>
      <c r="DV488" s="38"/>
      <c r="DW488" s="38"/>
      <c r="DX488" s="38"/>
      <c r="DY488" s="38"/>
      <c r="DZ488" s="38"/>
      <c r="EA488" s="38"/>
      <c r="EB488" s="38"/>
      <c r="EC488" s="38"/>
      <c r="ED488" s="38"/>
      <c r="EE488" s="38"/>
      <c r="EF488" s="38"/>
      <c r="EG488" s="38"/>
      <c r="EH488" s="38"/>
      <c r="EI488" s="38"/>
      <c r="EJ488" s="38"/>
      <c r="EK488" s="38"/>
      <c r="EL488" s="38"/>
      <c r="EM488" s="38"/>
      <c r="EN488" s="38"/>
      <c r="EO488" s="38"/>
      <c r="EP488" s="38"/>
      <c r="EQ488" s="38"/>
      <c r="ER488" s="38"/>
      <c r="ES488" s="38"/>
      <c r="ET488" s="38"/>
      <c r="EU488" s="38"/>
      <c r="EV488" s="38"/>
      <c r="EW488" s="38"/>
      <c r="EX488" s="38"/>
      <c r="EY488" s="38"/>
      <c r="EZ488" s="38"/>
      <c r="FA488" s="38"/>
      <c r="FB488" s="38"/>
      <c r="FC488" s="38"/>
      <c r="FD488" s="38"/>
      <c r="FE488" s="38"/>
      <c r="FF488" s="38"/>
      <c r="FG488" s="38"/>
      <c r="FH488" s="38"/>
      <c r="FI488" s="38"/>
      <c r="FJ488" s="38"/>
      <c r="FK488" s="38"/>
      <c r="FL488" s="38"/>
      <c r="FM488" s="38"/>
      <c r="FN488" s="38"/>
      <c r="FO488" s="38"/>
      <c r="FP488" s="38"/>
      <c r="FQ488" s="38"/>
      <c r="FR488" s="38"/>
      <c r="FS488" s="38"/>
      <c r="FT488" s="38"/>
      <c r="FU488" s="38"/>
      <c r="FV488" s="38"/>
      <c r="FW488" s="38"/>
      <c r="FX488" s="38"/>
      <c r="FY488" s="38"/>
      <c r="FZ488" s="38"/>
      <c r="GA488" s="38"/>
      <c r="GB488" s="38"/>
      <c r="GC488" s="38"/>
      <c r="GD488" s="38"/>
      <c r="GE488" s="38"/>
      <c r="GF488" s="38"/>
      <c r="GG488" s="38"/>
      <c r="GH488" s="38"/>
      <c r="GI488" s="38"/>
      <c r="GJ488" s="38"/>
      <c r="GK488" s="38"/>
      <c r="GL488" s="38"/>
      <c r="GM488" s="38"/>
      <c r="GN488" s="38"/>
      <c r="GO488" s="38"/>
      <c r="GP488" s="38"/>
      <c r="GQ488" s="38"/>
      <c r="GR488" s="38"/>
      <c r="GS488" s="38"/>
      <c r="GT488" s="38"/>
      <c r="GU488" s="38"/>
      <c r="GV488" s="38"/>
      <c r="GW488" s="38"/>
      <c r="GX488" s="38"/>
      <c r="GY488" s="38"/>
      <c r="GZ488" s="38"/>
      <c r="HA488" s="38"/>
      <c r="HB488" s="38"/>
      <c r="HC488" s="38"/>
      <c r="HD488" s="38"/>
      <c r="HE488" s="38"/>
      <c r="HF488" s="38"/>
      <c r="HG488" s="38"/>
      <c r="HH488" s="38"/>
      <c r="HI488" s="38"/>
      <c r="HJ488" s="38"/>
      <c r="HK488" s="38"/>
      <c r="HL488" s="38"/>
      <c r="HM488" s="38"/>
      <c r="HN488" s="38"/>
      <c r="HO488" s="38"/>
      <c r="HP488" s="38"/>
      <c r="HQ488" s="38"/>
      <c r="HR488" s="38"/>
      <c r="HS488" s="38"/>
      <c r="HT488" s="38"/>
      <c r="HU488" s="38"/>
      <c r="HV488" s="38"/>
      <c r="HW488" s="38"/>
      <c r="HX488" s="38"/>
      <c r="HY488" s="38"/>
      <c r="HZ488" s="38"/>
      <c r="IA488" s="38"/>
      <c r="IB488" s="38"/>
      <c r="IC488" s="38"/>
      <c r="ID488" s="38"/>
      <c r="IE488" s="38"/>
      <c r="IF488" s="38"/>
      <c r="IG488" s="38"/>
      <c r="IH488" s="38"/>
      <c r="II488" s="38"/>
      <c r="IJ488" s="38"/>
      <c r="IK488" s="38"/>
      <c r="IL488" s="38"/>
      <c r="IM488" s="38"/>
      <c r="IN488" s="38"/>
      <c r="IO488" s="38"/>
      <c r="IP488" s="38"/>
      <c r="IQ488" s="38"/>
      <c r="IR488" s="38"/>
      <c r="IS488" s="38"/>
      <c r="IT488" s="38"/>
      <c r="IU488" s="38"/>
      <c r="IV488" s="38"/>
    </row>
    <row r="489" spans="1:256" ht="17.25" x14ac:dyDescent="0.3">
      <c r="A489" s="1021">
        <v>481</v>
      </c>
      <c r="B489" s="1030"/>
      <c r="C489" s="1030"/>
      <c r="D489" s="1139" t="s">
        <v>1419</v>
      </c>
      <c r="E489" s="730">
        <v>2000</v>
      </c>
      <c r="F489" s="1139"/>
      <c r="G489" s="1139"/>
      <c r="H489" s="1908"/>
      <c r="I489" s="38"/>
      <c r="J489" s="38"/>
      <c r="K489" s="38"/>
      <c r="L489" s="38"/>
      <c r="M489" s="38"/>
      <c r="N489" s="38"/>
      <c r="O489" s="38"/>
      <c r="P489" s="38"/>
      <c r="Q489" s="38"/>
      <c r="R489" s="38"/>
      <c r="S489" s="38"/>
      <c r="T489" s="38"/>
      <c r="U489" s="38"/>
      <c r="V489" s="38"/>
      <c r="W489" s="38"/>
      <c r="X489" s="38"/>
      <c r="Y489" s="38"/>
      <c r="Z489" s="38"/>
      <c r="AA489" s="38"/>
      <c r="AB489" s="38"/>
      <c r="AC489" s="38"/>
      <c r="AD489" s="38"/>
      <c r="AE489" s="38"/>
      <c r="AF489" s="38"/>
      <c r="AG489" s="38"/>
      <c r="AH489" s="38"/>
      <c r="AI489" s="38"/>
      <c r="AJ489" s="38"/>
      <c r="AK489" s="38"/>
      <c r="AL489" s="38"/>
      <c r="AM489" s="38"/>
      <c r="AN489" s="38"/>
      <c r="AO489" s="38"/>
      <c r="AP489" s="38"/>
      <c r="AQ489" s="38"/>
      <c r="AR489" s="38"/>
      <c r="AS489" s="38"/>
      <c r="AT489" s="38"/>
      <c r="AU489" s="38"/>
      <c r="AV489" s="38"/>
      <c r="AW489" s="38"/>
      <c r="AX489" s="38"/>
      <c r="AY489" s="38"/>
      <c r="AZ489" s="38"/>
      <c r="BA489" s="38"/>
      <c r="BB489" s="38"/>
      <c r="BC489" s="38"/>
      <c r="BD489" s="38"/>
      <c r="BE489" s="38"/>
      <c r="BF489" s="38"/>
      <c r="BG489" s="38"/>
      <c r="BH489" s="38"/>
      <c r="BI489" s="38"/>
      <c r="BJ489" s="38"/>
      <c r="BK489" s="38"/>
      <c r="BL489" s="38"/>
      <c r="BM489" s="38"/>
      <c r="BN489" s="38"/>
      <c r="BO489" s="38"/>
      <c r="BP489" s="38"/>
      <c r="BQ489" s="38"/>
      <c r="BR489" s="38"/>
      <c r="BS489" s="38"/>
      <c r="BT489" s="38"/>
      <c r="BU489" s="38"/>
      <c r="BV489" s="38"/>
      <c r="BW489" s="38"/>
      <c r="BX489" s="38"/>
      <c r="BY489" s="38"/>
      <c r="BZ489" s="38"/>
      <c r="CA489" s="38"/>
      <c r="CB489" s="38"/>
      <c r="CC489" s="38"/>
      <c r="CD489" s="38"/>
      <c r="CE489" s="38"/>
      <c r="CF489" s="38"/>
      <c r="CG489" s="38"/>
      <c r="CH489" s="38"/>
      <c r="CI489" s="38"/>
      <c r="CJ489" s="38"/>
      <c r="CK489" s="38"/>
      <c r="CL489" s="38"/>
      <c r="CM489" s="38"/>
      <c r="CN489" s="38"/>
      <c r="CO489" s="38"/>
      <c r="CP489" s="38"/>
      <c r="CQ489" s="38"/>
      <c r="CR489" s="38"/>
      <c r="CS489" s="38"/>
      <c r="CT489" s="38"/>
      <c r="CU489" s="38"/>
      <c r="CV489" s="38"/>
      <c r="CW489" s="38"/>
      <c r="CX489" s="38"/>
      <c r="CY489" s="38"/>
      <c r="CZ489" s="38"/>
      <c r="DA489" s="38"/>
      <c r="DB489" s="38"/>
      <c r="DC489" s="38"/>
      <c r="DD489" s="38"/>
      <c r="DE489" s="38"/>
      <c r="DF489" s="38"/>
      <c r="DG489" s="38"/>
      <c r="DH489" s="38"/>
      <c r="DI489" s="38"/>
      <c r="DJ489" s="38"/>
      <c r="DK489" s="38"/>
      <c r="DL489" s="38"/>
      <c r="DM489" s="38"/>
      <c r="DN489" s="38"/>
      <c r="DO489" s="38"/>
      <c r="DP489" s="38"/>
      <c r="DQ489" s="38"/>
      <c r="DR489" s="38"/>
      <c r="DS489" s="38"/>
      <c r="DT489" s="38"/>
      <c r="DU489" s="38"/>
      <c r="DV489" s="38"/>
      <c r="DW489" s="38"/>
      <c r="DX489" s="38"/>
      <c r="DY489" s="38"/>
      <c r="DZ489" s="38"/>
      <c r="EA489" s="38"/>
      <c r="EB489" s="38"/>
      <c r="EC489" s="38"/>
      <c r="ED489" s="38"/>
      <c r="EE489" s="38"/>
      <c r="EF489" s="38"/>
      <c r="EG489" s="38"/>
      <c r="EH489" s="38"/>
      <c r="EI489" s="38"/>
      <c r="EJ489" s="38"/>
      <c r="EK489" s="38"/>
      <c r="EL489" s="38"/>
      <c r="EM489" s="38"/>
      <c r="EN489" s="38"/>
      <c r="EO489" s="38"/>
      <c r="EP489" s="38"/>
      <c r="EQ489" s="38"/>
      <c r="ER489" s="38"/>
      <c r="ES489" s="38"/>
      <c r="ET489" s="38"/>
      <c r="EU489" s="38"/>
      <c r="EV489" s="38"/>
      <c r="EW489" s="38"/>
      <c r="EX489" s="38"/>
      <c r="EY489" s="38"/>
      <c r="EZ489" s="38"/>
      <c r="FA489" s="38"/>
      <c r="FB489" s="38"/>
      <c r="FC489" s="38"/>
      <c r="FD489" s="38"/>
      <c r="FE489" s="38"/>
      <c r="FF489" s="38"/>
      <c r="FG489" s="38"/>
      <c r="FH489" s="38"/>
      <c r="FI489" s="38"/>
      <c r="FJ489" s="38"/>
      <c r="FK489" s="38"/>
      <c r="FL489" s="38"/>
      <c r="FM489" s="38"/>
      <c r="FN489" s="38"/>
      <c r="FO489" s="38"/>
      <c r="FP489" s="38"/>
      <c r="FQ489" s="38"/>
      <c r="FR489" s="38"/>
      <c r="FS489" s="38"/>
      <c r="FT489" s="38"/>
      <c r="FU489" s="38"/>
      <c r="FV489" s="38"/>
      <c r="FW489" s="38"/>
      <c r="FX489" s="38"/>
      <c r="FY489" s="38"/>
      <c r="FZ489" s="38"/>
      <c r="GA489" s="38"/>
      <c r="GB489" s="38"/>
      <c r="GC489" s="38"/>
      <c r="GD489" s="38"/>
      <c r="GE489" s="38"/>
      <c r="GF489" s="38"/>
      <c r="GG489" s="38"/>
      <c r="GH489" s="38"/>
      <c r="GI489" s="38"/>
      <c r="GJ489" s="38"/>
      <c r="GK489" s="38"/>
      <c r="GL489" s="38"/>
      <c r="GM489" s="38"/>
      <c r="GN489" s="38"/>
      <c r="GO489" s="38"/>
      <c r="GP489" s="38"/>
      <c r="GQ489" s="38"/>
      <c r="GR489" s="38"/>
      <c r="GS489" s="38"/>
      <c r="GT489" s="38"/>
      <c r="GU489" s="38"/>
      <c r="GV489" s="38"/>
      <c r="GW489" s="38"/>
      <c r="GX489" s="38"/>
      <c r="GY489" s="38"/>
      <c r="GZ489" s="38"/>
      <c r="HA489" s="38"/>
      <c r="HB489" s="38"/>
      <c r="HC489" s="38"/>
      <c r="HD489" s="38"/>
      <c r="HE489" s="38"/>
      <c r="HF489" s="38"/>
      <c r="HG489" s="38"/>
      <c r="HH489" s="38"/>
      <c r="HI489" s="38"/>
      <c r="HJ489" s="38"/>
      <c r="HK489" s="38"/>
      <c r="HL489" s="38"/>
      <c r="HM489" s="38"/>
      <c r="HN489" s="38"/>
      <c r="HO489" s="38"/>
      <c r="HP489" s="38"/>
      <c r="HQ489" s="38"/>
      <c r="HR489" s="38"/>
      <c r="HS489" s="38"/>
      <c r="HT489" s="38"/>
      <c r="HU489" s="38"/>
      <c r="HV489" s="38"/>
      <c r="HW489" s="38"/>
      <c r="HX489" s="38"/>
      <c r="HY489" s="38"/>
      <c r="HZ489" s="38"/>
      <c r="IA489" s="38"/>
      <c r="IB489" s="38"/>
      <c r="IC489" s="38"/>
      <c r="ID489" s="38"/>
      <c r="IE489" s="38"/>
      <c r="IF489" s="38"/>
      <c r="IG489" s="38"/>
      <c r="IH489" s="38"/>
      <c r="II489" s="38"/>
      <c r="IJ489" s="38"/>
      <c r="IK489" s="38"/>
      <c r="IL489" s="38"/>
      <c r="IM489" s="38"/>
      <c r="IN489" s="38"/>
      <c r="IO489" s="38"/>
      <c r="IP489" s="38"/>
      <c r="IQ489" s="38"/>
      <c r="IR489" s="38"/>
      <c r="IS489" s="38"/>
      <c r="IT489" s="38"/>
      <c r="IU489" s="38"/>
      <c r="IV489" s="38"/>
    </row>
    <row r="490" spans="1:256" ht="17.25" x14ac:dyDescent="0.3">
      <c r="A490" s="1021">
        <v>482</v>
      </c>
      <c r="B490" s="1030"/>
      <c r="C490" s="1030"/>
      <c r="D490" s="1139" t="s">
        <v>1420</v>
      </c>
      <c r="E490" s="730">
        <v>3000</v>
      </c>
      <c r="F490" s="1139"/>
      <c r="G490" s="1139"/>
      <c r="H490" s="1908"/>
      <c r="I490" s="38"/>
      <c r="J490" s="38"/>
      <c r="K490" s="38"/>
      <c r="L490" s="38"/>
      <c r="M490" s="38"/>
      <c r="N490" s="38"/>
      <c r="O490" s="38"/>
      <c r="P490" s="38"/>
      <c r="Q490" s="38"/>
      <c r="R490" s="38"/>
      <c r="S490" s="38"/>
      <c r="T490" s="38"/>
      <c r="U490" s="38"/>
      <c r="V490" s="38"/>
      <c r="W490" s="38"/>
      <c r="X490" s="38"/>
      <c r="Y490" s="38"/>
      <c r="Z490" s="38"/>
      <c r="AA490" s="38"/>
      <c r="AB490" s="38"/>
      <c r="AC490" s="38"/>
      <c r="AD490" s="38"/>
      <c r="AE490" s="38"/>
      <c r="AF490" s="38"/>
      <c r="AG490" s="38"/>
      <c r="AH490" s="38"/>
      <c r="AI490" s="38"/>
      <c r="AJ490" s="38"/>
      <c r="AK490" s="38"/>
      <c r="AL490" s="38"/>
      <c r="AM490" s="38"/>
      <c r="AN490" s="38"/>
      <c r="AO490" s="38"/>
      <c r="AP490" s="38"/>
      <c r="AQ490" s="38"/>
      <c r="AR490" s="38"/>
      <c r="AS490" s="38"/>
      <c r="AT490" s="38"/>
      <c r="AU490" s="38"/>
      <c r="AV490" s="38"/>
      <c r="AW490" s="38"/>
      <c r="AX490" s="38"/>
      <c r="AY490" s="38"/>
      <c r="AZ490" s="38"/>
      <c r="BA490" s="38"/>
      <c r="BB490" s="38"/>
      <c r="BC490" s="38"/>
      <c r="BD490" s="38"/>
      <c r="BE490" s="38"/>
      <c r="BF490" s="38"/>
      <c r="BG490" s="38"/>
      <c r="BH490" s="38"/>
      <c r="BI490" s="38"/>
      <c r="BJ490" s="38"/>
      <c r="BK490" s="38"/>
      <c r="BL490" s="38"/>
      <c r="BM490" s="38"/>
      <c r="BN490" s="38"/>
      <c r="BO490" s="38"/>
      <c r="BP490" s="38"/>
      <c r="BQ490" s="38"/>
      <c r="BR490" s="38"/>
      <c r="BS490" s="38"/>
      <c r="BT490" s="38"/>
      <c r="BU490" s="38"/>
      <c r="BV490" s="38"/>
      <c r="BW490" s="38"/>
      <c r="BX490" s="38"/>
      <c r="BY490" s="38"/>
      <c r="BZ490" s="38"/>
      <c r="CA490" s="38"/>
      <c r="CB490" s="38"/>
      <c r="CC490" s="38"/>
      <c r="CD490" s="38"/>
      <c r="CE490" s="38"/>
      <c r="CF490" s="38"/>
      <c r="CG490" s="38"/>
      <c r="CH490" s="38"/>
      <c r="CI490" s="38"/>
      <c r="CJ490" s="38"/>
      <c r="CK490" s="38"/>
      <c r="CL490" s="38"/>
      <c r="CM490" s="38"/>
      <c r="CN490" s="38"/>
      <c r="CO490" s="38"/>
      <c r="CP490" s="38"/>
      <c r="CQ490" s="38"/>
      <c r="CR490" s="38"/>
      <c r="CS490" s="38"/>
      <c r="CT490" s="38"/>
      <c r="CU490" s="38"/>
      <c r="CV490" s="38"/>
      <c r="CW490" s="38"/>
      <c r="CX490" s="38"/>
      <c r="CY490" s="38"/>
      <c r="CZ490" s="38"/>
      <c r="DA490" s="38"/>
      <c r="DB490" s="38"/>
      <c r="DC490" s="38"/>
      <c r="DD490" s="38"/>
      <c r="DE490" s="38"/>
      <c r="DF490" s="38"/>
      <c r="DG490" s="38"/>
      <c r="DH490" s="38"/>
      <c r="DI490" s="38"/>
      <c r="DJ490" s="38"/>
      <c r="DK490" s="38"/>
      <c r="DL490" s="38"/>
      <c r="DM490" s="38"/>
      <c r="DN490" s="38"/>
      <c r="DO490" s="38"/>
      <c r="DP490" s="38"/>
      <c r="DQ490" s="38"/>
      <c r="DR490" s="38"/>
      <c r="DS490" s="38"/>
      <c r="DT490" s="38"/>
      <c r="DU490" s="38"/>
      <c r="DV490" s="38"/>
      <c r="DW490" s="38"/>
      <c r="DX490" s="38"/>
      <c r="DY490" s="38"/>
      <c r="DZ490" s="38"/>
      <c r="EA490" s="38"/>
      <c r="EB490" s="38"/>
      <c r="EC490" s="38"/>
      <c r="ED490" s="38"/>
      <c r="EE490" s="38"/>
      <c r="EF490" s="38"/>
      <c r="EG490" s="38"/>
      <c r="EH490" s="38"/>
      <c r="EI490" s="38"/>
      <c r="EJ490" s="38"/>
      <c r="EK490" s="38"/>
      <c r="EL490" s="38"/>
      <c r="EM490" s="38"/>
      <c r="EN490" s="38"/>
      <c r="EO490" s="38"/>
      <c r="EP490" s="38"/>
      <c r="EQ490" s="38"/>
      <c r="ER490" s="38"/>
      <c r="ES490" s="38"/>
      <c r="ET490" s="38"/>
      <c r="EU490" s="38"/>
      <c r="EV490" s="38"/>
      <c r="EW490" s="38"/>
      <c r="EX490" s="38"/>
      <c r="EY490" s="38"/>
      <c r="EZ490" s="38"/>
      <c r="FA490" s="38"/>
      <c r="FB490" s="38"/>
      <c r="FC490" s="38"/>
      <c r="FD490" s="38"/>
      <c r="FE490" s="38"/>
      <c r="FF490" s="38"/>
      <c r="FG490" s="38"/>
      <c r="FH490" s="38"/>
      <c r="FI490" s="38"/>
      <c r="FJ490" s="38"/>
      <c r="FK490" s="38"/>
      <c r="FL490" s="38"/>
      <c r="FM490" s="38"/>
      <c r="FN490" s="38"/>
      <c r="FO490" s="38"/>
      <c r="FP490" s="38"/>
      <c r="FQ490" s="38"/>
      <c r="FR490" s="38"/>
      <c r="FS490" s="38"/>
      <c r="FT490" s="38"/>
      <c r="FU490" s="38"/>
      <c r="FV490" s="38"/>
      <c r="FW490" s="38"/>
      <c r="FX490" s="38"/>
      <c r="FY490" s="38"/>
      <c r="FZ490" s="38"/>
      <c r="GA490" s="38"/>
      <c r="GB490" s="38"/>
      <c r="GC490" s="38"/>
      <c r="GD490" s="38"/>
      <c r="GE490" s="38"/>
      <c r="GF490" s="38"/>
      <c r="GG490" s="38"/>
      <c r="GH490" s="38"/>
      <c r="GI490" s="38"/>
      <c r="GJ490" s="38"/>
      <c r="GK490" s="38"/>
      <c r="GL490" s="38"/>
      <c r="GM490" s="38"/>
      <c r="GN490" s="38"/>
      <c r="GO490" s="38"/>
      <c r="GP490" s="38"/>
      <c r="GQ490" s="38"/>
      <c r="GR490" s="38"/>
      <c r="GS490" s="38"/>
      <c r="GT490" s="38"/>
      <c r="GU490" s="38"/>
      <c r="GV490" s="38"/>
      <c r="GW490" s="38"/>
      <c r="GX490" s="38"/>
      <c r="GY490" s="38"/>
      <c r="GZ490" s="38"/>
      <c r="HA490" s="38"/>
      <c r="HB490" s="38"/>
      <c r="HC490" s="38"/>
      <c r="HD490" s="38"/>
      <c r="HE490" s="38"/>
      <c r="HF490" s="38"/>
      <c r="HG490" s="38"/>
      <c r="HH490" s="38"/>
      <c r="HI490" s="38"/>
      <c r="HJ490" s="38"/>
      <c r="HK490" s="38"/>
      <c r="HL490" s="38"/>
      <c r="HM490" s="38"/>
      <c r="HN490" s="38"/>
      <c r="HO490" s="38"/>
      <c r="HP490" s="38"/>
      <c r="HQ490" s="38"/>
      <c r="HR490" s="38"/>
      <c r="HS490" s="38"/>
      <c r="HT490" s="38"/>
      <c r="HU490" s="38"/>
      <c r="HV490" s="38"/>
      <c r="HW490" s="38"/>
      <c r="HX490" s="38"/>
      <c r="HY490" s="38"/>
      <c r="HZ490" s="38"/>
      <c r="IA490" s="38"/>
      <c r="IB490" s="38"/>
      <c r="IC490" s="38"/>
      <c r="ID490" s="38"/>
      <c r="IE490" s="38"/>
      <c r="IF490" s="38"/>
      <c r="IG490" s="38"/>
      <c r="IH490" s="38"/>
      <c r="II490" s="38"/>
      <c r="IJ490" s="38"/>
      <c r="IK490" s="38"/>
      <c r="IL490" s="38"/>
      <c r="IM490" s="38"/>
      <c r="IN490" s="38"/>
      <c r="IO490" s="38"/>
      <c r="IP490" s="38"/>
      <c r="IQ490" s="38"/>
      <c r="IR490" s="38"/>
      <c r="IS490" s="38"/>
      <c r="IT490" s="38"/>
      <c r="IU490" s="38"/>
      <c r="IV490" s="38"/>
    </row>
    <row r="491" spans="1:256" ht="18" customHeight="1" x14ac:dyDescent="0.3">
      <c r="A491" s="1021">
        <v>483</v>
      </c>
      <c r="B491" s="1030"/>
      <c r="C491" s="1030"/>
      <c r="D491" s="1139" t="s">
        <v>1421</v>
      </c>
      <c r="E491" s="730">
        <v>3000</v>
      </c>
      <c r="F491" s="1139"/>
      <c r="G491" s="1139"/>
      <c r="H491" s="1908"/>
      <c r="I491" s="38"/>
      <c r="J491" s="38"/>
      <c r="K491" s="38"/>
      <c r="L491" s="38"/>
      <c r="M491" s="38"/>
      <c r="N491" s="38"/>
      <c r="O491" s="38"/>
      <c r="P491" s="38"/>
      <c r="Q491" s="38"/>
      <c r="R491" s="38"/>
      <c r="S491" s="38"/>
      <c r="T491" s="38"/>
      <c r="U491" s="38"/>
      <c r="V491" s="38"/>
      <c r="W491" s="38"/>
      <c r="X491" s="38"/>
      <c r="Y491" s="38"/>
      <c r="Z491" s="38"/>
      <c r="AA491" s="38"/>
      <c r="AB491" s="38"/>
      <c r="AC491" s="38"/>
      <c r="AD491" s="38"/>
      <c r="AE491" s="38"/>
      <c r="AF491" s="38"/>
      <c r="AG491" s="38"/>
      <c r="AH491" s="38"/>
      <c r="AI491" s="38"/>
      <c r="AJ491" s="38"/>
      <c r="AK491" s="38"/>
      <c r="AL491" s="38"/>
      <c r="AM491" s="38"/>
      <c r="AN491" s="38"/>
      <c r="AO491" s="38"/>
      <c r="AP491" s="38"/>
      <c r="AQ491" s="38"/>
      <c r="AR491" s="38"/>
      <c r="AS491" s="38"/>
      <c r="AT491" s="38"/>
      <c r="AU491" s="38"/>
      <c r="AV491" s="38"/>
      <c r="AW491" s="38"/>
      <c r="AX491" s="38"/>
      <c r="AY491" s="38"/>
      <c r="AZ491" s="38"/>
      <c r="BA491" s="38"/>
      <c r="BB491" s="38"/>
      <c r="BC491" s="38"/>
      <c r="BD491" s="38"/>
      <c r="BE491" s="38"/>
      <c r="BF491" s="38"/>
      <c r="BG491" s="38"/>
      <c r="BH491" s="38"/>
      <c r="BI491" s="38"/>
      <c r="BJ491" s="38"/>
      <c r="BK491" s="38"/>
      <c r="BL491" s="38"/>
      <c r="BM491" s="38"/>
      <c r="BN491" s="38"/>
      <c r="BO491" s="38"/>
      <c r="BP491" s="38"/>
      <c r="BQ491" s="38"/>
      <c r="BR491" s="38"/>
      <c r="BS491" s="38"/>
      <c r="BT491" s="38"/>
      <c r="BU491" s="38"/>
      <c r="BV491" s="38"/>
      <c r="BW491" s="38"/>
      <c r="BX491" s="38"/>
      <c r="BY491" s="38"/>
      <c r="BZ491" s="38"/>
      <c r="CA491" s="38"/>
      <c r="CB491" s="38"/>
      <c r="CC491" s="38"/>
      <c r="CD491" s="38"/>
      <c r="CE491" s="38"/>
      <c r="CF491" s="38"/>
      <c r="CG491" s="38"/>
      <c r="CH491" s="38"/>
      <c r="CI491" s="38"/>
      <c r="CJ491" s="38"/>
      <c r="CK491" s="38"/>
      <c r="CL491" s="38"/>
      <c r="CM491" s="38"/>
      <c r="CN491" s="38"/>
      <c r="CO491" s="38"/>
      <c r="CP491" s="38"/>
      <c r="CQ491" s="38"/>
      <c r="CR491" s="38"/>
      <c r="CS491" s="38"/>
      <c r="CT491" s="38"/>
      <c r="CU491" s="38"/>
      <c r="CV491" s="38"/>
      <c r="CW491" s="38"/>
      <c r="CX491" s="38"/>
      <c r="CY491" s="38"/>
      <c r="CZ491" s="38"/>
      <c r="DA491" s="38"/>
      <c r="DB491" s="38"/>
      <c r="DC491" s="38"/>
      <c r="DD491" s="38"/>
      <c r="DE491" s="38"/>
      <c r="DF491" s="38"/>
      <c r="DG491" s="38"/>
      <c r="DH491" s="38"/>
      <c r="DI491" s="38"/>
      <c r="DJ491" s="38"/>
      <c r="DK491" s="38"/>
      <c r="DL491" s="38"/>
      <c r="DM491" s="38"/>
      <c r="DN491" s="38"/>
      <c r="DO491" s="38"/>
      <c r="DP491" s="38"/>
      <c r="DQ491" s="38"/>
      <c r="DR491" s="38"/>
      <c r="DS491" s="38"/>
      <c r="DT491" s="38"/>
      <c r="DU491" s="38"/>
      <c r="DV491" s="38"/>
      <c r="DW491" s="38"/>
      <c r="DX491" s="38"/>
      <c r="DY491" s="38"/>
      <c r="DZ491" s="38"/>
      <c r="EA491" s="38"/>
      <c r="EB491" s="38"/>
      <c r="EC491" s="38"/>
      <c r="ED491" s="38"/>
      <c r="EE491" s="38"/>
      <c r="EF491" s="38"/>
      <c r="EG491" s="38"/>
      <c r="EH491" s="38"/>
      <c r="EI491" s="38"/>
      <c r="EJ491" s="38"/>
      <c r="EK491" s="38"/>
      <c r="EL491" s="38"/>
      <c r="EM491" s="38"/>
      <c r="EN491" s="38"/>
      <c r="EO491" s="38"/>
      <c r="EP491" s="38"/>
      <c r="EQ491" s="38"/>
      <c r="ER491" s="38"/>
      <c r="ES491" s="38"/>
      <c r="ET491" s="38"/>
      <c r="EU491" s="38"/>
      <c r="EV491" s="38"/>
      <c r="EW491" s="38"/>
      <c r="EX491" s="38"/>
      <c r="EY491" s="38"/>
      <c r="EZ491" s="38"/>
      <c r="FA491" s="38"/>
      <c r="FB491" s="38"/>
      <c r="FC491" s="38"/>
      <c r="FD491" s="38"/>
      <c r="FE491" s="38"/>
      <c r="FF491" s="38"/>
      <c r="FG491" s="38"/>
      <c r="FH491" s="38"/>
      <c r="FI491" s="38"/>
      <c r="FJ491" s="38"/>
      <c r="FK491" s="38"/>
      <c r="FL491" s="38"/>
      <c r="FM491" s="38"/>
      <c r="FN491" s="38"/>
      <c r="FO491" s="38"/>
      <c r="FP491" s="38"/>
      <c r="FQ491" s="38"/>
      <c r="FR491" s="38"/>
      <c r="FS491" s="38"/>
      <c r="FT491" s="38"/>
      <c r="FU491" s="38"/>
      <c r="FV491" s="38"/>
      <c r="FW491" s="38"/>
      <c r="FX491" s="38"/>
      <c r="FY491" s="38"/>
      <c r="FZ491" s="38"/>
      <c r="GA491" s="38"/>
      <c r="GB491" s="38"/>
      <c r="GC491" s="38"/>
      <c r="GD491" s="38"/>
      <c r="GE491" s="38"/>
      <c r="GF491" s="38"/>
      <c r="GG491" s="38"/>
      <c r="GH491" s="38"/>
      <c r="GI491" s="38"/>
      <c r="GJ491" s="38"/>
      <c r="GK491" s="38"/>
      <c r="GL491" s="38"/>
      <c r="GM491" s="38"/>
      <c r="GN491" s="38"/>
      <c r="GO491" s="38"/>
      <c r="GP491" s="38"/>
      <c r="GQ491" s="38"/>
      <c r="GR491" s="38"/>
      <c r="GS491" s="38"/>
      <c r="GT491" s="38"/>
      <c r="GU491" s="38"/>
      <c r="GV491" s="38"/>
      <c r="GW491" s="38"/>
      <c r="GX491" s="38"/>
      <c r="GY491" s="38"/>
      <c r="GZ491" s="38"/>
      <c r="HA491" s="38"/>
      <c r="HB491" s="38"/>
      <c r="HC491" s="38"/>
      <c r="HD491" s="38"/>
      <c r="HE491" s="38"/>
      <c r="HF491" s="38"/>
      <c r="HG491" s="38"/>
      <c r="HH491" s="38"/>
      <c r="HI491" s="38"/>
      <c r="HJ491" s="38"/>
      <c r="HK491" s="38"/>
      <c r="HL491" s="38"/>
      <c r="HM491" s="38"/>
      <c r="HN491" s="38"/>
      <c r="HO491" s="38"/>
      <c r="HP491" s="38"/>
      <c r="HQ491" s="38"/>
      <c r="HR491" s="38"/>
      <c r="HS491" s="38"/>
      <c r="HT491" s="38"/>
      <c r="HU491" s="38"/>
      <c r="HV491" s="38"/>
      <c r="HW491" s="38"/>
      <c r="HX491" s="38"/>
      <c r="HY491" s="38"/>
      <c r="HZ491" s="38"/>
      <c r="IA491" s="38"/>
      <c r="IB491" s="38"/>
      <c r="IC491" s="38"/>
      <c r="ID491" s="38"/>
      <c r="IE491" s="38"/>
      <c r="IF491" s="38"/>
      <c r="IG491" s="38"/>
      <c r="IH491" s="38"/>
      <c r="II491" s="38"/>
      <c r="IJ491" s="38"/>
      <c r="IK491" s="38"/>
      <c r="IL491" s="38"/>
      <c r="IM491" s="38"/>
      <c r="IN491" s="38"/>
      <c r="IO491" s="38"/>
      <c r="IP491" s="38"/>
      <c r="IQ491" s="38"/>
      <c r="IR491" s="38"/>
      <c r="IS491" s="38"/>
      <c r="IT491" s="38"/>
      <c r="IU491" s="38"/>
      <c r="IV491" s="38"/>
    </row>
    <row r="492" spans="1:256" ht="17.25" x14ac:dyDescent="0.3">
      <c r="A492" s="1021">
        <v>484</v>
      </c>
      <c r="B492" s="1030"/>
      <c r="C492" s="1030"/>
      <c r="D492" s="1139" t="s">
        <v>1422</v>
      </c>
      <c r="E492" s="730">
        <v>2000</v>
      </c>
      <c r="F492" s="1139"/>
      <c r="G492" s="1139"/>
      <c r="H492" s="1908"/>
      <c r="I492" s="38"/>
      <c r="J492" s="38"/>
      <c r="K492" s="38"/>
      <c r="L492" s="38"/>
      <c r="M492" s="38"/>
      <c r="N492" s="38"/>
      <c r="O492" s="38"/>
      <c r="P492" s="38"/>
      <c r="Q492" s="38"/>
      <c r="R492" s="38"/>
      <c r="S492" s="38"/>
      <c r="T492" s="38"/>
      <c r="U492" s="38"/>
      <c r="V492" s="38"/>
      <c r="W492" s="38"/>
      <c r="X492" s="38"/>
      <c r="Y492" s="38"/>
      <c r="Z492" s="38"/>
      <c r="AA492" s="38"/>
      <c r="AB492" s="38"/>
      <c r="AC492" s="38"/>
      <c r="AD492" s="38"/>
      <c r="AE492" s="38"/>
      <c r="AF492" s="38"/>
      <c r="AG492" s="38"/>
      <c r="AH492" s="38"/>
      <c r="AI492" s="38"/>
      <c r="AJ492" s="38"/>
      <c r="AK492" s="38"/>
      <c r="AL492" s="38"/>
      <c r="AM492" s="38"/>
      <c r="AN492" s="38"/>
      <c r="AO492" s="38"/>
      <c r="AP492" s="38"/>
      <c r="AQ492" s="38"/>
      <c r="AR492" s="38"/>
      <c r="AS492" s="38"/>
      <c r="AT492" s="38"/>
      <c r="AU492" s="38"/>
      <c r="AV492" s="38"/>
      <c r="AW492" s="38"/>
      <c r="AX492" s="38"/>
      <c r="AY492" s="38"/>
      <c r="AZ492" s="38"/>
      <c r="BA492" s="38"/>
      <c r="BB492" s="38"/>
      <c r="BC492" s="38"/>
      <c r="BD492" s="38"/>
      <c r="BE492" s="38"/>
      <c r="BF492" s="38"/>
      <c r="BG492" s="38"/>
      <c r="BH492" s="38"/>
      <c r="BI492" s="38"/>
      <c r="BJ492" s="38"/>
      <c r="BK492" s="38"/>
      <c r="BL492" s="38"/>
      <c r="BM492" s="38"/>
      <c r="BN492" s="38"/>
      <c r="BO492" s="38"/>
      <c r="BP492" s="38"/>
      <c r="BQ492" s="38"/>
      <c r="BR492" s="38"/>
      <c r="BS492" s="38"/>
      <c r="BT492" s="38"/>
      <c r="BU492" s="38"/>
      <c r="BV492" s="38"/>
      <c r="BW492" s="38"/>
      <c r="BX492" s="38"/>
      <c r="BY492" s="38"/>
      <c r="BZ492" s="38"/>
      <c r="CA492" s="38"/>
      <c r="CB492" s="38"/>
      <c r="CC492" s="38"/>
      <c r="CD492" s="38"/>
      <c r="CE492" s="38"/>
      <c r="CF492" s="38"/>
      <c r="CG492" s="38"/>
      <c r="CH492" s="38"/>
      <c r="CI492" s="38"/>
      <c r="CJ492" s="38"/>
      <c r="CK492" s="38"/>
      <c r="CL492" s="38"/>
      <c r="CM492" s="38"/>
      <c r="CN492" s="38"/>
      <c r="CO492" s="38"/>
      <c r="CP492" s="38"/>
      <c r="CQ492" s="38"/>
      <c r="CR492" s="38"/>
      <c r="CS492" s="38"/>
      <c r="CT492" s="38"/>
      <c r="CU492" s="38"/>
      <c r="CV492" s="38"/>
      <c r="CW492" s="38"/>
      <c r="CX492" s="38"/>
      <c r="CY492" s="38"/>
      <c r="CZ492" s="38"/>
      <c r="DA492" s="38"/>
      <c r="DB492" s="38"/>
      <c r="DC492" s="38"/>
      <c r="DD492" s="38"/>
      <c r="DE492" s="38"/>
      <c r="DF492" s="38"/>
      <c r="DG492" s="38"/>
      <c r="DH492" s="38"/>
      <c r="DI492" s="38"/>
      <c r="DJ492" s="38"/>
      <c r="DK492" s="38"/>
      <c r="DL492" s="38"/>
      <c r="DM492" s="38"/>
      <c r="DN492" s="38"/>
      <c r="DO492" s="38"/>
      <c r="DP492" s="38"/>
      <c r="DQ492" s="38"/>
      <c r="DR492" s="38"/>
      <c r="DS492" s="38"/>
      <c r="DT492" s="38"/>
      <c r="DU492" s="38"/>
      <c r="DV492" s="38"/>
      <c r="DW492" s="38"/>
      <c r="DX492" s="38"/>
      <c r="DY492" s="38"/>
      <c r="DZ492" s="38"/>
      <c r="EA492" s="38"/>
      <c r="EB492" s="38"/>
      <c r="EC492" s="38"/>
      <c r="ED492" s="38"/>
      <c r="EE492" s="38"/>
      <c r="EF492" s="38"/>
      <c r="EG492" s="38"/>
      <c r="EH492" s="38"/>
      <c r="EI492" s="38"/>
      <c r="EJ492" s="38"/>
      <c r="EK492" s="38"/>
      <c r="EL492" s="38"/>
      <c r="EM492" s="38"/>
      <c r="EN492" s="38"/>
      <c r="EO492" s="38"/>
      <c r="EP492" s="38"/>
      <c r="EQ492" s="38"/>
      <c r="ER492" s="38"/>
      <c r="ES492" s="38"/>
      <c r="ET492" s="38"/>
      <c r="EU492" s="38"/>
      <c r="EV492" s="38"/>
      <c r="EW492" s="38"/>
      <c r="EX492" s="38"/>
      <c r="EY492" s="38"/>
      <c r="EZ492" s="38"/>
      <c r="FA492" s="38"/>
      <c r="FB492" s="38"/>
      <c r="FC492" s="38"/>
      <c r="FD492" s="38"/>
      <c r="FE492" s="38"/>
      <c r="FF492" s="38"/>
      <c r="FG492" s="38"/>
      <c r="FH492" s="38"/>
      <c r="FI492" s="38"/>
      <c r="FJ492" s="38"/>
      <c r="FK492" s="38"/>
      <c r="FL492" s="38"/>
      <c r="FM492" s="38"/>
      <c r="FN492" s="38"/>
      <c r="FO492" s="38"/>
      <c r="FP492" s="38"/>
      <c r="FQ492" s="38"/>
      <c r="FR492" s="38"/>
      <c r="FS492" s="38"/>
      <c r="FT492" s="38"/>
      <c r="FU492" s="38"/>
      <c r="FV492" s="38"/>
      <c r="FW492" s="38"/>
      <c r="FX492" s="38"/>
      <c r="FY492" s="38"/>
      <c r="FZ492" s="38"/>
      <c r="GA492" s="38"/>
      <c r="GB492" s="38"/>
      <c r="GC492" s="38"/>
      <c r="GD492" s="38"/>
      <c r="GE492" s="38"/>
      <c r="GF492" s="38"/>
      <c r="GG492" s="38"/>
      <c r="GH492" s="38"/>
      <c r="GI492" s="38"/>
      <c r="GJ492" s="38"/>
      <c r="GK492" s="38"/>
      <c r="GL492" s="38"/>
      <c r="GM492" s="38"/>
      <c r="GN492" s="38"/>
      <c r="GO492" s="38"/>
      <c r="GP492" s="38"/>
      <c r="GQ492" s="38"/>
      <c r="GR492" s="38"/>
      <c r="GS492" s="38"/>
      <c r="GT492" s="38"/>
      <c r="GU492" s="38"/>
      <c r="GV492" s="38"/>
      <c r="GW492" s="38"/>
      <c r="GX492" s="38"/>
      <c r="GY492" s="38"/>
      <c r="GZ492" s="38"/>
      <c r="HA492" s="38"/>
      <c r="HB492" s="38"/>
      <c r="HC492" s="38"/>
      <c r="HD492" s="38"/>
      <c r="HE492" s="38"/>
      <c r="HF492" s="38"/>
      <c r="HG492" s="38"/>
      <c r="HH492" s="38"/>
      <c r="HI492" s="38"/>
      <c r="HJ492" s="38"/>
      <c r="HK492" s="38"/>
      <c r="HL492" s="38"/>
      <c r="HM492" s="38"/>
      <c r="HN492" s="38"/>
      <c r="HO492" s="38"/>
      <c r="HP492" s="38"/>
      <c r="HQ492" s="38"/>
      <c r="HR492" s="38"/>
      <c r="HS492" s="38"/>
      <c r="HT492" s="38"/>
      <c r="HU492" s="38"/>
      <c r="HV492" s="38"/>
      <c r="HW492" s="38"/>
      <c r="HX492" s="38"/>
      <c r="HY492" s="38"/>
      <c r="HZ492" s="38"/>
      <c r="IA492" s="38"/>
      <c r="IB492" s="38"/>
      <c r="IC492" s="38"/>
      <c r="ID492" s="38"/>
      <c r="IE492" s="38"/>
      <c r="IF492" s="38"/>
      <c r="IG492" s="38"/>
      <c r="IH492" s="38"/>
      <c r="II492" s="38"/>
      <c r="IJ492" s="38"/>
      <c r="IK492" s="38"/>
      <c r="IL492" s="38"/>
      <c r="IM492" s="38"/>
      <c r="IN492" s="38"/>
      <c r="IO492" s="38"/>
      <c r="IP492" s="38"/>
      <c r="IQ492" s="38"/>
      <c r="IR492" s="38"/>
      <c r="IS492" s="38"/>
      <c r="IT492" s="38"/>
      <c r="IU492" s="38"/>
      <c r="IV492" s="38"/>
    </row>
    <row r="493" spans="1:256" ht="17.25" x14ac:dyDescent="0.3">
      <c r="A493" s="1021">
        <v>485</v>
      </c>
      <c r="B493" s="1030"/>
      <c r="C493" s="1030"/>
      <c r="D493" s="1139" t="s">
        <v>1423</v>
      </c>
      <c r="E493" s="730">
        <v>250</v>
      </c>
      <c r="F493" s="1139"/>
      <c r="G493" s="1139"/>
      <c r="H493" s="1908"/>
      <c r="I493" s="38"/>
      <c r="J493" s="38"/>
      <c r="K493" s="38"/>
      <c r="L493" s="38"/>
      <c r="M493" s="38"/>
      <c r="N493" s="38"/>
      <c r="O493" s="38"/>
      <c r="P493" s="38"/>
      <c r="Q493" s="38"/>
      <c r="R493" s="38"/>
      <c r="S493" s="38"/>
      <c r="T493" s="38"/>
      <c r="U493" s="38"/>
      <c r="V493" s="38"/>
      <c r="W493" s="38"/>
      <c r="X493" s="38"/>
      <c r="Y493" s="38"/>
      <c r="Z493" s="38"/>
      <c r="AA493" s="38"/>
      <c r="AB493" s="38"/>
      <c r="AC493" s="38"/>
      <c r="AD493" s="38"/>
      <c r="AE493" s="38"/>
      <c r="AF493" s="38"/>
      <c r="AG493" s="38"/>
      <c r="AH493" s="38"/>
      <c r="AI493" s="38"/>
      <c r="AJ493" s="38"/>
      <c r="AK493" s="38"/>
      <c r="AL493" s="38"/>
      <c r="AM493" s="38"/>
      <c r="AN493" s="38"/>
      <c r="AO493" s="38"/>
      <c r="AP493" s="38"/>
      <c r="AQ493" s="38"/>
      <c r="AR493" s="38"/>
      <c r="AS493" s="38"/>
      <c r="AT493" s="38"/>
      <c r="AU493" s="38"/>
      <c r="AV493" s="38"/>
      <c r="AW493" s="38"/>
      <c r="AX493" s="38"/>
      <c r="AY493" s="38"/>
      <c r="AZ493" s="38"/>
      <c r="BA493" s="38"/>
      <c r="BB493" s="38"/>
      <c r="BC493" s="38"/>
      <c r="BD493" s="38"/>
      <c r="BE493" s="38"/>
      <c r="BF493" s="38"/>
      <c r="BG493" s="38"/>
      <c r="BH493" s="38"/>
      <c r="BI493" s="38"/>
      <c r="BJ493" s="38"/>
      <c r="BK493" s="38"/>
      <c r="BL493" s="38"/>
      <c r="BM493" s="38"/>
      <c r="BN493" s="38"/>
      <c r="BO493" s="38"/>
      <c r="BP493" s="38"/>
      <c r="BQ493" s="38"/>
      <c r="BR493" s="38"/>
      <c r="BS493" s="38"/>
      <c r="BT493" s="38"/>
      <c r="BU493" s="38"/>
      <c r="BV493" s="38"/>
      <c r="BW493" s="38"/>
      <c r="BX493" s="38"/>
      <c r="BY493" s="38"/>
      <c r="BZ493" s="38"/>
      <c r="CA493" s="38"/>
      <c r="CB493" s="38"/>
      <c r="CC493" s="38"/>
      <c r="CD493" s="38"/>
      <c r="CE493" s="38"/>
      <c r="CF493" s="38"/>
      <c r="CG493" s="38"/>
      <c r="CH493" s="38"/>
      <c r="CI493" s="38"/>
      <c r="CJ493" s="38"/>
      <c r="CK493" s="38"/>
      <c r="CL493" s="38"/>
      <c r="CM493" s="38"/>
      <c r="CN493" s="38"/>
      <c r="CO493" s="38"/>
      <c r="CP493" s="38"/>
      <c r="CQ493" s="38"/>
      <c r="CR493" s="38"/>
      <c r="CS493" s="38"/>
      <c r="CT493" s="38"/>
      <c r="CU493" s="38"/>
      <c r="CV493" s="38"/>
      <c r="CW493" s="38"/>
      <c r="CX493" s="38"/>
      <c r="CY493" s="38"/>
      <c r="CZ493" s="38"/>
      <c r="DA493" s="38"/>
      <c r="DB493" s="38"/>
      <c r="DC493" s="38"/>
      <c r="DD493" s="38"/>
      <c r="DE493" s="38"/>
      <c r="DF493" s="38"/>
      <c r="DG493" s="38"/>
      <c r="DH493" s="38"/>
      <c r="DI493" s="38"/>
      <c r="DJ493" s="38"/>
      <c r="DK493" s="38"/>
      <c r="DL493" s="38"/>
      <c r="DM493" s="38"/>
      <c r="DN493" s="38"/>
      <c r="DO493" s="38"/>
      <c r="DP493" s="38"/>
      <c r="DQ493" s="38"/>
      <c r="DR493" s="38"/>
      <c r="DS493" s="38"/>
      <c r="DT493" s="38"/>
      <c r="DU493" s="38"/>
      <c r="DV493" s="38"/>
      <c r="DW493" s="38"/>
      <c r="DX493" s="38"/>
      <c r="DY493" s="38"/>
      <c r="DZ493" s="38"/>
      <c r="EA493" s="38"/>
      <c r="EB493" s="38"/>
      <c r="EC493" s="38"/>
      <c r="ED493" s="38"/>
      <c r="EE493" s="38"/>
      <c r="EF493" s="38"/>
      <c r="EG493" s="38"/>
      <c r="EH493" s="38"/>
      <c r="EI493" s="38"/>
      <c r="EJ493" s="38"/>
      <c r="EK493" s="38"/>
      <c r="EL493" s="38"/>
      <c r="EM493" s="38"/>
      <c r="EN493" s="38"/>
      <c r="EO493" s="38"/>
      <c r="EP493" s="38"/>
      <c r="EQ493" s="38"/>
      <c r="ER493" s="38"/>
      <c r="ES493" s="38"/>
      <c r="ET493" s="38"/>
      <c r="EU493" s="38"/>
      <c r="EV493" s="38"/>
      <c r="EW493" s="38"/>
      <c r="EX493" s="38"/>
      <c r="EY493" s="38"/>
      <c r="EZ493" s="38"/>
      <c r="FA493" s="38"/>
      <c r="FB493" s="38"/>
      <c r="FC493" s="38"/>
      <c r="FD493" s="38"/>
      <c r="FE493" s="38"/>
      <c r="FF493" s="38"/>
      <c r="FG493" s="38"/>
      <c r="FH493" s="38"/>
      <c r="FI493" s="38"/>
      <c r="FJ493" s="38"/>
      <c r="FK493" s="38"/>
      <c r="FL493" s="38"/>
      <c r="FM493" s="38"/>
      <c r="FN493" s="38"/>
      <c r="FO493" s="38"/>
      <c r="FP493" s="38"/>
      <c r="FQ493" s="38"/>
      <c r="FR493" s="38"/>
      <c r="FS493" s="38"/>
      <c r="FT493" s="38"/>
      <c r="FU493" s="38"/>
      <c r="FV493" s="38"/>
      <c r="FW493" s="38"/>
      <c r="FX493" s="38"/>
      <c r="FY493" s="38"/>
      <c r="FZ493" s="38"/>
      <c r="GA493" s="38"/>
      <c r="GB493" s="38"/>
      <c r="GC493" s="38"/>
      <c r="GD493" s="38"/>
      <c r="GE493" s="38"/>
      <c r="GF493" s="38"/>
      <c r="GG493" s="38"/>
      <c r="GH493" s="38"/>
      <c r="GI493" s="38"/>
      <c r="GJ493" s="38"/>
      <c r="GK493" s="38"/>
      <c r="GL493" s="38"/>
      <c r="GM493" s="38"/>
      <c r="GN493" s="38"/>
      <c r="GO493" s="38"/>
      <c r="GP493" s="38"/>
      <c r="GQ493" s="38"/>
      <c r="GR493" s="38"/>
      <c r="GS493" s="38"/>
      <c r="GT493" s="38"/>
      <c r="GU493" s="38"/>
      <c r="GV493" s="38"/>
      <c r="GW493" s="38"/>
      <c r="GX493" s="38"/>
      <c r="GY493" s="38"/>
      <c r="GZ493" s="38"/>
      <c r="HA493" s="38"/>
      <c r="HB493" s="38"/>
      <c r="HC493" s="38"/>
      <c r="HD493" s="38"/>
      <c r="HE493" s="38"/>
      <c r="HF493" s="38"/>
      <c r="HG493" s="38"/>
      <c r="HH493" s="38"/>
      <c r="HI493" s="38"/>
      <c r="HJ493" s="38"/>
      <c r="HK493" s="38"/>
      <c r="HL493" s="38"/>
      <c r="HM493" s="38"/>
      <c r="HN493" s="38"/>
      <c r="HO493" s="38"/>
      <c r="HP493" s="38"/>
      <c r="HQ493" s="38"/>
      <c r="HR493" s="38"/>
      <c r="HS493" s="38"/>
      <c r="HT493" s="38"/>
      <c r="HU493" s="38"/>
      <c r="HV493" s="38"/>
      <c r="HW493" s="38"/>
      <c r="HX493" s="38"/>
      <c r="HY493" s="38"/>
      <c r="HZ493" s="38"/>
      <c r="IA493" s="38"/>
      <c r="IB493" s="38"/>
      <c r="IC493" s="38"/>
      <c r="ID493" s="38"/>
      <c r="IE493" s="38"/>
      <c r="IF493" s="38"/>
      <c r="IG493" s="38"/>
      <c r="IH493" s="38"/>
      <c r="II493" s="38"/>
      <c r="IJ493" s="38"/>
      <c r="IK493" s="38"/>
      <c r="IL493" s="38"/>
      <c r="IM493" s="38"/>
      <c r="IN493" s="38"/>
      <c r="IO493" s="38"/>
      <c r="IP493" s="38"/>
      <c r="IQ493" s="38"/>
      <c r="IR493" s="38"/>
      <c r="IS493" s="38"/>
      <c r="IT493" s="38"/>
      <c r="IU493" s="38"/>
      <c r="IV493" s="38"/>
    </row>
    <row r="494" spans="1:256" ht="17.25" customHeight="1" x14ac:dyDescent="0.3">
      <c r="A494" s="1021">
        <v>486</v>
      </c>
      <c r="B494" s="1030"/>
      <c r="C494" s="1030"/>
      <c r="D494" s="1139" t="s">
        <v>1424</v>
      </c>
      <c r="E494" s="730">
        <v>3750</v>
      </c>
      <c r="F494" s="1139"/>
      <c r="G494" s="1139"/>
      <c r="H494" s="1908"/>
      <c r="I494" s="38"/>
      <c r="J494" s="38"/>
      <c r="K494" s="38"/>
      <c r="L494" s="38"/>
      <c r="M494" s="38"/>
      <c r="N494" s="38"/>
      <c r="O494" s="38"/>
      <c r="P494" s="38"/>
      <c r="Q494" s="38"/>
      <c r="R494" s="38"/>
      <c r="S494" s="38"/>
      <c r="T494" s="38"/>
      <c r="U494" s="38"/>
      <c r="V494" s="38"/>
      <c r="W494" s="38"/>
      <c r="X494" s="38"/>
      <c r="Y494" s="38"/>
      <c r="Z494" s="38"/>
      <c r="AA494" s="38"/>
      <c r="AB494" s="38"/>
      <c r="AC494" s="38"/>
      <c r="AD494" s="38"/>
      <c r="AE494" s="38"/>
      <c r="AF494" s="38"/>
      <c r="AG494" s="38"/>
      <c r="AH494" s="38"/>
      <c r="AI494" s="38"/>
      <c r="AJ494" s="38"/>
      <c r="AK494" s="38"/>
      <c r="AL494" s="38"/>
      <c r="AM494" s="38"/>
      <c r="AN494" s="38"/>
      <c r="AO494" s="38"/>
      <c r="AP494" s="38"/>
      <c r="AQ494" s="38"/>
      <c r="AR494" s="38"/>
      <c r="AS494" s="38"/>
      <c r="AT494" s="38"/>
      <c r="AU494" s="38"/>
      <c r="AV494" s="38"/>
      <c r="AW494" s="38"/>
      <c r="AX494" s="38"/>
      <c r="AY494" s="38"/>
      <c r="AZ494" s="38"/>
      <c r="BA494" s="38"/>
      <c r="BB494" s="38"/>
      <c r="BC494" s="38"/>
      <c r="BD494" s="38"/>
      <c r="BE494" s="38"/>
      <c r="BF494" s="38"/>
      <c r="BG494" s="38"/>
      <c r="BH494" s="38"/>
      <c r="BI494" s="38"/>
      <c r="BJ494" s="38"/>
      <c r="BK494" s="38"/>
      <c r="BL494" s="38"/>
      <c r="BM494" s="38"/>
      <c r="BN494" s="38"/>
      <c r="BO494" s="38"/>
      <c r="BP494" s="38"/>
      <c r="BQ494" s="38"/>
      <c r="BR494" s="38"/>
      <c r="BS494" s="38"/>
      <c r="BT494" s="38"/>
      <c r="BU494" s="38"/>
      <c r="BV494" s="38"/>
      <c r="BW494" s="38"/>
      <c r="BX494" s="38"/>
      <c r="BY494" s="38"/>
      <c r="BZ494" s="38"/>
      <c r="CA494" s="38"/>
      <c r="CB494" s="38"/>
      <c r="CC494" s="38"/>
      <c r="CD494" s="38"/>
      <c r="CE494" s="38"/>
      <c r="CF494" s="38"/>
      <c r="CG494" s="38"/>
      <c r="CH494" s="38"/>
      <c r="CI494" s="38"/>
      <c r="CJ494" s="38"/>
      <c r="CK494" s="38"/>
      <c r="CL494" s="38"/>
      <c r="CM494" s="38"/>
      <c r="CN494" s="38"/>
      <c r="CO494" s="38"/>
      <c r="CP494" s="38"/>
      <c r="CQ494" s="38"/>
      <c r="CR494" s="38"/>
      <c r="CS494" s="38"/>
      <c r="CT494" s="38"/>
      <c r="CU494" s="38"/>
      <c r="CV494" s="38"/>
      <c r="CW494" s="38"/>
      <c r="CX494" s="38"/>
      <c r="CY494" s="38"/>
      <c r="CZ494" s="38"/>
      <c r="DA494" s="38"/>
      <c r="DB494" s="38"/>
      <c r="DC494" s="38"/>
      <c r="DD494" s="38"/>
      <c r="DE494" s="38"/>
      <c r="DF494" s="38"/>
      <c r="DG494" s="38"/>
      <c r="DH494" s="38"/>
      <c r="DI494" s="38"/>
      <c r="DJ494" s="38"/>
      <c r="DK494" s="38"/>
      <c r="DL494" s="38"/>
      <c r="DM494" s="38"/>
      <c r="DN494" s="38"/>
      <c r="DO494" s="38"/>
      <c r="DP494" s="38"/>
      <c r="DQ494" s="38"/>
      <c r="DR494" s="38"/>
      <c r="DS494" s="38"/>
      <c r="DT494" s="38"/>
      <c r="DU494" s="38"/>
      <c r="DV494" s="38"/>
      <c r="DW494" s="38"/>
      <c r="DX494" s="38"/>
      <c r="DY494" s="38"/>
      <c r="DZ494" s="38"/>
      <c r="EA494" s="38"/>
      <c r="EB494" s="38"/>
      <c r="EC494" s="38"/>
      <c r="ED494" s="38"/>
      <c r="EE494" s="38"/>
      <c r="EF494" s="38"/>
      <c r="EG494" s="38"/>
      <c r="EH494" s="38"/>
      <c r="EI494" s="38"/>
      <c r="EJ494" s="38"/>
      <c r="EK494" s="38"/>
      <c r="EL494" s="38"/>
      <c r="EM494" s="38"/>
      <c r="EN494" s="38"/>
      <c r="EO494" s="38"/>
      <c r="EP494" s="38"/>
      <c r="EQ494" s="38"/>
      <c r="ER494" s="38"/>
      <c r="ES494" s="38"/>
      <c r="ET494" s="38"/>
      <c r="EU494" s="38"/>
      <c r="EV494" s="38"/>
      <c r="EW494" s="38"/>
      <c r="EX494" s="38"/>
      <c r="EY494" s="38"/>
      <c r="EZ494" s="38"/>
      <c r="FA494" s="38"/>
      <c r="FB494" s="38"/>
      <c r="FC494" s="38"/>
      <c r="FD494" s="38"/>
      <c r="FE494" s="38"/>
      <c r="FF494" s="38"/>
      <c r="FG494" s="38"/>
      <c r="FH494" s="38"/>
      <c r="FI494" s="38"/>
      <c r="FJ494" s="38"/>
      <c r="FK494" s="38"/>
      <c r="FL494" s="38"/>
      <c r="FM494" s="38"/>
      <c r="FN494" s="38"/>
      <c r="FO494" s="38"/>
      <c r="FP494" s="38"/>
      <c r="FQ494" s="38"/>
      <c r="FR494" s="38"/>
      <c r="FS494" s="38"/>
      <c r="FT494" s="38"/>
      <c r="FU494" s="38"/>
      <c r="FV494" s="38"/>
      <c r="FW494" s="38"/>
      <c r="FX494" s="38"/>
      <c r="FY494" s="38"/>
      <c r="FZ494" s="38"/>
      <c r="GA494" s="38"/>
      <c r="GB494" s="38"/>
      <c r="GC494" s="38"/>
      <c r="GD494" s="38"/>
      <c r="GE494" s="38"/>
      <c r="GF494" s="38"/>
      <c r="GG494" s="38"/>
      <c r="GH494" s="38"/>
      <c r="GI494" s="38"/>
      <c r="GJ494" s="38"/>
      <c r="GK494" s="38"/>
      <c r="GL494" s="38"/>
      <c r="GM494" s="38"/>
      <c r="GN494" s="38"/>
      <c r="GO494" s="38"/>
      <c r="GP494" s="38"/>
      <c r="GQ494" s="38"/>
      <c r="GR494" s="38"/>
      <c r="GS494" s="38"/>
      <c r="GT494" s="38"/>
      <c r="GU494" s="38"/>
      <c r="GV494" s="38"/>
      <c r="GW494" s="38"/>
      <c r="GX494" s="38"/>
      <c r="GY494" s="38"/>
      <c r="GZ494" s="38"/>
      <c r="HA494" s="38"/>
      <c r="HB494" s="38"/>
      <c r="HC494" s="38"/>
      <c r="HD494" s="38"/>
      <c r="HE494" s="38"/>
      <c r="HF494" s="38"/>
      <c r="HG494" s="38"/>
      <c r="HH494" s="38"/>
      <c r="HI494" s="38"/>
      <c r="HJ494" s="38"/>
      <c r="HK494" s="38"/>
      <c r="HL494" s="38"/>
      <c r="HM494" s="38"/>
      <c r="HN494" s="38"/>
      <c r="HO494" s="38"/>
      <c r="HP494" s="38"/>
      <c r="HQ494" s="38"/>
      <c r="HR494" s="38"/>
      <c r="HS494" s="38"/>
      <c r="HT494" s="38"/>
      <c r="HU494" s="38"/>
      <c r="HV494" s="38"/>
      <c r="HW494" s="38"/>
      <c r="HX494" s="38"/>
      <c r="HY494" s="38"/>
      <c r="HZ494" s="38"/>
      <c r="IA494" s="38"/>
      <c r="IB494" s="38"/>
      <c r="IC494" s="38"/>
      <c r="ID494" s="38"/>
      <c r="IE494" s="38"/>
      <c r="IF494" s="38"/>
      <c r="IG494" s="38"/>
      <c r="IH494" s="38"/>
      <c r="II494" s="38"/>
      <c r="IJ494" s="38"/>
      <c r="IK494" s="38"/>
      <c r="IL494" s="38"/>
      <c r="IM494" s="38"/>
      <c r="IN494" s="38"/>
      <c r="IO494" s="38"/>
      <c r="IP494" s="38"/>
      <c r="IQ494" s="38"/>
      <c r="IR494" s="38"/>
      <c r="IS494" s="38"/>
      <c r="IT494" s="38"/>
      <c r="IU494" s="38"/>
      <c r="IV494" s="38"/>
    </row>
    <row r="495" spans="1:256" ht="22.5" customHeight="1" x14ac:dyDescent="0.35">
      <c r="A495" s="1021">
        <v>487</v>
      </c>
      <c r="B495" s="1030"/>
      <c r="C495" s="1030"/>
      <c r="D495" s="43" t="s">
        <v>94</v>
      </c>
      <c r="E495" s="730"/>
      <c r="F495" s="38"/>
      <c r="G495" s="38"/>
      <c r="H495" s="38"/>
      <c r="I495" s="38"/>
      <c r="J495" s="38"/>
      <c r="K495" s="38"/>
      <c r="L495" s="38"/>
      <c r="M495" s="38"/>
      <c r="N495" s="38"/>
      <c r="O495" s="38"/>
      <c r="P495" s="38"/>
      <c r="Q495" s="38"/>
      <c r="R495" s="38"/>
      <c r="S495" s="38"/>
      <c r="T495" s="38"/>
      <c r="U495" s="38"/>
      <c r="V495" s="38"/>
      <c r="W495" s="38"/>
      <c r="X495" s="38"/>
      <c r="Y495" s="38"/>
      <c r="Z495" s="38"/>
      <c r="AA495" s="38"/>
      <c r="AB495" s="38"/>
      <c r="AC495" s="38"/>
      <c r="AD495" s="38"/>
      <c r="AE495" s="38"/>
      <c r="AF495" s="38"/>
      <c r="AG495" s="38"/>
      <c r="AH495" s="38"/>
      <c r="AI495" s="38"/>
      <c r="AJ495" s="38"/>
      <c r="AK495" s="38"/>
      <c r="AL495" s="38"/>
      <c r="AM495" s="38"/>
      <c r="AN495" s="38"/>
      <c r="AO495" s="38"/>
      <c r="AP495" s="38"/>
      <c r="AQ495" s="38"/>
      <c r="AR495" s="38"/>
      <c r="AS495" s="38"/>
      <c r="AT495" s="38"/>
      <c r="AU495" s="38"/>
      <c r="AV495" s="38"/>
      <c r="AW495" s="38"/>
      <c r="AX495" s="38"/>
      <c r="AY495" s="38"/>
      <c r="AZ495" s="38"/>
      <c r="BA495" s="38"/>
      <c r="BB495" s="38"/>
      <c r="BC495" s="38"/>
      <c r="BD495" s="38"/>
      <c r="BE495" s="38"/>
      <c r="BF495" s="38"/>
      <c r="BG495" s="38"/>
      <c r="BH495" s="38"/>
      <c r="BI495" s="38"/>
      <c r="BJ495" s="38"/>
      <c r="BK495" s="38"/>
      <c r="BL495" s="38"/>
      <c r="BM495" s="38"/>
      <c r="BN495" s="38"/>
      <c r="BO495" s="38"/>
      <c r="BP495" s="38"/>
      <c r="BQ495" s="38"/>
      <c r="BR495" s="38"/>
      <c r="BS495" s="38"/>
      <c r="BT495" s="38"/>
      <c r="BU495" s="38"/>
      <c r="BV495" s="38"/>
      <c r="BW495" s="38"/>
      <c r="BX495" s="38"/>
      <c r="BY495" s="38"/>
      <c r="BZ495" s="38"/>
      <c r="CA495" s="38"/>
      <c r="CB495" s="38"/>
      <c r="CC495" s="38"/>
      <c r="CD495" s="38"/>
      <c r="CE495" s="38"/>
      <c r="CF495" s="38"/>
      <c r="CG495" s="38"/>
      <c r="CH495" s="38"/>
      <c r="CI495" s="38"/>
      <c r="CJ495" s="38"/>
      <c r="CK495" s="38"/>
      <c r="CL495" s="38"/>
      <c r="CM495" s="38"/>
      <c r="CN495" s="38"/>
      <c r="CO495" s="38"/>
      <c r="CP495" s="38"/>
      <c r="CQ495" s="38"/>
      <c r="CR495" s="38"/>
      <c r="CS495" s="38"/>
      <c r="CT495" s="38"/>
      <c r="CU495" s="38"/>
      <c r="CV495" s="38"/>
      <c r="CW495" s="38"/>
      <c r="CX495" s="38"/>
      <c r="CY495" s="38"/>
      <c r="CZ495" s="38"/>
      <c r="DA495" s="38"/>
      <c r="DB495" s="38"/>
      <c r="DC495" s="38"/>
      <c r="DD495" s="38"/>
      <c r="DE495" s="38"/>
      <c r="DF495" s="38"/>
      <c r="DG495" s="38"/>
      <c r="DH495" s="38"/>
      <c r="DI495" s="38"/>
      <c r="DJ495" s="38"/>
      <c r="DK495" s="38"/>
      <c r="DL495" s="38"/>
      <c r="DM495" s="38"/>
      <c r="DN495" s="38"/>
      <c r="DO495" s="38"/>
      <c r="DP495" s="38"/>
      <c r="DQ495" s="38"/>
      <c r="DR495" s="38"/>
      <c r="DS495" s="38"/>
      <c r="DT495" s="38"/>
      <c r="DU495" s="38"/>
      <c r="DV495" s="38"/>
      <c r="DW495" s="38"/>
      <c r="DX495" s="38"/>
      <c r="DY495" s="38"/>
      <c r="DZ495" s="38"/>
      <c r="EA495" s="38"/>
      <c r="EB495" s="38"/>
      <c r="EC495" s="38"/>
      <c r="ED495" s="38"/>
      <c r="EE495" s="38"/>
      <c r="EF495" s="38"/>
      <c r="EG495" s="38"/>
      <c r="EH495" s="38"/>
      <c r="EI495" s="38"/>
      <c r="EJ495" s="38"/>
      <c r="EK495" s="38"/>
      <c r="EL495" s="38"/>
      <c r="EM495" s="38"/>
      <c r="EN495" s="38"/>
      <c r="EO495" s="38"/>
      <c r="EP495" s="38"/>
      <c r="EQ495" s="38"/>
      <c r="ER495" s="38"/>
      <c r="ES495" s="38"/>
      <c r="ET495" s="38"/>
      <c r="EU495" s="38"/>
      <c r="EV495" s="38"/>
      <c r="EW495" s="38"/>
      <c r="EX495" s="38"/>
      <c r="EY495" s="38"/>
      <c r="EZ495" s="38"/>
      <c r="FA495" s="38"/>
      <c r="FB495" s="38"/>
      <c r="FC495" s="38"/>
      <c r="FD495" s="38"/>
      <c r="FE495" s="38"/>
      <c r="FF495" s="38"/>
      <c r="FG495" s="38"/>
      <c r="FH495" s="38"/>
      <c r="FI495" s="38"/>
      <c r="FJ495" s="38"/>
      <c r="FK495" s="38"/>
      <c r="FL495" s="38"/>
      <c r="FM495" s="38"/>
      <c r="FN495" s="38"/>
      <c r="FO495" s="38"/>
      <c r="FP495" s="38"/>
      <c r="FQ495" s="38"/>
      <c r="FR495" s="38"/>
      <c r="FS495" s="38"/>
      <c r="FT495" s="38"/>
      <c r="FU495" s="38"/>
      <c r="FV495" s="38"/>
      <c r="FW495" s="38"/>
      <c r="FX495" s="38"/>
      <c r="FY495" s="38"/>
      <c r="FZ495" s="38"/>
      <c r="GA495" s="38"/>
      <c r="GB495" s="38"/>
      <c r="GC495" s="38"/>
      <c r="GD495" s="38"/>
      <c r="GE495" s="38"/>
      <c r="GF495" s="38"/>
      <c r="GG495" s="38"/>
      <c r="GH495" s="38"/>
      <c r="GI495" s="38"/>
      <c r="GJ495" s="38"/>
      <c r="GK495" s="38"/>
      <c r="GL495" s="38"/>
      <c r="GM495" s="38"/>
      <c r="GN495" s="38"/>
      <c r="GO495" s="38"/>
      <c r="GP495" s="38"/>
      <c r="GQ495" s="38"/>
      <c r="GR495" s="38"/>
      <c r="GS495" s="38"/>
      <c r="GT495" s="38"/>
      <c r="GU495" s="38"/>
      <c r="GV495" s="38"/>
      <c r="GW495" s="38"/>
      <c r="GX495" s="38"/>
      <c r="GY495" s="38"/>
      <c r="GZ495" s="38"/>
      <c r="HA495" s="38"/>
      <c r="HB495" s="38"/>
      <c r="HC495" s="38"/>
      <c r="HD495" s="38"/>
      <c r="HE495" s="38"/>
      <c r="HF495" s="38"/>
      <c r="HG495" s="38"/>
      <c r="HH495" s="38"/>
      <c r="HI495" s="38"/>
      <c r="HJ495" s="38"/>
      <c r="HK495" s="38"/>
      <c r="HL495" s="38"/>
      <c r="HM495" s="38"/>
      <c r="HN495" s="38"/>
      <c r="HO495" s="38"/>
      <c r="HP495" s="38"/>
      <c r="HQ495" s="38"/>
      <c r="HR495" s="38"/>
      <c r="HS495" s="38"/>
      <c r="HT495" s="38"/>
      <c r="HU495" s="38"/>
      <c r="HV495" s="38"/>
      <c r="HW495" s="38"/>
      <c r="HX495" s="38"/>
      <c r="HY495" s="38"/>
      <c r="HZ495" s="38"/>
      <c r="IA495" s="38"/>
      <c r="IB495" s="38"/>
      <c r="IC495" s="38"/>
      <c r="ID495" s="38"/>
      <c r="IE495" s="38"/>
      <c r="IF495" s="38"/>
      <c r="IG495" s="38"/>
      <c r="IH495" s="38"/>
      <c r="II495" s="38"/>
      <c r="IJ495" s="38"/>
      <c r="IK495" s="38"/>
      <c r="IL495" s="38"/>
      <c r="IM495" s="38"/>
      <c r="IN495" s="38"/>
      <c r="IO495" s="38"/>
      <c r="IP495" s="38"/>
      <c r="IQ495" s="38"/>
      <c r="IR495" s="38"/>
      <c r="IS495" s="38"/>
      <c r="IT495" s="38"/>
      <c r="IU495" s="38"/>
      <c r="IV495" s="38"/>
    </row>
    <row r="496" spans="1:256" ht="17.25" customHeight="1" x14ac:dyDescent="0.3">
      <c r="A496" s="1021">
        <v>488</v>
      </c>
      <c r="B496" s="1030"/>
      <c r="C496" s="1030"/>
      <c r="D496" s="1139" t="s">
        <v>1425</v>
      </c>
      <c r="E496" s="730">
        <f>-1200+100</f>
        <v>-1100</v>
      </c>
      <c r="F496" s="38"/>
      <c r="G496" s="38"/>
      <c r="H496" s="38"/>
      <c r="I496" s="38"/>
      <c r="J496" s="38"/>
      <c r="K496" s="38"/>
      <c r="L496" s="38"/>
      <c r="M496" s="38"/>
      <c r="N496" s="38"/>
      <c r="O496" s="38"/>
      <c r="P496" s="38"/>
      <c r="Q496" s="38"/>
      <c r="R496" s="38"/>
      <c r="S496" s="38"/>
      <c r="T496" s="38"/>
      <c r="U496" s="38"/>
      <c r="V496" s="38"/>
      <c r="W496" s="38"/>
      <c r="X496" s="38"/>
      <c r="Y496" s="38"/>
      <c r="Z496" s="38"/>
      <c r="AA496" s="38"/>
      <c r="AB496" s="38"/>
      <c r="AC496" s="38"/>
      <c r="AD496" s="38"/>
      <c r="AE496" s="38"/>
      <c r="AF496" s="38"/>
      <c r="AG496" s="38"/>
      <c r="AH496" s="38"/>
      <c r="AI496" s="38"/>
      <c r="AJ496" s="38"/>
      <c r="AK496" s="38"/>
      <c r="AL496" s="38"/>
      <c r="AM496" s="38"/>
      <c r="AN496" s="38"/>
      <c r="AO496" s="38"/>
      <c r="AP496" s="38"/>
      <c r="AQ496" s="38"/>
      <c r="AR496" s="38"/>
      <c r="AS496" s="38"/>
      <c r="AT496" s="38"/>
      <c r="AU496" s="38"/>
      <c r="AV496" s="38"/>
      <c r="AW496" s="38"/>
      <c r="AX496" s="38"/>
      <c r="AY496" s="38"/>
      <c r="AZ496" s="38"/>
      <c r="BA496" s="38"/>
      <c r="BB496" s="38"/>
      <c r="BC496" s="38"/>
      <c r="BD496" s="38"/>
      <c r="BE496" s="38"/>
      <c r="BF496" s="38"/>
      <c r="BG496" s="38"/>
      <c r="BH496" s="38"/>
      <c r="BI496" s="38"/>
      <c r="BJ496" s="38"/>
      <c r="BK496" s="38"/>
      <c r="BL496" s="38"/>
      <c r="BM496" s="38"/>
      <c r="BN496" s="38"/>
      <c r="BO496" s="38"/>
      <c r="BP496" s="38"/>
      <c r="BQ496" s="38"/>
      <c r="BR496" s="38"/>
      <c r="BS496" s="38"/>
      <c r="BT496" s="38"/>
      <c r="BU496" s="38"/>
      <c r="BV496" s="38"/>
      <c r="BW496" s="38"/>
      <c r="BX496" s="38"/>
      <c r="BY496" s="38"/>
      <c r="BZ496" s="38"/>
      <c r="CA496" s="38"/>
      <c r="CB496" s="38"/>
      <c r="CC496" s="38"/>
      <c r="CD496" s="38"/>
      <c r="CE496" s="38"/>
      <c r="CF496" s="38"/>
      <c r="CG496" s="38"/>
      <c r="CH496" s="38"/>
      <c r="CI496" s="38"/>
      <c r="CJ496" s="38"/>
      <c r="CK496" s="38"/>
      <c r="CL496" s="38"/>
      <c r="CM496" s="38"/>
      <c r="CN496" s="38"/>
      <c r="CO496" s="38"/>
      <c r="CP496" s="38"/>
      <c r="CQ496" s="38"/>
      <c r="CR496" s="38"/>
      <c r="CS496" s="38"/>
      <c r="CT496" s="38"/>
      <c r="CU496" s="38"/>
      <c r="CV496" s="38"/>
      <c r="CW496" s="38"/>
      <c r="CX496" s="38"/>
      <c r="CY496" s="38"/>
      <c r="CZ496" s="38"/>
      <c r="DA496" s="38"/>
      <c r="DB496" s="38"/>
      <c r="DC496" s="38"/>
      <c r="DD496" s="38"/>
      <c r="DE496" s="38"/>
      <c r="DF496" s="38"/>
      <c r="DG496" s="38"/>
      <c r="DH496" s="38"/>
      <c r="DI496" s="38"/>
      <c r="DJ496" s="38"/>
      <c r="DK496" s="38"/>
      <c r="DL496" s="38"/>
      <c r="DM496" s="38"/>
      <c r="DN496" s="38"/>
      <c r="DO496" s="38"/>
      <c r="DP496" s="38"/>
      <c r="DQ496" s="38"/>
      <c r="DR496" s="38"/>
      <c r="DS496" s="38"/>
      <c r="DT496" s="38"/>
      <c r="DU496" s="38"/>
      <c r="DV496" s="38"/>
      <c r="DW496" s="38"/>
      <c r="DX496" s="38"/>
      <c r="DY496" s="38"/>
      <c r="DZ496" s="38"/>
      <c r="EA496" s="38"/>
      <c r="EB496" s="38"/>
      <c r="EC496" s="38"/>
      <c r="ED496" s="38"/>
      <c r="EE496" s="38"/>
      <c r="EF496" s="38"/>
      <c r="EG496" s="38"/>
      <c r="EH496" s="38"/>
      <c r="EI496" s="38"/>
      <c r="EJ496" s="38"/>
      <c r="EK496" s="38"/>
      <c r="EL496" s="38"/>
      <c r="EM496" s="38"/>
      <c r="EN496" s="38"/>
      <c r="EO496" s="38"/>
      <c r="EP496" s="38"/>
      <c r="EQ496" s="38"/>
      <c r="ER496" s="38"/>
      <c r="ES496" s="38"/>
      <c r="ET496" s="38"/>
      <c r="EU496" s="38"/>
      <c r="EV496" s="38"/>
      <c r="EW496" s="38"/>
      <c r="EX496" s="38"/>
      <c r="EY496" s="38"/>
      <c r="EZ496" s="38"/>
      <c r="FA496" s="38"/>
      <c r="FB496" s="38"/>
      <c r="FC496" s="38"/>
      <c r="FD496" s="38"/>
      <c r="FE496" s="38"/>
      <c r="FF496" s="38"/>
      <c r="FG496" s="38"/>
      <c r="FH496" s="38"/>
      <c r="FI496" s="38"/>
      <c r="FJ496" s="38"/>
      <c r="FK496" s="38"/>
      <c r="FL496" s="38"/>
      <c r="FM496" s="38"/>
      <c r="FN496" s="38"/>
      <c r="FO496" s="38"/>
      <c r="FP496" s="38"/>
      <c r="FQ496" s="38"/>
      <c r="FR496" s="38"/>
      <c r="FS496" s="38"/>
      <c r="FT496" s="38"/>
      <c r="FU496" s="38"/>
      <c r="FV496" s="38"/>
      <c r="FW496" s="38"/>
      <c r="FX496" s="38"/>
      <c r="FY496" s="38"/>
      <c r="FZ496" s="38"/>
      <c r="GA496" s="38"/>
      <c r="GB496" s="38"/>
      <c r="GC496" s="38"/>
      <c r="GD496" s="38"/>
      <c r="GE496" s="38"/>
      <c r="GF496" s="38"/>
      <c r="GG496" s="38"/>
      <c r="GH496" s="38"/>
      <c r="GI496" s="38"/>
      <c r="GJ496" s="38"/>
      <c r="GK496" s="38"/>
      <c r="GL496" s="38"/>
      <c r="GM496" s="38"/>
      <c r="GN496" s="38"/>
      <c r="GO496" s="38"/>
      <c r="GP496" s="38"/>
      <c r="GQ496" s="38"/>
      <c r="GR496" s="38"/>
      <c r="GS496" s="38"/>
      <c r="GT496" s="38"/>
      <c r="GU496" s="38"/>
      <c r="GV496" s="38"/>
      <c r="GW496" s="38"/>
      <c r="GX496" s="38"/>
      <c r="GY496" s="38"/>
      <c r="GZ496" s="38"/>
      <c r="HA496" s="38"/>
      <c r="HB496" s="38"/>
      <c r="HC496" s="38"/>
      <c r="HD496" s="38"/>
      <c r="HE496" s="38"/>
      <c r="HF496" s="38"/>
      <c r="HG496" s="38"/>
      <c r="HH496" s="38"/>
      <c r="HI496" s="38"/>
      <c r="HJ496" s="38"/>
      <c r="HK496" s="38"/>
      <c r="HL496" s="38"/>
      <c r="HM496" s="38"/>
      <c r="HN496" s="38"/>
      <c r="HO496" s="38"/>
      <c r="HP496" s="38"/>
      <c r="HQ496" s="38"/>
      <c r="HR496" s="38"/>
      <c r="HS496" s="38"/>
      <c r="HT496" s="38"/>
      <c r="HU496" s="38"/>
      <c r="HV496" s="38"/>
      <c r="HW496" s="38"/>
      <c r="HX496" s="38"/>
      <c r="HY496" s="38"/>
      <c r="HZ496" s="38"/>
      <c r="IA496" s="38"/>
      <c r="IB496" s="38"/>
      <c r="IC496" s="38"/>
      <c r="ID496" s="38"/>
      <c r="IE496" s="38"/>
      <c r="IF496" s="38"/>
      <c r="IG496" s="38"/>
      <c r="IH496" s="38"/>
      <c r="II496" s="38"/>
      <c r="IJ496" s="38"/>
      <c r="IK496" s="38"/>
      <c r="IL496" s="38"/>
      <c r="IM496" s="38"/>
      <c r="IN496" s="38"/>
      <c r="IO496" s="38"/>
      <c r="IP496" s="38"/>
      <c r="IQ496" s="38"/>
      <c r="IR496" s="38"/>
      <c r="IS496" s="38"/>
      <c r="IT496" s="38"/>
      <c r="IU496" s="38"/>
      <c r="IV496" s="38"/>
    </row>
    <row r="497" spans="1:256" ht="17.25" customHeight="1" x14ac:dyDescent="0.3">
      <c r="A497" s="1021">
        <v>489</v>
      </c>
      <c r="B497" s="1030"/>
      <c r="C497" s="1030"/>
      <c r="D497" s="1139" t="s">
        <v>631</v>
      </c>
      <c r="E497" s="730">
        <f>900+400</f>
        <v>1300</v>
      </c>
      <c r="F497" s="38"/>
      <c r="G497" s="38"/>
      <c r="H497" s="38"/>
      <c r="I497" s="38"/>
      <c r="J497" s="38"/>
      <c r="K497" s="38"/>
      <c r="L497" s="38"/>
      <c r="M497" s="38"/>
      <c r="N497" s="38"/>
      <c r="O497" s="38"/>
      <c r="P497" s="38"/>
      <c r="Q497" s="38"/>
      <c r="R497" s="38"/>
      <c r="S497" s="38"/>
      <c r="T497" s="38"/>
      <c r="U497" s="38"/>
      <c r="V497" s="38"/>
      <c r="W497" s="38"/>
      <c r="X497" s="38"/>
      <c r="Y497" s="38"/>
      <c r="Z497" s="38"/>
      <c r="AA497" s="38"/>
      <c r="AB497" s="38"/>
      <c r="AC497" s="38"/>
      <c r="AD497" s="38"/>
      <c r="AE497" s="38"/>
      <c r="AF497" s="38"/>
      <c r="AG497" s="38"/>
      <c r="AH497" s="38"/>
      <c r="AI497" s="38"/>
      <c r="AJ497" s="38"/>
      <c r="AK497" s="38"/>
      <c r="AL497" s="38"/>
      <c r="AM497" s="38"/>
      <c r="AN497" s="38"/>
      <c r="AO497" s="38"/>
      <c r="AP497" s="38"/>
      <c r="AQ497" s="38"/>
      <c r="AR497" s="38"/>
      <c r="AS497" s="38"/>
      <c r="AT497" s="38"/>
      <c r="AU497" s="38"/>
      <c r="AV497" s="38"/>
      <c r="AW497" s="38"/>
      <c r="AX497" s="38"/>
      <c r="AY497" s="38"/>
      <c r="AZ497" s="38"/>
      <c r="BA497" s="38"/>
      <c r="BB497" s="38"/>
      <c r="BC497" s="38"/>
      <c r="BD497" s="38"/>
      <c r="BE497" s="38"/>
      <c r="BF497" s="38"/>
      <c r="BG497" s="38"/>
      <c r="BH497" s="38"/>
      <c r="BI497" s="38"/>
      <c r="BJ497" s="38"/>
      <c r="BK497" s="38"/>
      <c r="BL497" s="38"/>
      <c r="BM497" s="38"/>
      <c r="BN497" s="38"/>
      <c r="BO497" s="38"/>
      <c r="BP497" s="38"/>
      <c r="BQ497" s="38"/>
      <c r="BR497" s="38"/>
      <c r="BS497" s="38"/>
      <c r="BT497" s="38"/>
      <c r="BU497" s="38"/>
      <c r="BV497" s="38"/>
      <c r="BW497" s="38"/>
      <c r="BX497" s="38"/>
      <c r="BY497" s="38"/>
      <c r="BZ497" s="38"/>
      <c r="CA497" s="38"/>
      <c r="CB497" s="38"/>
      <c r="CC497" s="38"/>
      <c r="CD497" s="38"/>
      <c r="CE497" s="38"/>
      <c r="CF497" s="38"/>
      <c r="CG497" s="38"/>
      <c r="CH497" s="38"/>
      <c r="CI497" s="38"/>
      <c r="CJ497" s="38"/>
      <c r="CK497" s="38"/>
      <c r="CL497" s="38"/>
      <c r="CM497" s="38"/>
      <c r="CN497" s="38"/>
      <c r="CO497" s="38"/>
      <c r="CP497" s="38"/>
      <c r="CQ497" s="38"/>
      <c r="CR497" s="38"/>
      <c r="CS497" s="38"/>
      <c r="CT497" s="38"/>
      <c r="CU497" s="38"/>
      <c r="CV497" s="38"/>
      <c r="CW497" s="38"/>
      <c r="CX497" s="38"/>
      <c r="CY497" s="38"/>
      <c r="CZ497" s="38"/>
      <c r="DA497" s="38"/>
      <c r="DB497" s="38"/>
      <c r="DC497" s="38"/>
      <c r="DD497" s="38"/>
      <c r="DE497" s="38"/>
      <c r="DF497" s="38"/>
      <c r="DG497" s="38"/>
      <c r="DH497" s="38"/>
      <c r="DI497" s="38"/>
      <c r="DJ497" s="38"/>
      <c r="DK497" s="38"/>
      <c r="DL497" s="38"/>
      <c r="DM497" s="38"/>
      <c r="DN497" s="38"/>
      <c r="DO497" s="38"/>
      <c r="DP497" s="38"/>
      <c r="DQ497" s="38"/>
      <c r="DR497" s="38"/>
      <c r="DS497" s="38"/>
      <c r="DT497" s="38"/>
      <c r="DU497" s="38"/>
      <c r="DV497" s="38"/>
      <c r="DW497" s="38"/>
      <c r="DX497" s="38"/>
      <c r="DY497" s="38"/>
      <c r="DZ497" s="38"/>
      <c r="EA497" s="38"/>
      <c r="EB497" s="38"/>
      <c r="EC497" s="38"/>
      <c r="ED497" s="38"/>
      <c r="EE497" s="38"/>
      <c r="EF497" s="38"/>
      <c r="EG497" s="38"/>
      <c r="EH497" s="38"/>
      <c r="EI497" s="38"/>
      <c r="EJ497" s="38"/>
      <c r="EK497" s="38"/>
      <c r="EL497" s="38"/>
      <c r="EM497" s="38"/>
      <c r="EN497" s="38"/>
      <c r="EO497" s="38"/>
      <c r="EP497" s="38"/>
      <c r="EQ497" s="38"/>
      <c r="ER497" s="38"/>
      <c r="ES497" s="38"/>
      <c r="ET497" s="38"/>
      <c r="EU497" s="38"/>
      <c r="EV497" s="38"/>
      <c r="EW497" s="38"/>
      <c r="EX497" s="38"/>
      <c r="EY497" s="38"/>
      <c r="EZ497" s="38"/>
      <c r="FA497" s="38"/>
      <c r="FB497" s="38"/>
      <c r="FC497" s="38"/>
      <c r="FD497" s="38"/>
      <c r="FE497" s="38"/>
      <c r="FF497" s="38"/>
      <c r="FG497" s="38"/>
      <c r="FH497" s="38"/>
      <c r="FI497" s="38"/>
      <c r="FJ497" s="38"/>
      <c r="FK497" s="38"/>
      <c r="FL497" s="38"/>
      <c r="FM497" s="38"/>
      <c r="FN497" s="38"/>
      <c r="FO497" s="38"/>
      <c r="FP497" s="38"/>
      <c r="FQ497" s="38"/>
      <c r="FR497" s="38"/>
      <c r="FS497" s="38"/>
      <c r="FT497" s="38"/>
      <c r="FU497" s="38"/>
      <c r="FV497" s="38"/>
      <c r="FW497" s="38"/>
      <c r="FX497" s="38"/>
      <c r="FY497" s="38"/>
      <c r="FZ497" s="38"/>
      <c r="GA497" s="38"/>
      <c r="GB497" s="38"/>
      <c r="GC497" s="38"/>
      <c r="GD497" s="38"/>
      <c r="GE497" s="38"/>
      <c r="GF497" s="38"/>
      <c r="GG497" s="38"/>
      <c r="GH497" s="38"/>
      <c r="GI497" s="38"/>
      <c r="GJ497" s="38"/>
      <c r="GK497" s="38"/>
      <c r="GL497" s="38"/>
      <c r="GM497" s="38"/>
      <c r="GN497" s="38"/>
      <c r="GO497" s="38"/>
      <c r="GP497" s="38"/>
      <c r="GQ497" s="38"/>
      <c r="GR497" s="38"/>
      <c r="GS497" s="38"/>
      <c r="GT497" s="38"/>
      <c r="GU497" s="38"/>
      <c r="GV497" s="38"/>
      <c r="GW497" s="38"/>
      <c r="GX497" s="38"/>
      <c r="GY497" s="38"/>
      <c r="GZ497" s="38"/>
      <c r="HA497" s="38"/>
      <c r="HB497" s="38"/>
      <c r="HC497" s="38"/>
      <c r="HD497" s="38"/>
      <c r="HE497" s="38"/>
      <c r="HF497" s="38"/>
      <c r="HG497" s="38"/>
      <c r="HH497" s="38"/>
      <c r="HI497" s="38"/>
      <c r="HJ497" s="38"/>
      <c r="HK497" s="38"/>
      <c r="HL497" s="38"/>
      <c r="HM497" s="38"/>
      <c r="HN497" s="38"/>
      <c r="HO497" s="38"/>
      <c r="HP497" s="38"/>
      <c r="HQ497" s="38"/>
      <c r="HR497" s="38"/>
      <c r="HS497" s="38"/>
      <c r="HT497" s="38"/>
      <c r="HU497" s="38"/>
      <c r="HV497" s="38"/>
      <c r="HW497" s="38"/>
      <c r="HX497" s="38"/>
      <c r="HY497" s="38"/>
      <c r="HZ497" s="38"/>
      <c r="IA497" s="38"/>
      <c r="IB497" s="38"/>
      <c r="IC497" s="38"/>
      <c r="ID497" s="38"/>
      <c r="IE497" s="38"/>
      <c r="IF497" s="38"/>
      <c r="IG497" s="38"/>
      <c r="IH497" s="38"/>
      <c r="II497" s="38"/>
      <c r="IJ497" s="38"/>
      <c r="IK497" s="38"/>
      <c r="IL497" s="38"/>
      <c r="IM497" s="38"/>
      <c r="IN497" s="38"/>
      <c r="IO497" s="38"/>
      <c r="IP497" s="38"/>
      <c r="IQ497" s="38"/>
      <c r="IR497" s="38"/>
      <c r="IS497" s="38"/>
      <c r="IT497" s="38"/>
      <c r="IU497" s="38"/>
      <c r="IV497" s="38"/>
    </row>
    <row r="498" spans="1:256" ht="17.25" customHeight="1" x14ac:dyDescent="0.3">
      <c r="A498" s="1021">
        <v>490</v>
      </c>
      <c r="B498" s="1030"/>
      <c r="C498" s="1030"/>
      <c r="D498" s="1139" t="s">
        <v>630</v>
      </c>
      <c r="E498" s="730">
        <v>300</v>
      </c>
      <c r="F498" s="38"/>
      <c r="G498" s="38"/>
      <c r="H498" s="38"/>
      <c r="I498" s="38"/>
      <c r="J498" s="38"/>
      <c r="K498" s="38"/>
      <c r="L498" s="38"/>
      <c r="M498" s="38"/>
      <c r="N498" s="38"/>
      <c r="O498" s="38"/>
      <c r="P498" s="38"/>
      <c r="Q498" s="38"/>
      <c r="R498" s="38"/>
      <c r="S498" s="38"/>
      <c r="T498" s="38"/>
      <c r="U498" s="38"/>
      <c r="V498" s="38"/>
      <c r="W498" s="38"/>
      <c r="X498" s="38"/>
      <c r="Y498" s="38"/>
      <c r="Z498" s="38"/>
      <c r="AA498" s="38"/>
      <c r="AB498" s="38"/>
      <c r="AC498" s="38"/>
      <c r="AD498" s="38"/>
      <c r="AE498" s="38"/>
      <c r="AF498" s="38"/>
      <c r="AG498" s="38"/>
      <c r="AH498" s="38"/>
      <c r="AI498" s="38"/>
      <c r="AJ498" s="38"/>
      <c r="AK498" s="38"/>
      <c r="AL498" s="38"/>
      <c r="AM498" s="38"/>
      <c r="AN498" s="38"/>
      <c r="AO498" s="38"/>
      <c r="AP498" s="38"/>
      <c r="AQ498" s="38"/>
      <c r="AR498" s="38"/>
      <c r="AS498" s="38"/>
      <c r="AT498" s="38"/>
      <c r="AU498" s="38"/>
      <c r="AV498" s="38"/>
      <c r="AW498" s="38"/>
      <c r="AX498" s="38"/>
      <c r="AY498" s="38"/>
      <c r="AZ498" s="38"/>
      <c r="BA498" s="38"/>
      <c r="BB498" s="38"/>
      <c r="BC498" s="38"/>
      <c r="BD498" s="38"/>
      <c r="BE498" s="38"/>
      <c r="BF498" s="38"/>
      <c r="BG498" s="38"/>
      <c r="BH498" s="38"/>
      <c r="BI498" s="38"/>
      <c r="BJ498" s="38"/>
      <c r="BK498" s="38"/>
      <c r="BL498" s="38"/>
      <c r="BM498" s="38"/>
      <c r="BN498" s="38"/>
      <c r="BO498" s="38"/>
      <c r="BP498" s="38"/>
      <c r="BQ498" s="38"/>
      <c r="BR498" s="38"/>
      <c r="BS498" s="38"/>
      <c r="BT498" s="38"/>
      <c r="BU498" s="38"/>
      <c r="BV498" s="38"/>
      <c r="BW498" s="38"/>
      <c r="BX498" s="38"/>
      <c r="BY498" s="38"/>
      <c r="BZ498" s="38"/>
      <c r="CA498" s="38"/>
      <c r="CB498" s="38"/>
      <c r="CC498" s="38"/>
      <c r="CD498" s="38"/>
      <c r="CE498" s="38"/>
      <c r="CF498" s="38"/>
      <c r="CG498" s="38"/>
      <c r="CH498" s="38"/>
      <c r="CI498" s="38"/>
      <c r="CJ498" s="38"/>
      <c r="CK498" s="38"/>
      <c r="CL498" s="38"/>
      <c r="CM498" s="38"/>
      <c r="CN498" s="38"/>
      <c r="CO498" s="38"/>
      <c r="CP498" s="38"/>
      <c r="CQ498" s="38"/>
      <c r="CR498" s="38"/>
      <c r="CS498" s="38"/>
      <c r="CT498" s="38"/>
      <c r="CU498" s="38"/>
      <c r="CV498" s="38"/>
      <c r="CW498" s="38"/>
      <c r="CX498" s="38"/>
      <c r="CY498" s="38"/>
      <c r="CZ498" s="38"/>
      <c r="DA498" s="38"/>
      <c r="DB498" s="38"/>
      <c r="DC498" s="38"/>
      <c r="DD498" s="38"/>
      <c r="DE498" s="38"/>
      <c r="DF498" s="38"/>
      <c r="DG498" s="38"/>
      <c r="DH498" s="38"/>
      <c r="DI498" s="38"/>
      <c r="DJ498" s="38"/>
      <c r="DK498" s="38"/>
      <c r="DL498" s="38"/>
      <c r="DM498" s="38"/>
      <c r="DN498" s="38"/>
      <c r="DO498" s="38"/>
      <c r="DP498" s="38"/>
      <c r="DQ498" s="38"/>
      <c r="DR498" s="38"/>
      <c r="DS498" s="38"/>
      <c r="DT498" s="38"/>
      <c r="DU498" s="38"/>
      <c r="DV498" s="38"/>
      <c r="DW498" s="38"/>
      <c r="DX498" s="38"/>
      <c r="DY498" s="38"/>
      <c r="DZ498" s="38"/>
      <c r="EA498" s="38"/>
      <c r="EB498" s="38"/>
      <c r="EC498" s="38"/>
      <c r="ED498" s="38"/>
      <c r="EE498" s="38"/>
      <c r="EF498" s="38"/>
      <c r="EG498" s="38"/>
      <c r="EH498" s="38"/>
      <c r="EI498" s="38"/>
      <c r="EJ498" s="38"/>
      <c r="EK498" s="38"/>
      <c r="EL498" s="38"/>
      <c r="EM498" s="38"/>
      <c r="EN498" s="38"/>
      <c r="EO498" s="38"/>
      <c r="EP498" s="38"/>
      <c r="EQ498" s="38"/>
      <c r="ER498" s="38"/>
      <c r="ES498" s="38"/>
      <c r="ET498" s="38"/>
      <c r="EU498" s="38"/>
      <c r="EV498" s="38"/>
      <c r="EW498" s="38"/>
      <c r="EX498" s="38"/>
      <c r="EY498" s="38"/>
      <c r="EZ498" s="38"/>
      <c r="FA498" s="38"/>
      <c r="FB498" s="38"/>
      <c r="FC498" s="38"/>
      <c r="FD498" s="38"/>
      <c r="FE498" s="38"/>
      <c r="FF498" s="38"/>
      <c r="FG498" s="38"/>
      <c r="FH498" s="38"/>
      <c r="FI498" s="38"/>
      <c r="FJ498" s="38"/>
      <c r="FK498" s="38"/>
      <c r="FL498" s="38"/>
      <c r="FM498" s="38"/>
      <c r="FN498" s="38"/>
      <c r="FO498" s="38"/>
      <c r="FP498" s="38"/>
      <c r="FQ498" s="38"/>
      <c r="FR498" s="38"/>
      <c r="FS498" s="38"/>
      <c r="FT498" s="38"/>
      <c r="FU498" s="38"/>
      <c r="FV498" s="38"/>
      <c r="FW498" s="38"/>
      <c r="FX498" s="38"/>
      <c r="FY498" s="38"/>
      <c r="FZ498" s="38"/>
      <c r="GA498" s="38"/>
      <c r="GB498" s="38"/>
      <c r="GC498" s="38"/>
      <c r="GD498" s="38"/>
      <c r="GE498" s="38"/>
      <c r="GF498" s="38"/>
      <c r="GG498" s="38"/>
      <c r="GH498" s="38"/>
      <c r="GI498" s="38"/>
      <c r="GJ498" s="38"/>
      <c r="GK498" s="38"/>
      <c r="GL498" s="38"/>
      <c r="GM498" s="38"/>
      <c r="GN498" s="38"/>
      <c r="GO498" s="38"/>
      <c r="GP498" s="38"/>
      <c r="GQ498" s="38"/>
      <c r="GR498" s="38"/>
      <c r="GS498" s="38"/>
      <c r="GT498" s="38"/>
      <c r="GU498" s="38"/>
      <c r="GV498" s="38"/>
      <c r="GW498" s="38"/>
      <c r="GX498" s="38"/>
      <c r="GY498" s="38"/>
      <c r="GZ498" s="38"/>
      <c r="HA498" s="38"/>
      <c r="HB498" s="38"/>
      <c r="HC498" s="38"/>
      <c r="HD498" s="38"/>
      <c r="HE498" s="38"/>
      <c r="HF498" s="38"/>
      <c r="HG498" s="38"/>
      <c r="HH498" s="38"/>
      <c r="HI498" s="38"/>
      <c r="HJ498" s="38"/>
      <c r="HK498" s="38"/>
      <c r="HL498" s="38"/>
      <c r="HM498" s="38"/>
      <c r="HN498" s="38"/>
      <c r="HO498" s="38"/>
      <c r="HP498" s="38"/>
      <c r="HQ498" s="38"/>
      <c r="HR498" s="38"/>
      <c r="HS498" s="38"/>
      <c r="HT498" s="38"/>
      <c r="HU498" s="38"/>
      <c r="HV498" s="38"/>
      <c r="HW498" s="38"/>
      <c r="HX498" s="38"/>
      <c r="HY498" s="38"/>
      <c r="HZ498" s="38"/>
      <c r="IA498" s="38"/>
      <c r="IB498" s="38"/>
      <c r="IC498" s="38"/>
      <c r="ID498" s="38"/>
      <c r="IE498" s="38"/>
      <c r="IF498" s="38"/>
      <c r="IG498" s="38"/>
      <c r="IH498" s="38"/>
      <c r="II498" s="38"/>
      <c r="IJ498" s="38"/>
      <c r="IK498" s="38"/>
      <c r="IL498" s="38"/>
      <c r="IM498" s="38"/>
      <c r="IN498" s="38"/>
      <c r="IO498" s="38"/>
      <c r="IP498" s="38"/>
      <c r="IQ498" s="38"/>
      <c r="IR498" s="38"/>
      <c r="IS498" s="38"/>
      <c r="IT498" s="38"/>
      <c r="IU498" s="38"/>
      <c r="IV498" s="38"/>
    </row>
    <row r="499" spans="1:256" ht="22.5" customHeight="1" x14ac:dyDescent="0.35">
      <c r="A499" s="1021">
        <v>491</v>
      </c>
      <c r="B499" s="1030"/>
      <c r="C499" s="1030"/>
      <c r="D499" s="43" t="s">
        <v>1426</v>
      </c>
      <c r="E499" s="730"/>
      <c r="F499" s="38"/>
      <c r="G499" s="38"/>
      <c r="H499" s="38"/>
      <c r="I499" s="38"/>
      <c r="J499" s="38"/>
      <c r="K499" s="38"/>
      <c r="L499" s="38"/>
      <c r="M499" s="38"/>
      <c r="N499" s="38"/>
      <c r="O499" s="38"/>
      <c r="P499" s="38"/>
      <c r="Q499" s="38"/>
      <c r="R499" s="38"/>
      <c r="S499" s="38"/>
      <c r="T499" s="38"/>
      <c r="U499" s="38"/>
      <c r="V499" s="38"/>
      <c r="W499" s="38"/>
      <c r="X499" s="38"/>
      <c r="Y499" s="38"/>
      <c r="Z499" s="38"/>
      <c r="AA499" s="38"/>
      <c r="AB499" s="38"/>
      <c r="AC499" s="38"/>
      <c r="AD499" s="38"/>
      <c r="AE499" s="38"/>
      <c r="AF499" s="38"/>
      <c r="AG499" s="38"/>
      <c r="AH499" s="38"/>
      <c r="AI499" s="38"/>
      <c r="AJ499" s="38"/>
      <c r="AK499" s="38"/>
      <c r="AL499" s="38"/>
      <c r="AM499" s="38"/>
      <c r="AN499" s="38"/>
      <c r="AO499" s="38"/>
      <c r="AP499" s="38"/>
      <c r="AQ499" s="38"/>
      <c r="AR499" s="38"/>
      <c r="AS499" s="38"/>
      <c r="AT499" s="38"/>
      <c r="AU499" s="38"/>
      <c r="AV499" s="38"/>
      <c r="AW499" s="38"/>
      <c r="AX499" s="38"/>
      <c r="AY499" s="38"/>
      <c r="AZ499" s="38"/>
      <c r="BA499" s="38"/>
      <c r="BB499" s="38"/>
      <c r="BC499" s="38"/>
      <c r="BD499" s="38"/>
      <c r="BE499" s="38"/>
      <c r="BF499" s="38"/>
      <c r="BG499" s="38"/>
      <c r="BH499" s="38"/>
      <c r="BI499" s="38"/>
      <c r="BJ499" s="38"/>
      <c r="BK499" s="38"/>
      <c r="BL499" s="38"/>
      <c r="BM499" s="38"/>
      <c r="BN499" s="38"/>
      <c r="BO499" s="38"/>
      <c r="BP499" s="38"/>
      <c r="BQ499" s="38"/>
      <c r="BR499" s="38"/>
      <c r="BS499" s="38"/>
      <c r="BT499" s="38"/>
      <c r="BU499" s="38"/>
      <c r="BV499" s="38"/>
      <c r="BW499" s="38"/>
      <c r="BX499" s="38"/>
      <c r="BY499" s="38"/>
      <c r="BZ499" s="38"/>
      <c r="CA499" s="38"/>
      <c r="CB499" s="38"/>
      <c r="CC499" s="38"/>
      <c r="CD499" s="38"/>
      <c r="CE499" s="38"/>
      <c r="CF499" s="38"/>
      <c r="CG499" s="38"/>
      <c r="CH499" s="38"/>
      <c r="CI499" s="38"/>
      <c r="CJ499" s="38"/>
      <c r="CK499" s="38"/>
      <c r="CL499" s="38"/>
      <c r="CM499" s="38"/>
      <c r="CN499" s="38"/>
      <c r="CO499" s="38"/>
      <c r="CP499" s="38"/>
      <c r="CQ499" s="38"/>
      <c r="CR499" s="38"/>
      <c r="CS499" s="38"/>
      <c r="CT499" s="38"/>
      <c r="CU499" s="38"/>
      <c r="CV499" s="38"/>
      <c r="CW499" s="38"/>
      <c r="CX499" s="38"/>
      <c r="CY499" s="38"/>
      <c r="CZ499" s="38"/>
      <c r="DA499" s="38"/>
      <c r="DB499" s="38"/>
      <c r="DC499" s="38"/>
      <c r="DD499" s="38"/>
      <c r="DE499" s="38"/>
      <c r="DF499" s="38"/>
      <c r="DG499" s="38"/>
      <c r="DH499" s="38"/>
      <c r="DI499" s="38"/>
      <c r="DJ499" s="38"/>
      <c r="DK499" s="38"/>
      <c r="DL499" s="38"/>
      <c r="DM499" s="38"/>
      <c r="DN499" s="38"/>
      <c r="DO499" s="38"/>
      <c r="DP499" s="38"/>
      <c r="DQ499" s="38"/>
      <c r="DR499" s="38"/>
      <c r="DS499" s="38"/>
      <c r="DT499" s="38"/>
      <c r="DU499" s="38"/>
      <c r="DV499" s="38"/>
      <c r="DW499" s="38"/>
      <c r="DX499" s="38"/>
      <c r="DY499" s="38"/>
      <c r="DZ499" s="38"/>
      <c r="EA499" s="38"/>
      <c r="EB499" s="38"/>
      <c r="EC499" s="38"/>
      <c r="ED499" s="38"/>
      <c r="EE499" s="38"/>
      <c r="EF499" s="38"/>
      <c r="EG499" s="38"/>
      <c r="EH499" s="38"/>
      <c r="EI499" s="38"/>
      <c r="EJ499" s="38"/>
      <c r="EK499" s="38"/>
      <c r="EL499" s="38"/>
      <c r="EM499" s="38"/>
      <c r="EN499" s="38"/>
      <c r="EO499" s="38"/>
      <c r="EP499" s="38"/>
      <c r="EQ499" s="38"/>
      <c r="ER499" s="38"/>
      <c r="ES499" s="38"/>
      <c r="ET499" s="38"/>
      <c r="EU499" s="38"/>
      <c r="EV499" s="38"/>
      <c r="EW499" s="38"/>
      <c r="EX499" s="38"/>
      <c r="EY499" s="38"/>
      <c r="EZ499" s="38"/>
      <c r="FA499" s="38"/>
      <c r="FB499" s="38"/>
      <c r="FC499" s="38"/>
      <c r="FD499" s="38"/>
      <c r="FE499" s="38"/>
      <c r="FF499" s="38"/>
      <c r="FG499" s="38"/>
      <c r="FH499" s="38"/>
      <c r="FI499" s="38"/>
      <c r="FJ499" s="38"/>
      <c r="FK499" s="38"/>
      <c r="FL499" s="38"/>
      <c r="FM499" s="38"/>
      <c r="FN499" s="38"/>
      <c r="FO499" s="38"/>
      <c r="FP499" s="38"/>
      <c r="FQ499" s="38"/>
      <c r="FR499" s="38"/>
      <c r="FS499" s="38"/>
      <c r="FT499" s="38"/>
      <c r="FU499" s="38"/>
      <c r="FV499" s="38"/>
      <c r="FW499" s="38"/>
      <c r="FX499" s="38"/>
      <c r="FY499" s="38"/>
      <c r="FZ499" s="38"/>
      <c r="GA499" s="38"/>
      <c r="GB499" s="38"/>
      <c r="GC499" s="38"/>
      <c r="GD499" s="38"/>
      <c r="GE499" s="38"/>
      <c r="GF499" s="38"/>
      <c r="GG499" s="38"/>
      <c r="GH499" s="38"/>
      <c r="GI499" s="38"/>
      <c r="GJ499" s="38"/>
      <c r="GK499" s="38"/>
      <c r="GL499" s="38"/>
      <c r="GM499" s="38"/>
      <c r="GN499" s="38"/>
      <c r="GO499" s="38"/>
      <c r="GP499" s="38"/>
      <c r="GQ499" s="38"/>
      <c r="GR499" s="38"/>
      <c r="GS499" s="38"/>
      <c r="GT499" s="38"/>
      <c r="GU499" s="38"/>
      <c r="GV499" s="38"/>
      <c r="GW499" s="38"/>
      <c r="GX499" s="38"/>
      <c r="GY499" s="38"/>
      <c r="GZ499" s="38"/>
      <c r="HA499" s="38"/>
      <c r="HB499" s="38"/>
      <c r="HC499" s="38"/>
      <c r="HD499" s="38"/>
      <c r="HE499" s="38"/>
      <c r="HF499" s="38"/>
      <c r="HG499" s="38"/>
      <c r="HH499" s="38"/>
      <c r="HI499" s="38"/>
      <c r="HJ499" s="38"/>
      <c r="HK499" s="38"/>
      <c r="HL499" s="38"/>
      <c r="HM499" s="38"/>
      <c r="HN499" s="38"/>
      <c r="HO499" s="38"/>
      <c r="HP499" s="38"/>
      <c r="HQ499" s="38"/>
      <c r="HR499" s="38"/>
      <c r="HS499" s="38"/>
      <c r="HT499" s="38"/>
      <c r="HU499" s="38"/>
      <c r="HV499" s="38"/>
      <c r="HW499" s="38"/>
      <c r="HX499" s="38"/>
      <c r="HY499" s="38"/>
      <c r="HZ499" s="38"/>
      <c r="IA499" s="38"/>
      <c r="IB499" s="38"/>
      <c r="IC499" s="38"/>
      <c r="ID499" s="38"/>
      <c r="IE499" s="38"/>
      <c r="IF499" s="38"/>
      <c r="IG499" s="38"/>
      <c r="IH499" s="38"/>
      <c r="II499" s="38"/>
      <c r="IJ499" s="38"/>
      <c r="IK499" s="38"/>
      <c r="IL499" s="38"/>
      <c r="IM499" s="38"/>
      <c r="IN499" s="38"/>
      <c r="IO499" s="38"/>
      <c r="IP499" s="38"/>
      <c r="IQ499" s="38"/>
      <c r="IR499" s="38"/>
      <c r="IS499" s="38"/>
      <c r="IT499" s="38"/>
      <c r="IU499" s="38"/>
      <c r="IV499" s="38"/>
    </row>
    <row r="500" spans="1:256" ht="18" customHeight="1" x14ac:dyDescent="0.3">
      <c r="A500" s="1021">
        <v>492</v>
      </c>
      <c r="B500" s="1030"/>
      <c r="C500" s="1030"/>
      <c r="D500" s="1139" t="s">
        <v>684</v>
      </c>
      <c r="E500" s="730">
        <v>800</v>
      </c>
      <c r="F500" s="38"/>
      <c r="G500" s="38"/>
      <c r="H500" s="38"/>
      <c r="I500" s="38"/>
      <c r="J500" s="38"/>
      <c r="K500" s="38"/>
      <c r="L500" s="38"/>
      <c r="M500" s="38"/>
      <c r="N500" s="38"/>
      <c r="O500" s="38"/>
      <c r="P500" s="38"/>
      <c r="Q500" s="38"/>
      <c r="R500" s="38"/>
      <c r="S500" s="38"/>
      <c r="T500" s="38"/>
      <c r="U500" s="38"/>
      <c r="V500" s="38"/>
      <c r="W500" s="38"/>
      <c r="X500" s="38"/>
      <c r="Y500" s="38"/>
      <c r="Z500" s="38"/>
      <c r="AA500" s="38"/>
      <c r="AB500" s="38"/>
      <c r="AC500" s="38"/>
      <c r="AD500" s="38"/>
      <c r="AE500" s="38"/>
      <c r="AF500" s="38"/>
      <c r="AG500" s="38"/>
      <c r="AH500" s="38"/>
      <c r="AI500" s="38"/>
      <c r="AJ500" s="38"/>
      <c r="AK500" s="38"/>
      <c r="AL500" s="38"/>
      <c r="AM500" s="38"/>
      <c r="AN500" s="38"/>
      <c r="AO500" s="38"/>
      <c r="AP500" s="38"/>
      <c r="AQ500" s="38"/>
      <c r="AR500" s="38"/>
      <c r="AS500" s="38"/>
      <c r="AT500" s="38"/>
      <c r="AU500" s="38"/>
      <c r="AV500" s="38"/>
      <c r="AW500" s="38"/>
      <c r="AX500" s="38"/>
      <c r="AY500" s="38"/>
      <c r="AZ500" s="38"/>
      <c r="BA500" s="38"/>
      <c r="BB500" s="38"/>
      <c r="BC500" s="38"/>
      <c r="BD500" s="38"/>
      <c r="BE500" s="38"/>
      <c r="BF500" s="38"/>
      <c r="BG500" s="38"/>
      <c r="BH500" s="38"/>
      <c r="BI500" s="38"/>
      <c r="BJ500" s="38"/>
      <c r="BK500" s="38"/>
      <c r="BL500" s="38"/>
      <c r="BM500" s="38"/>
      <c r="BN500" s="38"/>
      <c r="BO500" s="38"/>
      <c r="BP500" s="38"/>
      <c r="BQ500" s="38"/>
      <c r="BR500" s="38"/>
      <c r="BS500" s="38"/>
      <c r="BT500" s="38"/>
      <c r="BU500" s="38"/>
      <c r="BV500" s="38"/>
      <c r="BW500" s="38"/>
      <c r="BX500" s="38"/>
      <c r="BY500" s="38"/>
      <c r="BZ500" s="38"/>
      <c r="CA500" s="38"/>
      <c r="CB500" s="38"/>
      <c r="CC500" s="38"/>
      <c r="CD500" s="38"/>
      <c r="CE500" s="38"/>
      <c r="CF500" s="38"/>
      <c r="CG500" s="38"/>
      <c r="CH500" s="38"/>
      <c r="CI500" s="38"/>
      <c r="CJ500" s="38"/>
      <c r="CK500" s="38"/>
      <c r="CL500" s="38"/>
      <c r="CM500" s="38"/>
      <c r="CN500" s="38"/>
      <c r="CO500" s="38"/>
      <c r="CP500" s="38"/>
      <c r="CQ500" s="38"/>
      <c r="CR500" s="38"/>
      <c r="CS500" s="38"/>
      <c r="CT500" s="38"/>
      <c r="CU500" s="38"/>
      <c r="CV500" s="38"/>
      <c r="CW500" s="38"/>
      <c r="CX500" s="38"/>
      <c r="CY500" s="38"/>
      <c r="CZ500" s="38"/>
      <c r="DA500" s="38"/>
      <c r="DB500" s="38"/>
      <c r="DC500" s="38"/>
      <c r="DD500" s="38"/>
      <c r="DE500" s="38"/>
      <c r="DF500" s="38"/>
      <c r="DG500" s="38"/>
      <c r="DH500" s="38"/>
      <c r="DI500" s="38"/>
      <c r="DJ500" s="38"/>
      <c r="DK500" s="38"/>
      <c r="DL500" s="38"/>
      <c r="DM500" s="38"/>
      <c r="DN500" s="38"/>
      <c r="DO500" s="38"/>
      <c r="DP500" s="38"/>
      <c r="DQ500" s="38"/>
      <c r="DR500" s="38"/>
      <c r="DS500" s="38"/>
      <c r="DT500" s="38"/>
      <c r="DU500" s="38"/>
      <c r="DV500" s="38"/>
      <c r="DW500" s="38"/>
      <c r="DX500" s="38"/>
      <c r="DY500" s="38"/>
      <c r="DZ500" s="38"/>
      <c r="EA500" s="38"/>
      <c r="EB500" s="38"/>
      <c r="EC500" s="38"/>
      <c r="ED500" s="38"/>
      <c r="EE500" s="38"/>
      <c r="EF500" s="38"/>
      <c r="EG500" s="38"/>
      <c r="EH500" s="38"/>
      <c r="EI500" s="38"/>
      <c r="EJ500" s="38"/>
      <c r="EK500" s="38"/>
      <c r="EL500" s="38"/>
      <c r="EM500" s="38"/>
      <c r="EN500" s="38"/>
      <c r="EO500" s="38"/>
      <c r="EP500" s="38"/>
      <c r="EQ500" s="38"/>
      <c r="ER500" s="38"/>
      <c r="ES500" s="38"/>
      <c r="ET500" s="38"/>
      <c r="EU500" s="38"/>
      <c r="EV500" s="38"/>
      <c r="EW500" s="38"/>
      <c r="EX500" s="38"/>
      <c r="EY500" s="38"/>
      <c r="EZ500" s="38"/>
      <c r="FA500" s="38"/>
      <c r="FB500" s="38"/>
      <c r="FC500" s="38"/>
      <c r="FD500" s="38"/>
      <c r="FE500" s="38"/>
      <c r="FF500" s="38"/>
      <c r="FG500" s="38"/>
      <c r="FH500" s="38"/>
      <c r="FI500" s="38"/>
      <c r="FJ500" s="38"/>
      <c r="FK500" s="38"/>
      <c r="FL500" s="38"/>
      <c r="FM500" s="38"/>
      <c r="FN500" s="38"/>
      <c r="FO500" s="38"/>
      <c r="FP500" s="38"/>
      <c r="FQ500" s="38"/>
      <c r="FR500" s="38"/>
      <c r="FS500" s="38"/>
      <c r="FT500" s="38"/>
      <c r="FU500" s="38"/>
      <c r="FV500" s="38"/>
      <c r="FW500" s="38"/>
      <c r="FX500" s="38"/>
      <c r="FY500" s="38"/>
      <c r="FZ500" s="38"/>
      <c r="GA500" s="38"/>
      <c r="GB500" s="38"/>
      <c r="GC500" s="38"/>
      <c r="GD500" s="38"/>
      <c r="GE500" s="38"/>
      <c r="GF500" s="38"/>
      <c r="GG500" s="38"/>
      <c r="GH500" s="38"/>
      <c r="GI500" s="38"/>
      <c r="GJ500" s="38"/>
      <c r="GK500" s="38"/>
      <c r="GL500" s="38"/>
      <c r="GM500" s="38"/>
      <c r="GN500" s="38"/>
      <c r="GO500" s="38"/>
      <c r="GP500" s="38"/>
      <c r="GQ500" s="38"/>
      <c r="GR500" s="38"/>
      <c r="GS500" s="38"/>
      <c r="GT500" s="38"/>
      <c r="GU500" s="38"/>
      <c r="GV500" s="38"/>
      <c r="GW500" s="38"/>
      <c r="GX500" s="38"/>
      <c r="GY500" s="38"/>
      <c r="GZ500" s="38"/>
      <c r="HA500" s="38"/>
      <c r="HB500" s="38"/>
      <c r="HC500" s="38"/>
      <c r="HD500" s="38"/>
      <c r="HE500" s="38"/>
      <c r="HF500" s="38"/>
      <c r="HG500" s="38"/>
      <c r="HH500" s="38"/>
      <c r="HI500" s="38"/>
      <c r="HJ500" s="38"/>
      <c r="HK500" s="38"/>
      <c r="HL500" s="38"/>
      <c r="HM500" s="38"/>
      <c r="HN500" s="38"/>
      <c r="HO500" s="38"/>
      <c r="HP500" s="38"/>
      <c r="HQ500" s="38"/>
      <c r="HR500" s="38"/>
      <c r="HS500" s="38"/>
      <c r="HT500" s="38"/>
      <c r="HU500" s="38"/>
      <c r="HV500" s="38"/>
      <c r="HW500" s="38"/>
      <c r="HX500" s="38"/>
      <c r="HY500" s="38"/>
      <c r="HZ500" s="38"/>
      <c r="IA500" s="38"/>
      <c r="IB500" s="38"/>
      <c r="IC500" s="38"/>
      <c r="ID500" s="38"/>
      <c r="IE500" s="38"/>
      <c r="IF500" s="38"/>
      <c r="IG500" s="38"/>
      <c r="IH500" s="38"/>
      <c r="II500" s="38"/>
      <c r="IJ500" s="38"/>
      <c r="IK500" s="38"/>
      <c r="IL500" s="38"/>
      <c r="IM500" s="38"/>
      <c r="IN500" s="38"/>
      <c r="IO500" s="38"/>
      <c r="IP500" s="38"/>
      <c r="IQ500" s="38"/>
      <c r="IR500" s="38"/>
      <c r="IS500" s="38"/>
      <c r="IT500" s="38"/>
      <c r="IU500" s="38"/>
      <c r="IV500" s="38"/>
    </row>
    <row r="501" spans="1:256" ht="34.5" customHeight="1" x14ac:dyDescent="0.3">
      <c r="A501" s="1021">
        <v>493</v>
      </c>
      <c r="B501" s="1030"/>
      <c r="C501" s="1030"/>
      <c r="D501" s="1139" t="s">
        <v>1427</v>
      </c>
      <c r="E501" s="730">
        <v>1650</v>
      </c>
      <c r="F501" s="38"/>
      <c r="G501" s="38"/>
      <c r="H501" s="38"/>
      <c r="I501" s="38"/>
      <c r="J501" s="38"/>
      <c r="K501" s="38"/>
      <c r="L501" s="38"/>
      <c r="M501" s="38"/>
      <c r="N501" s="38"/>
      <c r="O501" s="38"/>
      <c r="P501" s="38"/>
      <c r="Q501" s="38"/>
      <c r="R501" s="38"/>
      <c r="S501" s="38"/>
      <c r="T501" s="38"/>
      <c r="U501" s="38"/>
      <c r="V501" s="38"/>
      <c r="W501" s="38"/>
      <c r="X501" s="38"/>
      <c r="Y501" s="38"/>
      <c r="Z501" s="38"/>
      <c r="AA501" s="38"/>
      <c r="AB501" s="38"/>
      <c r="AC501" s="38"/>
      <c r="AD501" s="38"/>
      <c r="AE501" s="38"/>
      <c r="AF501" s="38"/>
      <c r="AG501" s="38"/>
      <c r="AH501" s="38"/>
      <c r="AI501" s="38"/>
      <c r="AJ501" s="38"/>
      <c r="AK501" s="38"/>
      <c r="AL501" s="38"/>
      <c r="AM501" s="38"/>
      <c r="AN501" s="38"/>
      <c r="AO501" s="38"/>
      <c r="AP501" s="38"/>
      <c r="AQ501" s="38"/>
      <c r="AR501" s="38"/>
      <c r="AS501" s="38"/>
      <c r="AT501" s="38"/>
      <c r="AU501" s="38"/>
      <c r="AV501" s="38"/>
      <c r="AW501" s="38"/>
      <c r="AX501" s="38"/>
      <c r="AY501" s="38"/>
      <c r="AZ501" s="38"/>
      <c r="BA501" s="38"/>
      <c r="BB501" s="38"/>
      <c r="BC501" s="38"/>
      <c r="BD501" s="38"/>
      <c r="BE501" s="38"/>
      <c r="BF501" s="38"/>
      <c r="BG501" s="38"/>
      <c r="BH501" s="38"/>
      <c r="BI501" s="38"/>
      <c r="BJ501" s="38"/>
      <c r="BK501" s="38"/>
      <c r="BL501" s="38"/>
      <c r="BM501" s="38"/>
      <c r="BN501" s="38"/>
      <c r="BO501" s="38"/>
      <c r="BP501" s="38"/>
      <c r="BQ501" s="38"/>
      <c r="BR501" s="38"/>
      <c r="BS501" s="38"/>
      <c r="BT501" s="38"/>
      <c r="BU501" s="38"/>
      <c r="BV501" s="38"/>
      <c r="BW501" s="38"/>
      <c r="BX501" s="38"/>
      <c r="BY501" s="38"/>
      <c r="BZ501" s="38"/>
      <c r="CA501" s="38"/>
      <c r="CB501" s="38"/>
      <c r="CC501" s="38"/>
      <c r="CD501" s="38"/>
      <c r="CE501" s="38"/>
      <c r="CF501" s="38"/>
      <c r="CG501" s="38"/>
      <c r="CH501" s="38"/>
      <c r="CI501" s="38"/>
      <c r="CJ501" s="38"/>
      <c r="CK501" s="38"/>
      <c r="CL501" s="38"/>
      <c r="CM501" s="38"/>
      <c r="CN501" s="38"/>
      <c r="CO501" s="38"/>
      <c r="CP501" s="38"/>
      <c r="CQ501" s="38"/>
      <c r="CR501" s="38"/>
      <c r="CS501" s="38"/>
      <c r="CT501" s="38"/>
      <c r="CU501" s="38"/>
      <c r="CV501" s="38"/>
      <c r="CW501" s="38"/>
      <c r="CX501" s="38"/>
      <c r="CY501" s="38"/>
      <c r="CZ501" s="38"/>
      <c r="DA501" s="38"/>
      <c r="DB501" s="38"/>
      <c r="DC501" s="38"/>
      <c r="DD501" s="38"/>
      <c r="DE501" s="38"/>
      <c r="DF501" s="38"/>
      <c r="DG501" s="38"/>
      <c r="DH501" s="38"/>
      <c r="DI501" s="38"/>
      <c r="DJ501" s="38"/>
      <c r="DK501" s="38"/>
      <c r="DL501" s="38"/>
      <c r="DM501" s="38"/>
      <c r="DN501" s="38"/>
      <c r="DO501" s="38"/>
      <c r="DP501" s="38"/>
      <c r="DQ501" s="38"/>
      <c r="DR501" s="38"/>
      <c r="DS501" s="38"/>
      <c r="DT501" s="38"/>
      <c r="DU501" s="38"/>
      <c r="DV501" s="38"/>
      <c r="DW501" s="38"/>
      <c r="DX501" s="38"/>
      <c r="DY501" s="38"/>
      <c r="DZ501" s="38"/>
      <c r="EA501" s="38"/>
      <c r="EB501" s="38"/>
      <c r="EC501" s="38"/>
      <c r="ED501" s="38"/>
      <c r="EE501" s="38"/>
      <c r="EF501" s="38"/>
      <c r="EG501" s="38"/>
      <c r="EH501" s="38"/>
      <c r="EI501" s="38"/>
      <c r="EJ501" s="38"/>
      <c r="EK501" s="38"/>
      <c r="EL501" s="38"/>
      <c r="EM501" s="38"/>
      <c r="EN501" s="38"/>
      <c r="EO501" s="38"/>
      <c r="EP501" s="38"/>
      <c r="EQ501" s="38"/>
      <c r="ER501" s="38"/>
      <c r="ES501" s="38"/>
      <c r="ET501" s="38"/>
      <c r="EU501" s="38"/>
      <c r="EV501" s="38"/>
      <c r="EW501" s="38"/>
      <c r="EX501" s="38"/>
      <c r="EY501" s="38"/>
      <c r="EZ501" s="38"/>
      <c r="FA501" s="38"/>
      <c r="FB501" s="38"/>
      <c r="FC501" s="38"/>
      <c r="FD501" s="38"/>
      <c r="FE501" s="38"/>
      <c r="FF501" s="38"/>
      <c r="FG501" s="38"/>
      <c r="FH501" s="38"/>
      <c r="FI501" s="38"/>
      <c r="FJ501" s="38"/>
      <c r="FK501" s="38"/>
      <c r="FL501" s="38"/>
      <c r="FM501" s="38"/>
      <c r="FN501" s="38"/>
      <c r="FO501" s="38"/>
      <c r="FP501" s="38"/>
      <c r="FQ501" s="38"/>
      <c r="FR501" s="38"/>
      <c r="FS501" s="38"/>
      <c r="FT501" s="38"/>
      <c r="FU501" s="38"/>
      <c r="FV501" s="38"/>
      <c r="FW501" s="38"/>
      <c r="FX501" s="38"/>
      <c r="FY501" s="38"/>
      <c r="FZ501" s="38"/>
      <c r="GA501" s="38"/>
      <c r="GB501" s="38"/>
      <c r="GC501" s="38"/>
      <c r="GD501" s="38"/>
      <c r="GE501" s="38"/>
      <c r="GF501" s="38"/>
      <c r="GG501" s="38"/>
      <c r="GH501" s="38"/>
      <c r="GI501" s="38"/>
      <c r="GJ501" s="38"/>
      <c r="GK501" s="38"/>
      <c r="GL501" s="38"/>
      <c r="GM501" s="38"/>
      <c r="GN501" s="38"/>
      <c r="GO501" s="38"/>
      <c r="GP501" s="38"/>
      <c r="GQ501" s="38"/>
      <c r="GR501" s="38"/>
      <c r="GS501" s="38"/>
      <c r="GT501" s="38"/>
      <c r="GU501" s="38"/>
      <c r="GV501" s="38"/>
      <c r="GW501" s="38"/>
      <c r="GX501" s="38"/>
      <c r="GY501" s="38"/>
      <c r="GZ501" s="38"/>
      <c r="HA501" s="38"/>
      <c r="HB501" s="38"/>
      <c r="HC501" s="38"/>
      <c r="HD501" s="38"/>
      <c r="HE501" s="38"/>
      <c r="HF501" s="38"/>
      <c r="HG501" s="38"/>
      <c r="HH501" s="38"/>
      <c r="HI501" s="38"/>
      <c r="HJ501" s="38"/>
      <c r="HK501" s="38"/>
      <c r="HL501" s="38"/>
      <c r="HM501" s="38"/>
      <c r="HN501" s="38"/>
      <c r="HO501" s="38"/>
      <c r="HP501" s="38"/>
      <c r="HQ501" s="38"/>
      <c r="HR501" s="38"/>
      <c r="HS501" s="38"/>
      <c r="HT501" s="38"/>
      <c r="HU501" s="38"/>
      <c r="HV501" s="38"/>
      <c r="HW501" s="38"/>
      <c r="HX501" s="38"/>
      <c r="HY501" s="38"/>
      <c r="HZ501" s="38"/>
      <c r="IA501" s="38"/>
      <c r="IB501" s="38"/>
      <c r="IC501" s="38"/>
      <c r="ID501" s="38"/>
      <c r="IE501" s="38"/>
      <c r="IF501" s="38"/>
      <c r="IG501" s="38"/>
      <c r="IH501" s="38"/>
      <c r="II501" s="38"/>
      <c r="IJ501" s="38"/>
      <c r="IK501" s="38"/>
      <c r="IL501" s="38"/>
      <c r="IM501" s="38"/>
      <c r="IN501" s="38"/>
      <c r="IO501" s="38"/>
      <c r="IP501" s="38"/>
      <c r="IQ501" s="38"/>
      <c r="IR501" s="38"/>
      <c r="IS501" s="38"/>
      <c r="IT501" s="38"/>
      <c r="IU501" s="38"/>
      <c r="IV501" s="38"/>
    </row>
    <row r="502" spans="1:256" ht="22.5" customHeight="1" x14ac:dyDescent="0.35">
      <c r="A502" s="1021">
        <v>494</v>
      </c>
      <c r="B502" s="1030"/>
      <c r="C502" s="1030"/>
      <c r="D502" s="43" t="s">
        <v>1037</v>
      </c>
      <c r="E502" s="730"/>
      <c r="F502" s="38"/>
      <c r="G502" s="38"/>
      <c r="H502" s="38"/>
      <c r="I502" s="38"/>
      <c r="J502" s="38"/>
      <c r="K502" s="38"/>
      <c r="L502" s="38"/>
      <c r="M502" s="38"/>
      <c r="N502" s="38"/>
      <c r="O502" s="38"/>
      <c r="P502" s="38"/>
      <c r="Q502" s="38"/>
      <c r="R502" s="38"/>
      <c r="S502" s="38"/>
      <c r="T502" s="38"/>
      <c r="U502" s="38"/>
      <c r="V502" s="38"/>
      <c r="W502" s="38"/>
      <c r="X502" s="38"/>
      <c r="Y502" s="38"/>
      <c r="Z502" s="38"/>
      <c r="AA502" s="38"/>
      <c r="AB502" s="38"/>
      <c r="AC502" s="38"/>
      <c r="AD502" s="38"/>
      <c r="AE502" s="38"/>
      <c r="AF502" s="38"/>
      <c r="AG502" s="38"/>
      <c r="AH502" s="38"/>
      <c r="AI502" s="38"/>
      <c r="AJ502" s="38"/>
      <c r="AK502" s="38"/>
      <c r="AL502" s="38"/>
      <c r="AM502" s="38"/>
      <c r="AN502" s="38"/>
      <c r="AO502" s="38"/>
      <c r="AP502" s="38"/>
      <c r="AQ502" s="38"/>
      <c r="AR502" s="38"/>
      <c r="AS502" s="38"/>
      <c r="AT502" s="38"/>
      <c r="AU502" s="38"/>
      <c r="AV502" s="38"/>
      <c r="AW502" s="38"/>
      <c r="AX502" s="38"/>
      <c r="AY502" s="38"/>
      <c r="AZ502" s="38"/>
      <c r="BA502" s="38"/>
      <c r="BB502" s="38"/>
      <c r="BC502" s="38"/>
      <c r="BD502" s="38"/>
      <c r="BE502" s="38"/>
      <c r="BF502" s="38"/>
      <c r="BG502" s="38"/>
      <c r="BH502" s="38"/>
      <c r="BI502" s="38"/>
      <c r="BJ502" s="38"/>
      <c r="BK502" s="38"/>
      <c r="BL502" s="38"/>
      <c r="BM502" s="38"/>
      <c r="BN502" s="38"/>
      <c r="BO502" s="38"/>
      <c r="BP502" s="38"/>
      <c r="BQ502" s="38"/>
      <c r="BR502" s="38"/>
      <c r="BS502" s="38"/>
      <c r="BT502" s="38"/>
      <c r="BU502" s="38"/>
      <c r="BV502" s="38"/>
      <c r="BW502" s="38"/>
      <c r="BX502" s="38"/>
      <c r="BY502" s="38"/>
      <c r="BZ502" s="38"/>
      <c r="CA502" s="38"/>
      <c r="CB502" s="38"/>
      <c r="CC502" s="38"/>
      <c r="CD502" s="38"/>
      <c r="CE502" s="38"/>
      <c r="CF502" s="38"/>
      <c r="CG502" s="38"/>
      <c r="CH502" s="38"/>
      <c r="CI502" s="38"/>
      <c r="CJ502" s="38"/>
      <c r="CK502" s="38"/>
      <c r="CL502" s="38"/>
      <c r="CM502" s="38"/>
      <c r="CN502" s="38"/>
      <c r="CO502" s="38"/>
      <c r="CP502" s="38"/>
      <c r="CQ502" s="38"/>
      <c r="CR502" s="38"/>
      <c r="CS502" s="38"/>
      <c r="CT502" s="38"/>
      <c r="CU502" s="38"/>
      <c r="CV502" s="38"/>
      <c r="CW502" s="38"/>
      <c r="CX502" s="38"/>
      <c r="CY502" s="38"/>
      <c r="CZ502" s="38"/>
      <c r="DA502" s="38"/>
      <c r="DB502" s="38"/>
      <c r="DC502" s="38"/>
      <c r="DD502" s="38"/>
      <c r="DE502" s="38"/>
      <c r="DF502" s="38"/>
      <c r="DG502" s="38"/>
      <c r="DH502" s="38"/>
      <c r="DI502" s="38"/>
      <c r="DJ502" s="38"/>
      <c r="DK502" s="38"/>
      <c r="DL502" s="38"/>
      <c r="DM502" s="38"/>
      <c r="DN502" s="38"/>
      <c r="DO502" s="38"/>
      <c r="DP502" s="38"/>
      <c r="DQ502" s="38"/>
      <c r="DR502" s="38"/>
      <c r="DS502" s="38"/>
      <c r="DT502" s="38"/>
      <c r="DU502" s="38"/>
      <c r="DV502" s="38"/>
      <c r="DW502" s="38"/>
      <c r="DX502" s="38"/>
      <c r="DY502" s="38"/>
      <c r="DZ502" s="38"/>
      <c r="EA502" s="38"/>
      <c r="EB502" s="38"/>
      <c r="EC502" s="38"/>
      <c r="ED502" s="38"/>
      <c r="EE502" s="38"/>
      <c r="EF502" s="38"/>
      <c r="EG502" s="38"/>
      <c r="EH502" s="38"/>
      <c r="EI502" s="38"/>
      <c r="EJ502" s="38"/>
      <c r="EK502" s="38"/>
      <c r="EL502" s="38"/>
      <c r="EM502" s="38"/>
      <c r="EN502" s="38"/>
      <c r="EO502" s="38"/>
      <c r="EP502" s="38"/>
      <c r="EQ502" s="38"/>
      <c r="ER502" s="38"/>
      <c r="ES502" s="38"/>
      <c r="ET502" s="38"/>
      <c r="EU502" s="38"/>
      <c r="EV502" s="38"/>
      <c r="EW502" s="38"/>
      <c r="EX502" s="38"/>
      <c r="EY502" s="38"/>
      <c r="EZ502" s="38"/>
      <c r="FA502" s="38"/>
      <c r="FB502" s="38"/>
      <c r="FC502" s="38"/>
      <c r="FD502" s="38"/>
      <c r="FE502" s="38"/>
      <c r="FF502" s="38"/>
      <c r="FG502" s="38"/>
      <c r="FH502" s="38"/>
      <c r="FI502" s="38"/>
      <c r="FJ502" s="38"/>
      <c r="FK502" s="38"/>
      <c r="FL502" s="38"/>
      <c r="FM502" s="38"/>
      <c r="FN502" s="38"/>
      <c r="FO502" s="38"/>
      <c r="FP502" s="38"/>
      <c r="FQ502" s="38"/>
      <c r="FR502" s="38"/>
      <c r="FS502" s="38"/>
      <c r="FT502" s="38"/>
      <c r="FU502" s="38"/>
      <c r="FV502" s="38"/>
      <c r="FW502" s="38"/>
      <c r="FX502" s="38"/>
      <c r="FY502" s="38"/>
      <c r="FZ502" s="38"/>
      <c r="GA502" s="38"/>
      <c r="GB502" s="38"/>
      <c r="GC502" s="38"/>
      <c r="GD502" s="38"/>
      <c r="GE502" s="38"/>
      <c r="GF502" s="38"/>
      <c r="GG502" s="38"/>
      <c r="GH502" s="38"/>
      <c r="GI502" s="38"/>
      <c r="GJ502" s="38"/>
      <c r="GK502" s="38"/>
      <c r="GL502" s="38"/>
      <c r="GM502" s="38"/>
      <c r="GN502" s="38"/>
      <c r="GO502" s="38"/>
      <c r="GP502" s="38"/>
      <c r="GQ502" s="38"/>
      <c r="GR502" s="38"/>
      <c r="GS502" s="38"/>
      <c r="GT502" s="38"/>
      <c r="GU502" s="38"/>
      <c r="GV502" s="38"/>
      <c r="GW502" s="38"/>
      <c r="GX502" s="38"/>
      <c r="GY502" s="38"/>
      <c r="GZ502" s="38"/>
      <c r="HA502" s="38"/>
      <c r="HB502" s="38"/>
      <c r="HC502" s="38"/>
      <c r="HD502" s="38"/>
      <c r="HE502" s="38"/>
      <c r="HF502" s="38"/>
      <c r="HG502" s="38"/>
      <c r="HH502" s="38"/>
      <c r="HI502" s="38"/>
      <c r="HJ502" s="38"/>
      <c r="HK502" s="38"/>
      <c r="HL502" s="38"/>
      <c r="HM502" s="38"/>
      <c r="HN502" s="38"/>
      <c r="HO502" s="38"/>
      <c r="HP502" s="38"/>
      <c r="HQ502" s="38"/>
      <c r="HR502" s="38"/>
      <c r="HS502" s="38"/>
      <c r="HT502" s="38"/>
      <c r="HU502" s="38"/>
      <c r="HV502" s="38"/>
      <c r="HW502" s="38"/>
      <c r="HX502" s="38"/>
      <c r="HY502" s="38"/>
      <c r="HZ502" s="38"/>
      <c r="IA502" s="38"/>
      <c r="IB502" s="38"/>
      <c r="IC502" s="38"/>
      <c r="ID502" s="38"/>
      <c r="IE502" s="38"/>
      <c r="IF502" s="38"/>
      <c r="IG502" s="38"/>
      <c r="IH502" s="38"/>
      <c r="II502" s="38"/>
      <c r="IJ502" s="38"/>
      <c r="IK502" s="38"/>
      <c r="IL502" s="38"/>
      <c r="IM502" s="38"/>
      <c r="IN502" s="38"/>
      <c r="IO502" s="38"/>
      <c r="IP502" s="38"/>
      <c r="IQ502" s="38"/>
      <c r="IR502" s="38"/>
      <c r="IS502" s="38"/>
      <c r="IT502" s="38"/>
      <c r="IU502" s="38"/>
      <c r="IV502" s="38"/>
    </row>
    <row r="503" spans="1:256" ht="18" customHeight="1" x14ac:dyDescent="0.3">
      <c r="A503" s="1021">
        <v>495</v>
      </c>
      <c r="B503" s="1030"/>
      <c r="C503" s="1030"/>
      <c r="D503" s="1139" t="s">
        <v>685</v>
      </c>
      <c r="E503" s="730">
        <f>4000+2000-1780</f>
        <v>4220</v>
      </c>
      <c r="F503" s="38"/>
      <c r="G503" s="38"/>
      <c r="H503" s="38"/>
      <c r="I503" s="38"/>
      <c r="J503" s="38"/>
      <c r="K503" s="38"/>
      <c r="L503" s="38"/>
      <c r="M503" s="38"/>
      <c r="N503" s="38"/>
      <c r="O503" s="38"/>
      <c r="P503" s="38"/>
      <c r="Q503" s="38"/>
      <c r="R503" s="38"/>
      <c r="S503" s="38"/>
      <c r="T503" s="38"/>
      <c r="U503" s="38"/>
      <c r="V503" s="38"/>
      <c r="W503" s="38"/>
      <c r="X503" s="38"/>
      <c r="Y503" s="38"/>
      <c r="Z503" s="38"/>
      <c r="AA503" s="38"/>
      <c r="AB503" s="38"/>
      <c r="AC503" s="38"/>
      <c r="AD503" s="38"/>
      <c r="AE503" s="38"/>
      <c r="AF503" s="38"/>
      <c r="AG503" s="38"/>
      <c r="AH503" s="38"/>
      <c r="AI503" s="38"/>
      <c r="AJ503" s="38"/>
      <c r="AK503" s="38"/>
      <c r="AL503" s="38"/>
      <c r="AM503" s="38"/>
      <c r="AN503" s="38"/>
      <c r="AO503" s="38"/>
      <c r="AP503" s="38"/>
      <c r="AQ503" s="38"/>
      <c r="AR503" s="38"/>
      <c r="AS503" s="38"/>
      <c r="AT503" s="38"/>
      <c r="AU503" s="38"/>
      <c r="AV503" s="38"/>
      <c r="AW503" s="38"/>
      <c r="AX503" s="38"/>
      <c r="AY503" s="38"/>
      <c r="AZ503" s="38"/>
      <c r="BA503" s="38"/>
      <c r="BB503" s="38"/>
      <c r="BC503" s="38"/>
      <c r="BD503" s="38"/>
      <c r="BE503" s="38"/>
      <c r="BF503" s="38"/>
      <c r="BG503" s="38"/>
      <c r="BH503" s="38"/>
      <c r="BI503" s="38"/>
      <c r="BJ503" s="38"/>
      <c r="BK503" s="38"/>
      <c r="BL503" s="38"/>
      <c r="BM503" s="38"/>
      <c r="BN503" s="38"/>
      <c r="BO503" s="38"/>
      <c r="BP503" s="38"/>
      <c r="BQ503" s="38"/>
      <c r="BR503" s="38"/>
      <c r="BS503" s="38"/>
      <c r="BT503" s="38"/>
      <c r="BU503" s="38"/>
      <c r="BV503" s="38"/>
      <c r="BW503" s="38"/>
      <c r="BX503" s="38"/>
      <c r="BY503" s="38"/>
      <c r="BZ503" s="38"/>
      <c r="CA503" s="38"/>
      <c r="CB503" s="38"/>
      <c r="CC503" s="38"/>
      <c r="CD503" s="38"/>
      <c r="CE503" s="38"/>
      <c r="CF503" s="38"/>
      <c r="CG503" s="38"/>
      <c r="CH503" s="38"/>
      <c r="CI503" s="38"/>
      <c r="CJ503" s="38"/>
      <c r="CK503" s="38"/>
      <c r="CL503" s="38"/>
      <c r="CM503" s="38"/>
      <c r="CN503" s="38"/>
      <c r="CO503" s="38"/>
      <c r="CP503" s="38"/>
      <c r="CQ503" s="38"/>
      <c r="CR503" s="38"/>
      <c r="CS503" s="38"/>
      <c r="CT503" s="38"/>
      <c r="CU503" s="38"/>
      <c r="CV503" s="38"/>
      <c r="CW503" s="38"/>
      <c r="CX503" s="38"/>
      <c r="CY503" s="38"/>
      <c r="CZ503" s="38"/>
      <c r="DA503" s="38"/>
      <c r="DB503" s="38"/>
      <c r="DC503" s="38"/>
      <c r="DD503" s="38"/>
      <c r="DE503" s="38"/>
      <c r="DF503" s="38"/>
      <c r="DG503" s="38"/>
      <c r="DH503" s="38"/>
      <c r="DI503" s="38"/>
      <c r="DJ503" s="38"/>
      <c r="DK503" s="38"/>
      <c r="DL503" s="38"/>
      <c r="DM503" s="38"/>
      <c r="DN503" s="38"/>
      <c r="DO503" s="38"/>
      <c r="DP503" s="38"/>
      <c r="DQ503" s="38"/>
      <c r="DR503" s="38"/>
      <c r="DS503" s="38"/>
      <c r="DT503" s="38"/>
      <c r="DU503" s="38"/>
      <c r="DV503" s="38"/>
      <c r="DW503" s="38"/>
      <c r="DX503" s="38"/>
      <c r="DY503" s="38"/>
      <c r="DZ503" s="38"/>
      <c r="EA503" s="38"/>
      <c r="EB503" s="38"/>
      <c r="EC503" s="38"/>
      <c r="ED503" s="38"/>
      <c r="EE503" s="38"/>
      <c r="EF503" s="38"/>
      <c r="EG503" s="38"/>
      <c r="EH503" s="38"/>
      <c r="EI503" s="38"/>
      <c r="EJ503" s="38"/>
      <c r="EK503" s="38"/>
      <c r="EL503" s="38"/>
      <c r="EM503" s="38"/>
      <c r="EN503" s="38"/>
      <c r="EO503" s="38"/>
      <c r="EP503" s="38"/>
      <c r="EQ503" s="38"/>
      <c r="ER503" s="38"/>
      <c r="ES503" s="38"/>
      <c r="ET503" s="38"/>
      <c r="EU503" s="38"/>
      <c r="EV503" s="38"/>
      <c r="EW503" s="38"/>
      <c r="EX503" s="38"/>
      <c r="EY503" s="38"/>
      <c r="EZ503" s="38"/>
      <c r="FA503" s="38"/>
      <c r="FB503" s="38"/>
      <c r="FC503" s="38"/>
      <c r="FD503" s="38"/>
      <c r="FE503" s="38"/>
      <c r="FF503" s="38"/>
      <c r="FG503" s="38"/>
      <c r="FH503" s="38"/>
      <c r="FI503" s="38"/>
      <c r="FJ503" s="38"/>
      <c r="FK503" s="38"/>
      <c r="FL503" s="38"/>
      <c r="FM503" s="38"/>
      <c r="FN503" s="38"/>
      <c r="FO503" s="38"/>
      <c r="FP503" s="38"/>
      <c r="FQ503" s="38"/>
      <c r="FR503" s="38"/>
      <c r="FS503" s="38"/>
      <c r="FT503" s="38"/>
      <c r="FU503" s="38"/>
      <c r="FV503" s="38"/>
      <c r="FW503" s="38"/>
      <c r="FX503" s="38"/>
      <c r="FY503" s="38"/>
      <c r="FZ503" s="38"/>
      <c r="GA503" s="38"/>
      <c r="GB503" s="38"/>
      <c r="GC503" s="38"/>
      <c r="GD503" s="38"/>
      <c r="GE503" s="38"/>
      <c r="GF503" s="38"/>
      <c r="GG503" s="38"/>
      <c r="GH503" s="38"/>
      <c r="GI503" s="38"/>
      <c r="GJ503" s="38"/>
      <c r="GK503" s="38"/>
      <c r="GL503" s="38"/>
      <c r="GM503" s="38"/>
      <c r="GN503" s="38"/>
      <c r="GO503" s="38"/>
      <c r="GP503" s="38"/>
      <c r="GQ503" s="38"/>
      <c r="GR503" s="38"/>
      <c r="GS503" s="38"/>
      <c r="GT503" s="38"/>
      <c r="GU503" s="38"/>
      <c r="GV503" s="38"/>
      <c r="GW503" s="38"/>
      <c r="GX503" s="38"/>
      <c r="GY503" s="38"/>
      <c r="GZ503" s="38"/>
      <c r="HA503" s="38"/>
      <c r="HB503" s="38"/>
      <c r="HC503" s="38"/>
      <c r="HD503" s="38"/>
      <c r="HE503" s="38"/>
      <c r="HF503" s="38"/>
      <c r="HG503" s="38"/>
      <c r="HH503" s="38"/>
      <c r="HI503" s="38"/>
      <c r="HJ503" s="38"/>
      <c r="HK503" s="38"/>
      <c r="HL503" s="38"/>
      <c r="HM503" s="38"/>
      <c r="HN503" s="38"/>
      <c r="HO503" s="38"/>
      <c r="HP503" s="38"/>
      <c r="HQ503" s="38"/>
      <c r="HR503" s="38"/>
      <c r="HS503" s="38"/>
      <c r="HT503" s="38"/>
      <c r="HU503" s="38"/>
      <c r="HV503" s="38"/>
      <c r="HW503" s="38"/>
      <c r="HX503" s="38"/>
      <c r="HY503" s="38"/>
      <c r="HZ503" s="38"/>
      <c r="IA503" s="38"/>
      <c r="IB503" s="38"/>
      <c r="IC503" s="38"/>
      <c r="ID503" s="38"/>
      <c r="IE503" s="38"/>
      <c r="IF503" s="38"/>
      <c r="IG503" s="38"/>
      <c r="IH503" s="38"/>
      <c r="II503" s="38"/>
      <c r="IJ503" s="38"/>
      <c r="IK503" s="38"/>
      <c r="IL503" s="38"/>
      <c r="IM503" s="38"/>
      <c r="IN503" s="38"/>
      <c r="IO503" s="38"/>
      <c r="IP503" s="38"/>
      <c r="IQ503" s="38"/>
      <c r="IR503" s="38"/>
      <c r="IS503" s="38"/>
      <c r="IT503" s="38"/>
      <c r="IU503" s="38"/>
      <c r="IV503" s="38"/>
    </row>
    <row r="504" spans="1:256" ht="18" customHeight="1" x14ac:dyDescent="0.3">
      <c r="A504" s="1021">
        <v>496</v>
      </c>
      <c r="B504" s="1030"/>
      <c r="C504" s="1030"/>
      <c r="D504" s="1139" t="s">
        <v>624</v>
      </c>
      <c r="E504" s="730">
        <v>3000</v>
      </c>
      <c r="F504" s="38"/>
      <c r="G504" s="38"/>
      <c r="H504" s="38"/>
      <c r="I504" s="38"/>
      <c r="J504" s="38"/>
      <c r="K504" s="38"/>
      <c r="L504" s="38"/>
      <c r="M504" s="38"/>
      <c r="N504" s="38"/>
      <c r="O504" s="38"/>
      <c r="P504" s="38"/>
      <c r="Q504" s="38"/>
      <c r="R504" s="38"/>
      <c r="S504" s="38"/>
      <c r="T504" s="38"/>
      <c r="U504" s="38"/>
      <c r="V504" s="38"/>
      <c r="W504" s="38"/>
      <c r="X504" s="38"/>
      <c r="Y504" s="38"/>
      <c r="Z504" s="38"/>
      <c r="AA504" s="38"/>
      <c r="AB504" s="38"/>
      <c r="AC504" s="38"/>
      <c r="AD504" s="38"/>
      <c r="AE504" s="38"/>
      <c r="AF504" s="38"/>
      <c r="AG504" s="38"/>
      <c r="AH504" s="38"/>
      <c r="AI504" s="38"/>
      <c r="AJ504" s="38"/>
      <c r="AK504" s="38"/>
      <c r="AL504" s="38"/>
      <c r="AM504" s="38"/>
      <c r="AN504" s="38"/>
      <c r="AO504" s="38"/>
      <c r="AP504" s="38"/>
      <c r="AQ504" s="38"/>
      <c r="AR504" s="38"/>
      <c r="AS504" s="38"/>
      <c r="AT504" s="38"/>
      <c r="AU504" s="38"/>
      <c r="AV504" s="38"/>
      <c r="AW504" s="38"/>
      <c r="AX504" s="38"/>
      <c r="AY504" s="38"/>
      <c r="AZ504" s="38"/>
      <c r="BA504" s="38"/>
      <c r="BB504" s="38"/>
      <c r="BC504" s="38"/>
      <c r="BD504" s="38"/>
      <c r="BE504" s="38"/>
      <c r="BF504" s="38"/>
      <c r="BG504" s="38"/>
      <c r="BH504" s="38"/>
      <c r="BI504" s="38"/>
      <c r="BJ504" s="38"/>
      <c r="BK504" s="38"/>
      <c r="BL504" s="38"/>
      <c r="BM504" s="38"/>
      <c r="BN504" s="38"/>
      <c r="BO504" s="38"/>
      <c r="BP504" s="38"/>
      <c r="BQ504" s="38"/>
      <c r="BR504" s="38"/>
      <c r="BS504" s="38"/>
      <c r="BT504" s="38"/>
      <c r="BU504" s="38"/>
      <c r="BV504" s="38"/>
      <c r="BW504" s="38"/>
      <c r="BX504" s="38"/>
      <c r="BY504" s="38"/>
      <c r="BZ504" s="38"/>
      <c r="CA504" s="38"/>
      <c r="CB504" s="38"/>
      <c r="CC504" s="38"/>
      <c r="CD504" s="38"/>
      <c r="CE504" s="38"/>
      <c r="CF504" s="38"/>
      <c r="CG504" s="38"/>
      <c r="CH504" s="38"/>
      <c r="CI504" s="38"/>
      <c r="CJ504" s="38"/>
      <c r="CK504" s="38"/>
      <c r="CL504" s="38"/>
      <c r="CM504" s="38"/>
      <c r="CN504" s="38"/>
      <c r="CO504" s="38"/>
      <c r="CP504" s="38"/>
      <c r="CQ504" s="38"/>
      <c r="CR504" s="38"/>
      <c r="CS504" s="38"/>
      <c r="CT504" s="38"/>
      <c r="CU504" s="38"/>
      <c r="CV504" s="38"/>
      <c r="CW504" s="38"/>
      <c r="CX504" s="38"/>
      <c r="CY504" s="38"/>
      <c r="CZ504" s="38"/>
      <c r="DA504" s="38"/>
      <c r="DB504" s="38"/>
      <c r="DC504" s="38"/>
      <c r="DD504" s="38"/>
      <c r="DE504" s="38"/>
      <c r="DF504" s="38"/>
      <c r="DG504" s="38"/>
      <c r="DH504" s="38"/>
      <c r="DI504" s="38"/>
      <c r="DJ504" s="38"/>
      <c r="DK504" s="38"/>
      <c r="DL504" s="38"/>
      <c r="DM504" s="38"/>
      <c r="DN504" s="38"/>
      <c r="DO504" s="38"/>
      <c r="DP504" s="38"/>
      <c r="DQ504" s="38"/>
      <c r="DR504" s="38"/>
      <c r="DS504" s="38"/>
      <c r="DT504" s="38"/>
      <c r="DU504" s="38"/>
      <c r="DV504" s="38"/>
      <c r="DW504" s="38"/>
      <c r="DX504" s="38"/>
      <c r="DY504" s="38"/>
      <c r="DZ504" s="38"/>
      <c r="EA504" s="38"/>
      <c r="EB504" s="38"/>
      <c r="EC504" s="38"/>
      <c r="ED504" s="38"/>
      <c r="EE504" s="38"/>
      <c r="EF504" s="38"/>
      <c r="EG504" s="38"/>
      <c r="EH504" s="38"/>
      <c r="EI504" s="38"/>
      <c r="EJ504" s="38"/>
      <c r="EK504" s="38"/>
      <c r="EL504" s="38"/>
      <c r="EM504" s="38"/>
      <c r="EN504" s="38"/>
      <c r="EO504" s="38"/>
      <c r="EP504" s="38"/>
      <c r="EQ504" s="38"/>
      <c r="ER504" s="38"/>
      <c r="ES504" s="38"/>
      <c r="ET504" s="38"/>
      <c r="EU504" s="38"/>
      <c r="EV504" s="38"/>
      <c r="EW504" s="38"/>
      <c r="EX504" s="38"/>
      <c r="EY504" s="38"/>
      <c r="EZ504" s="38"/>
      <c r="FA504" s="38"/>
      <c r="FB504" s="38"/>
      <c r="FC504" s="38"/>
      <c r="FD504" s="38"/>
      <c r="FE504" s="38"/>
      <c r="FF504" s="38"/>
      <c r="FG504" s="38"/>
      <c r="FH504" s="38"/>
      <c r="FI504" s="38"/>
      <c r="FJ504" s="38"/>
      <c r="FK504" s="38"/>
      <c r="FL504" s="38"/>
      <c r="FM504" s="38"/>
      <c r="FN504" s="38"/>
      <c r="FO504" s="38"/>
      <c r="FP504" s="38"/>
      <c r="FQ504" s="38"/>
      <c r="FR504" s="38"/>
      <c r="FS504" s="38"/>
      <c r="FT504" s="38"/>
      <c r="FU504" s="38"/>
      <c r="FV504" s="38"/>
      <c r="FW504" s="38"/>
      <c r="FX504" s="38"/>
      <c r="FY504" s="38"/>
      <c r="FZ504" s="38"/>
      <c r="GA504" s="38"/>
      <c r="GB504" s="38"/>
      <c r="GC504" s="38"/>
      <c r="GD504" s="38"/>
      <c r="GE504" s="38"/>
      <c r="GF504" s="38"/>
      <c r="GG504" s="38"/>
      <c r="GH504" s="38"/>
      <c r="GI504" s="38"/>
      <c r="GJ504" s="38"/>
      <c r="GK504" s="38"/>
      <c r="GL504" s="38"/>
      <c r="GM504" s="38"/>
      <c r="GN504" s="38"/>
      <c r="GO504" s="38"/>
      <c r="GP504" s="38"/>
      <c r="GQ504" s="38"/>
      <c r="GR504" s="38"/>
      <c r="GS504" s="38"/>
      <c r="GT504" s="38"/>
      <c r="GU504" s="38"/>
      <c r="GV504" s="38"/>
      <c r="GW504" s="38"/>
      <c r="GX504" s="38"/>
      <c r="GY504" s="38"/>
      <c r="GZ504" s="38"/>
      <c r="HA504" s="38"/>
      <c r="HB504" s="38"/>
      <c r="HC504" s="38"/>
      <c r="HD504" s="38"/>
      <c r="HE504" s="38"/>
      <c r="HF504" s="38"/>
      <c r="HG504" s="38"/>
      <c r="HH504" s="38"/>
      <c r="HI504" s="38"/>
      <c r="HJ504" s="38"/>
      <c r="HK504" s="38"/>
      <c r="HL504" s="38"/>
      <c r="HM504" s="38"/>
      <c r="HN504" s="38"/>
      <c r="HO504" s="38"/>
      <c r="HP504" s="38"/>
      <c r="HQ504" s="38"/>
      <c r="HR504" s="38"/>
      <c r="HS504" s="38"/>
      <c r="HT504" s="38"/>
      <c r="HU504" s="38"/>
      <c r="HV504" s="38"/>
      <c r="HW504" s="38"/>
      <c r="HX504" s="38"/>
      <c r="HY504" s="38"/>
      <c r="HZ504" s="38"/>
      <c r="IA504" s="38"/>
      <c r="IB504" s="38"/>
      <c r="IC504" s="38"/>
      <c r="ID504" s="38"/>
      <c r="IE504" s="38"/>
      <c r="IF504" s="38"/>
      <c r="IG504" s="38"/>
      <c r="IH504" s="38"/>
      <c r="II504" s="38"/>
      <c r="IJ504" s="38"/>
      <c r="IK504" s="38"/>
      <c r="IL504" s="38"/>
      <c r="IM504" s="38"/>
      <c r="IN504" s="38"/>
      <c r="IO504" s="38"/>
      <c r="IP504" s="38"/>
      <c r="IQ504" s="38"/>
      <c r="IR504" s="38"/>
      <c r="IS504" s="38"/>
      <c r="IT504" s="38"/>
      <c r="IU504" s="38"/>
      <c r="IV504" s="38"/>
    </row>
    <row r="505" spans="1:256" ht="18" customHeight="1" x14ac:dyDescent="0.3">
      <c r="A505" s="1021">
        <v>497</v>
      </c>
      <c r="B505" s="1030"/>
      <c r="C505" s="1030"/>
      <c r="D505" s="1139" t="s">
        <v>628</v>
      </c>
      <c r="E505" s="730">
        <f>3700+3000</f>
        <v>6700</v>
      </c>
      <c r="F505" s="38"/>
      <c r="G505" s="38"/>
      <c r="H505" s="38"/>
      <c r="I505" s="38"/>
      <c r="J505" s="38"/>
      <c r="K505" s="38"/>
      <c r="L505" s="38"/>
      <c r="M505" s="38"/>
      <c r="N505" s="38"/>
      <c r="O505" s="38"/>
      <c r="P505" s="38"/>
      <c r="Q505" s="38"/>
      <c r="R505" s="38"/>
      <c r="S505" s="38"/>
      <c r="T505" s="38"/>
      <c r="U505" s="38"/>
      <c r="V505" s="38"/>
      <c r="W505" s="38"/>
      <c r="X505" s="38"/>
      <c r="Y505" s="38"/>
      <c r="Z505" s="38"/>
      <c r="AA505" s="38"/>
      <c r="AB505" s="38"/>
      <c r="AC505" s="38"/>
      <c r="AD505" s="38"/>
      <c r="AE505" s="38"/>
      <c r="AF505" s="38"/>
      <c r="AG505" s="38"/>
      <c r="AH505" s="38"/>
      <c r="AI505" s="38"/>
      <c r="AJ505" s="38"/>
      <c r="AK505" s="38"/>
      <c r="AL505" s="38"/>
      <c r="AM505" s="38"/>
      <c r="AN505" s="38"/>
      <c r="AO505" s="38"/>
      <c r="AP505" s="38"/>
      <c r="AQ505" s="38"/>
      <c r="AR505" s="38"/>
      <c r="AS505" s="38"/>
      <c r="AT505" s="38"/>
      <c r="AU505" s="38"/>
      <c r="AV505" s="38"/>
      <c r="AW505" s="38"/>
      <c r="AX505" s="38"/>
      <c r="AY505" s="38"/>
      <c r="AZ505" s="38"/>
      <c r="BA505" s="38"/>
      <c r="BB505" s="38"/>
      <c r="BC505" s="38"/>
      <c r="BD505" s="38"/>
      <c r="BE505" s="38"/>
      <c r="BF505" s="38"/>
      <c r="BG505" s="38"/>
      <c r="BH505" s="38"/>
      <c r="BI505" s="38"/>
      <c r="BJ505" s="38"/>
      <c r="BK505" s="38"/>
      <c r="BL505" s="38"/>
      <c r="BM505" s="38"/>
      <c r="BN505" s="38"/>
      <c r="BO505" s="38"/>
      <c r="BP505" s="38"/>
      <c r="BQ505" s="38"/>
      <c r="BR505" s="38"/>
      <c r="BS505" s="38"/>
      <c r="BT505" s="38"/>
      <c r="BU505" s="38"/>
      <c r="BV505" s="38"/>
      <c r="BW505" s="38"/>
      <c r="BX505" s="38"/>
      <c r="BY505" s="38"/>
      <c r="BZ505" s="38"/>
      <c r="CA505" s="38"/>
      <c r="CB505" s="38"/>
      <c r="CC505" s="38"/>
      <c r="CD505" s="38"/>
      <c r="CE505" s="38"/>
      <c r="CF505" s="38"/>
      <c r="CG505" s="38"/>
      <c r="CH505" s="38"/>
      <c r="CI505" s="38"/>
      <c r="CJ505" s="38"/>
      <c r="CK505" s="38"/>
      <c r="CL505" s="38"/>
      <c r="CM505" s="38"/>
      <c r="CN505" s="38"/>
      <c r="CO505" s="38"/>
      <c r="CP505" s="38"/>
      <c r="CQ505" s="38"/>
      <c r="CR505" s="38"/>
      <c r="CS505" s="38"/>
      <c r="CT505" s="38"/>
      <c r="CU505" s="38"/>
      <c r="CV505" s="38"/>
      <c r="CW505" s="38"/>
      <c r="CX505" s="38"/>
      <c r="CY505" s="38"/>
      <c r="CZ505" s="38"/>
      <c r="DA505" s="38"/>
      <c r="DB505" s="38"/>
      <c r="DC505" s="38"/>
      <c r="DD505" s="38"/>
      <c r="DE505" s="38"/>
      <c r="DF505" s="38"/>
      <c r="DG505" s="38"/>
      <c r="DH505" s="38"/>
      <c r="DI505" s="38"/>
      <c r="DJ505" s="38"/>
      <c r="DK505" s="38"/>
      <c r="DL505" s="38"/>
      <c r="DM505" s="38"/>
      <c r="DN505" s="38"/>
      <c r="DO505" s="38"/>
      <c r="DP505" s="38"/>
      <c r="DQ505" s="38"/>
      <c r="DR505" s="38"/>
      <c r="DS505" s="38"/>
      <c r="DT505" s="38"/>
      <c r="DU505" s="38"/>
      <c r="DV505" s="38"/>
      <c r="DW505" s="38"/>
      <c r="DX505" s="38"/>
      <c r="DY505" s="38"/>
      <c r="DZ505" s="38"/>
      <c r="EA505" s="38"/>
      <c r="EB505" s="38"/>
      <c r="EC505" s="38"/>
      <c r="ED505" s="38"/>
      <c r="EE505" s="38"/>
      <c r="EF505" s="38"/>
      <c r="EG505" s="38"/>
      <c r="EH505" s="38"/>
      <c r="EI505" s="38"/>
      <c r="EJ505" s="38"/>
      <c r="EK505" s="38"/>
      <c r="EL505" s="38"/>
      <c r="EM505" s="38"/>
      <c r="EN505" s="38"/>
      <c r="EO505" s="38"/>
      <c r="EP505" s="38"/>
      <c r="EQ505" s="38"/>
      <c r="ER505" s="38"/>
      <c r="ES505" s="38"/>
      <c r="ET505" s="38"/>
      <c r="EU505" s="38"/>
      <c r="EV505" s="38"/>
      <c r="EW505" s="38"/>
      <c r="EX505" s="38"/>
      <c r="EY505" s="38"/>
      <c r="EZ505" s="38"/>
      <c r="FA505" s="38"/>
      <c r="FB505" s="38"/>
      <c r="FC505" s="38"/>
      <c r="FD505" s="38"/>
      <c r="FE505" s="38"/>
      <c r="FF505" s="38"/>
      <c r="FG505" s="38"/>
      <c r="FH505" s="38"/>
      <c r="FI505" s="38"/>
      <c r="FJ505" s="38"/>
      <c r="FK505" s="38"/>
      <c r="FL505" s="38"/>
      <c r="FM505" s="38"/>
      <c r="FN505" s="38"/>
      <c r="FO505" s="38"/>
      <c r="FP505" s="38"/>
      <c r="FQ505" s="38"/>
      <c r="FR505" s="38"/>
      <c r="FS505" s="38"/>
      <c r="FT505" s="38"/>
      <c r="FU505" s="38"/>
      <c r="FV505" s="38"/>
      <c r="FW505" s="38"/>
      <c r="FX505" s="38"/>
      <c r="FY505" s="38"/>
      <c r="FZ505" s="38"/>
      <c r="GA505" s="38"/>
      <c r="GB505" s="38"/>
      <c r="GC505" s="38"/>
      <c r="GD505" s="38"/>
      <c r="GE505" s="38"/>
      <c r="GF505" s="38"/>
      <c r="GG505" s="38"/>
      <c r="GH505" s="38"/>
      <c r="GI505" s="38"/>
      <c r="GJ505" s="38"/>
      <c r="GK505" s="38"/>
      <c r="GL505" s="38"/>
      <c r="GM505" s="38"/>
      <c r="GN505" s="38"/>
      <c r="GO505" s="38"/>
      <c r="GP505" s="38"/>
      <c r="GQ505" s="38"/>
      <c r="GR505" s="38"/>
      <c r="GS505" s="38"/>
      <c r="GT505" s="38"/>
      <c r="GU505" s="38"/>
      <c r="GV505" s="38"/>
      <c r="GW505" s="38"/>
      <c r="GX505" s="38"/>
      <c r="GY505" s="38"/>
      <c r="GZ505" s="38"/>
      <c r="HA505" s="38"/>
      <c r="HB505" s="38"/>
      <c r="HC505" s="38"/>
      <c r="HD505" s="38"/>
      <c r="HE505" s="38"/>
      <c r="HF505" s="38"/>
      <c r="HG505" s="38"/>
      <c r="HH505" s="38"/>
      <c r="HI505" s="38"/>
      <c r="HJ505" s="38"/>
      <c r="HK505" s="38"/>
      <c r="HL505" s="38"/>
      <c r="HM505" s="38"/>
      <c r="HN505" s="38"/>
      <c r="HO505" s="38"/>
      <c r="HP505" s="38"/>
      <c r="HQ505" s="38"/>
      <c r="HR505" s="38"/>
      <c r="HS505" s="38"/>
      <c r="HT505" s="38"/>
      <c r="HU505" s="38"/>
      <c r="HV505" s="38"/>
      <c r="HW505" s="38"/>
      <c r="HX505" s="38"/>
      <c r="HY505" s="38"/>
      <c r="HZ505" s="38"/>
      <c r="IA505" s="38"/>
      <c r="IB505" s="38"/>
      <c r="IC505" s="38"/>
      <c r="ID505" s="38"/>
      <c r="IE505" s="38"/>
      <c r="IF505" s="38"/>
      <c r="IG505" s="38"/>
      <c r="IH505" s="38"/>
      <c r="II505" s="38"/>
      <c r="IJ505" s="38"/>
      <c r="IK505" s="38"/>
      <c r="IL505" s="38"/>
      <c r="IM505" s="38"/>
      <c r="IN505" s="38"/>
      <c r="IO505" s="38"/>
      <c r="IP505" s="38"/>
      <c r="IQ505" s="38"/>
      <c r="IR505" s="38"/>
      <c r="IS505" s="38"/>
      <c r="IT505" s="38"/>
      <c r="IU505" s="38"/>
      <c r="IV505" s="38"/>
    </row>
    <row r="506" spans="1:256" ht="18" customHeight="1" x14ac:dyDescent="0.3">
      <c r="A506" s="1021">
        <v>498</v>
      </c>
      <c r="B506" s="1030"/>
      <c r="C506" s="1030"/>
      <c r="D506" s="1139" t="s">
        <v>625</v>
      </c>
      <c r="E506" s="730">
        <v>1000</v>
      </c>
      <c r="F506" s="38"/>
      <c r="G506" s="38"/>
      <c r="H506" s="38"/>
      <c r="I506" s="38"/>
      <c r="J506" s="38"/>
      <c r="K506" s="38"/>
      <c r="L506" s="38"/>
      <c r="M506" s="38"/>
      <c r="N506" s="38"/>
      <c r="O506" s="38"/>
      <c r="P506" s="38"/>
      <c r="Q506" s="38"/>
      <c r="R506" s="38"/>
      <c r="S506" s="38"/>
      <c r="T506" s="38"/>
      <c r="U506" s="38"/>
      <c r="V506" s="38"/>
      <c r="W506" s="38"/>
      <c r="X506" s="38"/>
      <c r="Y506" s="38"/>
      <c r="Z506" s="38"/>
      <c r="AA506" s="38"/>
      <c r="AB506" s="38"/>
      <c r="AC506" s="38"/>
      <c r="AD506" s="38"/>
      <c r="AE506" s="38"/>
      <c r="AF506" s="38"/>
      <c r="AG506" s="38"/>
      <c r="AH506" s="38"/>
      <c r="AI506" s="38"/>
      <c r="AJ506" s="38"/>
      <c r="AK506" s="38"/>
      <c r="AL506" s="38"/>
      <c r="AM506" s="38"/>
      <c r="AN506" s="38"/>
      <c r="AO506" s="38"/>
      <c r="AP506" s="38"/>
      <c r="AQ506" s="38"/>
      <c r="AR506" s="38"/>
      <c r="AS506" s="38"/>
      <c r="AT506" s="38"/>
      <c r="AU506" s="38"/>
      <c r="AV506" s="38"/>
      <c r="AW506" s="38"/>
      <c r="AX506" s="38"/>
      <c r="AY506" s="38"/>
      <c r="AZ506" s="38"/>
      <c r="BA506" s="38"/>
      <c r="BB506" s="38"/>
      <c r="BC506" s="38"/>
      <c r="BD506" s="38"/>
      <c r="BE506" s="38"/>
      <c r="BF506" s="38"/>
      <c r="BG506" s="38"/>
      <c r="BH506" s="38"/>
      <c r="BI506" s="38"/>
      <c r="BJ506" s="38"/>
      <c r="BK506" s="38"/>
      <c r="BL506" s="38"/>
      <c r="BM506" s="38"/>
      <c r="BN506" s="38"/>
      <c r="BO506" s="38"/>
      <c r="BP506" s="38"/>
      <c r="BQ506" s="38"/>
      <c r="BR506" s="38"/>
      <c r="BS506" s="38"/>
      <c r="BT506" s="38"/>
      <c r="BU506" s="38"/>
      <c r="BV506" s="38"/>
      <c r="BW506" s="38"/>
      <c r="BX506" s="38"/>
      <c r="BY506" s="38"/>
      <c r="BZ506" s="38"/>
      <c r="CA506" s="38"/>
      <c r="CB506" s="38"/>
      <c r="CC506" s="38"/>
      <c r="CD506" s="38"/>
      <c r="CE506" s="38"/>
      <c r="CF506" s="38"/>
      <c r="CG506" s="38"/>
      <c r="CH506" s="38"/>
      <c r="CI506" s="38"/>
      <c r="CJ506" s="38"/>
      <c r="CK506" s="38"/>
      <c r="CL506" s="38"/>
      <c r="CM506" s="38"/>
      <c r="CN506" s="38"/>
      <c r="CO506" s="38"/>
      <c r="CP506" s="38"/>
      <c r="CQ506" s="38"/>
      <c r="CR506" s="38"/>
      <c r="CS506" s="38"/>
      <c r="CT506" s="38"/>
      <c r="CU506" s="38"/>
      <c r="CV506" s="38"/>
      <c r="CW506" s="38"/>
      <c r="CX506" s="38"/>
      <c r="CY506" s="38"/>
      <c r="CZ506" s="38"/>
      <c r="DA506" s="38"/>
      <c r="DB506" s="38"/>
      <c r="DC506" s="38"/>
      <c r="DD506" s="38"/>
      <c r="DE506" s="38"/>
      <c r="DF506" s="38"/>
      <c r="DG506" s="38"/>
      <c r="DH506" s="38"/>
      <c r="DI506" s="38"/>
      <c r="DJ506" s="38"/>
      <c r="DK506" s="38"/>
      <c r="DL506" s="38"/>
      <c r="DM506" s="38"/>
      <c r="DN506" s="38"/>
      <c r="DO506" s="38"/>
      <c r="DP506" s="38"/>
      <c r="DQ506" s="38"/>
      <c r="DR506" s="38"/>
      <c r="DS506" s="38"/>
      <c r="DT506" s="38"/>
      <c r="DU506" s="38"/>
      <c r="DV506" s="38"/>
      <c r="DW506" s="38"/>
      <c r="DX506" s="38"/>
      <c r="DY506" s="38"/>
      <c r="DZ506" s="38"/>
      <c r="EA506" s="38"/>
      <c r="EB506" s="38"/>
      <c r="EC506" s="38"/>
      <c r="ED506" s="38"/>
      <c r="EE506" s="38"/>
      <c r="EF506" s="38"/>
      <c r="EG506" s="38"/>
      <c r="EH506" s="38"/>
      <c r="EI506" s="38"/>
      <c r="EJ506" s="38"/>
      <c r="EK506" s="38"/>
      <c r="EL506" s="38"/>
      <c r="EM506" s="38"/>
      <c r="EN506" s="38"/>
      <c r="EO506" s="38"/>
      <c r="EP506" s="38"/>
      <c r="EQ506" s="38"/>
      <c r="ER506" s="38"/>
      <c r="ES506" s="38"/>
      <c r="ET506" s="38"/>
      <c r="EU506" s="38"/>
      <c r="EV506" s="38"/>
      <c r="EW506" s="38"/>
      <c r="EX506" s="38"/>
      <c r="EY506" s="38"/>
      <c r="EZ506" s="38"/>
      <c r="FA506" s="38"/>
      <c r="FB506" s="38"/>
      <c r="FC506" s="38"/>
      <c r="FD506" s="38"/>
      <c r="FE506" s="38"/>
      <c r="FF506" s="38"/>
      <c r="FG506" s="38"/>
      <c r="FH506" s="38"/>
      <c r="FI506" s="38"/>
      <c r="FJ506" s="38"/>
      <c r="FK506" s="38"/>
      <c r="FL506" s="38"/>
      <c r="FM506" s="38"/>
      <c r="FN506" s="38"/>
      <c r="FO506" s="38"/>
      <c r="FP506" s="38"/>
      <c r="FQ506" s="38"/>
      <c r="FR506" s="38"/>
      <c r="FS506" s="38"/>
      <c r="FT506" s="38"/>
      <c r="FU506" s="38"/>
      <c r="FV506" s="38"/>
      <c r="FW506" s="38"/>
      <c r="FX506" s="38"/>
      <c r="FY506" s="38"/>
      <c r="FZ506" s="38"/>
      <c r="GA506" s="38"/>
      <c r="GB506" s="38"/>
      <c r="GC506" s="38"/>
      <c r="GD506" s="38"/>
      <c r="GE506" s="38"/>
      <c r="GF506" s="38"/>
      <c r="GG506" s="38"/>
      <c r="GH506" s="38"/>
      <c r="GI506" s="38"/>
      <c r="GJ506" s="38"/>
      <c r="GK506" s="38"/>
      <c r="GL506" s="38"/>
      <c r="GM506" s="38"/>
      <c r="GN506" s="38"/>
      <c r="GO506" s="38"/>
      <c r="GP506" s="38"/>
      <c r="GQ506" s="38"/>
      <c r="GR506" s="38"/>
      <c r="GS506" s="38"/>
      <c r="GT506" s="38"/>
      <c r="GU506" s="38"/>
      <c r="GV506" s="38"/>
      <c r="GW506" s="38"/>
      <c r="GX506" s="38"/>
      <c r="GY506" s="38"/>
      <c r="GZ506" s="38"/>
      <c r="HA506" s="38"/>
      <c r="HB506" s="38"/>
      <c r="HC506" s="38"/>
      <c r="HD506" s="38"/>
      <c r="HE506" s="38"/>
      <c r="HF506" s="38"/>
      <c r="HG506" s="38"/>
      <c r="HH506" s="38"/>
      <c r="HI506" s="38"/>
      <c r="HJ506" s="38"/>
      <c r="HK506" s="38"/>
      <c r="HL506" s="38"/>
      <c r="HM506" s="38"/>
      <c r="HN506" s="38"/>
      <c r="HO506" s="38"/>
      <c r="HP506" s="38"/>
      <c r="HQ506" s="38"/>
      <c r="HR506" s="38"/>
      <c r="HS506" s="38"/>
      <c r="HT506" s="38"/>
      <c r="HU506" s="38"/>
      <c r="HV506" s="38"/>
      <c r="HW506" s="38"/>
      <c r="HX506" s="38"/>
      <c r="HY506" s="38"/>
      <c r="HZ506" s="38"/>
      <c r="IA506" s="38"/>
      <c r="IB506" s="38"/>
      <c r="IC506" s="38"/>
      <c r="ID506" s="38"/>
      <c r="IE506" s="38"/>
      <c r="IF506" s="38"/>
      <c r="IG506" s="38"/>
      <c r="IH506" s="38"/>
      <c r="II506" s="38"/>
      <c r="IJ506" s="38"/>
      <c r="IK506" s="38"/>
      <c r="IL506" s="38"/>
      <c r="IM506" s="38"/>
      <c r="IN506" s="38"/>
      <c r="IO506" s="38"/>
      <c r="IP506" s="38"/>
      <c r="IQ506" s="38"/>
      <c r="IR506" s="38"/>
      <c r="IS506" s="38"/>
      <c r="IT506" s="38"/>
      <c r="IU506" s="38"/>
      <c r="IV506" s="38"/>
    </row>
    <row r="507" spans="1:256" ht="18" customHeight="1" x14ac:dyDescent="0.3">
      <c r="A507" s="1021">
        <v>499</v>
      </c>
      <c r="B507" s="1030"/>
      <c r="C507" s="1030"/>
      <c r="D507" s="1139" t="s">
        <v>626</v>
      </c>
      <c r="E507" s="730">
        <v>500</v>
      </c>
      <c r="F507" s="38"/>
      <c r="G507" s="38"/>
      <c r="H507" s="38"/>
      <c r="I507" s="38"/>
      <c r="J507" s="38"/>
      <c r="K507" s="38"/>
      <c r="L507" s="38"/>
      <c r="M507" s="38"/>
      <c r="N507" s="38"/>
      <c r="O507" s="38"/>
      <c r="P507" s="38"/>
      <c r="Q507" s="38"/>
      <c r="R507" s="38"/>
      <c r="S507" s="38"/>
      <c r="T507" s="38"/>
      <c r="U507" s="38"/>
      <c r="V507" s="38"/>
      <c r="W507" s="38"/>
      <c r="X507" s="38"/>
      <c r="Y507" s="38"/>
      <c r="Z507" s="38"/>
      <c r="AA507" s="38"/>
      <c r="AB507" s="38"/>
      <c r="AC507" s="38"/>
      <c r="AD507" s="38"/>
      <c r="AE507" s="38"/>
      <c r="AF507" s="38"/>
      <c r="AG507" s="38"/>
      <c r="AH507" s="38"/>
      <c r="AI507" s="38"/>
      <c r="AJ507" s="38"/>
      <c r="AK507" s="38"/>
      <c r="AL507" s="38"/>
      <c r="AM507" s="38"/>
      <c r="AN507" s="38"/>
      <c r="AO507" s="38"/>
      <c r="AP507" s="38"/>
      <c r="AQ507" s="38"/>
      <c r="AR507" s="38"/>
      <c r="AS507" s="38"/>
      <c r="AT507" s="38"/>
      <c r="AU507" s="38"/>
      <c r="AV507" s="38"/>
      <c r="AW507" s="38"/>
      <c r="AX507" s="38"/>
      <c r="AY507" s="38"/>
      <c r="AZ507" s="38"/>
      <c r="BA507" s="38"/>
      <c r="BB507" s="38"/>
      <c r="BC507" s="38"/>
      <c r="BD507" s="38"/>
      <c r="BE507" s="38"/>
      <c r="BF507" s="38"/>
      <c r="BG507" s="38"/>
      <c r="BH507" s="38"/>
      <c r="BI507" s="38"/>
      <c r="BJ507" s="38"/>
      <c r="BK507" s="38"/>
      <c r="BL507" s="38"/>
      <c r="BM507" s="38"/>
      <c r="BN507" s="38"/>
      <c r="BO507" s="38"/>
      <c r="BP507" s="38"/>
      <c r="BQ507" s="38"/>
      <c r="BR507" s="38"/>
      <c r="BS507" s="38"/>
      <c r="BT507" s="38"/>
      <c r="BU507" s="38"/>
      <c r="BV507" s="38"/>
      <c r="BW507" s="38"/>
      <c r="BX507" s="38"/>
      <c r="BY507" s="38"/>
      <c r="BZ507" s="38"/>
      <c r="CA507" s="38"/>
      <c r="CB507" s="38"/>
      <c r="CC507" s="38"/>
      <c r="CD507" s="38"/>
      <c r="CE507" s="38"/>
      <c r="CF507" s="38"/>
      <c r="CG507" s="38"/>
      <c r="CH507" s="38"/>
      <c r="CI507" s="38"/>
      <c r="CJ507" s="38"/>
      <c r="CK507" s="38"/>
      <c r="CL507" s="38"/>
      <c r="CM507" s="38"/>
      <c r="CN507" s="38"/>
      <c r="CO507" s="38"/>
      <c r="CP507" s="38"/>
      <c r="CQ507" s="38"/>
      <c r="CR507" s="38"/>
      <c r="CS507" s="38"/>
      <c r="CT507" s="38"/>
      <c r="CU507" s="38"/>
      <c r="CV507" s="38"/>
      <c r="CW507" s="38"/>
      <c r="CX507" s="38"/>
      <c r="CY507" s="38"/>
      <c r="CZ507" s="38"/>
      <c r="DA507" s="38"/>
      <c r="DB507" s="38"/>
      <c r="DC507" s="38"/>
      <c r="DD507" s="38"/>
      <c r="DE507" s="38"/>
      <c r="DF507" s="38"/>
      <c r="DG507" s="38"/>
      <c r="DH507" s="38"/>
      <c r="DI507" s="38"/>
      <c r="DJ507" s="38"/>
      <c r="DK507" s="38"/>
      <c r="DL507" s="38"/>
      <c r="DM507" s="38"/>
      <c r="DN507" s="38"/>
      <c r="DO507" s="38"/>
      <c r="DP507" s="38"/>
      <c r="DQ507" s="38"/>
      <c r="DR507" s="38"/>
      <c r="DS507" s="38"/>
      <c r="DT507" s="38"/>
      <c r="DU507" s="38"/>
      <c r="DV507" s="38"/>
      <c r="DW507" s="38"/>
      <c r="DX507" s="38"/>
      <c r="DY507" s="38"/>
      <c r="DZ507" s="38"/>
      <c r="EA507" s="38"/>
      <c r="EB507" s="38"/>
      <c r="EC507" s="38"/>
      <c r="ED507" s="38"/>
      <c r="EE507" s="38"/>
      <c r="EF507" s="38"/>
      <c r="EG507" s="38"/>
      <c r="EH507" s="38"/>
      <c r="EI507" s="38"/>
      <c r="EJ507" s="38"/>
      <c r="EK507" s="38"/>
      <c r="EL507" s="38"/>
      <c r="EM507" s="38"/>
      <c r="EN507" s="38"/>
      <c r="EO507" s="38"/>
      <c r="EP507" s="38"/>
      <c r="EQ507" s="38"/>
      <c r="ER507" s="38"/>
      <c r="ES507" s="38"/>
      <c r="ET507" s="38"/>
      <c r="EU507" s="38"/>
      <c r="EV507" s="38"/>
      <c r="EW507" s="38"/>
      <c r="EX507" s="38"/>
      <c r="EY507" s="38"/>
      <c r="EZ507" s="38"/>
      <c r="FA507" s="38"/>
      <c r="FB507" s="38"/>
      <c r="FC507" s="38"/>
      <c r="FD507" s="38"/>
      <c r="FE507" s="38"/>
      <c r="FF507" s="38"/>
      <c r="FG507" s="38"/>
      <c r="FH507" s="38"/>
      <c r="FI507" s="38"/>
      <c r="FJ507" s="38"/>
      <c r="FK507" s="38"/>
      <c r="FL507" s="38"/>
      <c r="FM507" s="38"/>
      <c r="FN507" s="38"/>
      <c r="FO507" s="38"/>
      <c r="FP507" s="38"/>
      <c r="FQ507" s="38"/>
      <c r="FR507" s="38"/>
      <c r="FS507" s="38"/>
      <c r="FT507" s="38"/>
      <c r="FU507" s="38"/>
      <c r="FV507" s="38"/>
      <c r="FW507" s="38"/>
      <c r="FX507" s="38"/>
      <c r="FY507" s="38"/>
      <c r="FZ507" s="38"/>
      <c r="GA507" s="38"/>
      <c r="GB507" s="38"/>
      <c r="GC507" s="38"/>
      <c r="GD507" s="38"/>
      <c r="GE507" s="38"/>
      <c r="GF507" s="38"/>
      <c r="GG507" s="38"/>
      <c r="GH507" s="38"/>
      <c r="GI507" s="38"/>
      <c r="GJ507" s="38"/>
      <c r="GK507" s="38"/>
      <c r="GL507" s="38"/>
      <c r="GM507" s="38"/>
      <c r="GN507" s="38"/>
      <c r="GO507" s="38"/>
      <c r="GP507" s="38"/>
      <c r="GQ507" s="38"/>
      <c r="GR507" s="38"/>
      <c r="GS507" s="38"/>
      <c r="GT507" s="38"/>
      <c r="GU507" s="38"/>
      <c r="GV507" s="38"/>
      <c r="GW507" s="38"/>
      <c r="GX507" s="38"/>
      <c r="GY507" s="38"/>
      <c r="GZ507" s="38"/>
      <c r="HA507" s="38"/>
      <c r="HB507" s="38"/>
      <c r="HC507" s="38"/>
      <c r="HD507" s="38"/>
      <c r="HE507" s="38"/>
      <c r="HF507" s="38"/>
      <c r="HG507" s="38"/>
      <c r="HH507" s="38"/>
      <c r="HI507" s="38"/>
      <c r="HJ507" s="38"/>
      <c r="HK507" s="38"/>
      <c r="HL507" s="38"/>
      <c r="HM507" s="38"/>
      <c r="HN507" s="38"/>
      <c r="HO507" s="38"/>
      <c r="HP507" s="38"/>
      <c r="HQ507" s="38"/>
      <c r="HR507" s="38"/>
      <c r="HS507" s="38"/>
      <c r="HT507" s="38"/>
      <c r="HU507" s="38"/>
      <c r="HV507" s="38"/>
      <c r="HW507" s="38"/>
      <c r="HX507" s="38"/>
      <c r="HY507" s="38"/>
      <c r="HZ507" s="38"/>
      <c r="IA507" s="38"/>
      <c r="IB507" s="38"/>
      <c r="IC507" s="38"/>
      <c r="ID507" s="38"/>
      <c r="IE507" s="38"/>
      <c r="IF507" s="38"/>
      <c r="IG507" s="38"/>
      <c r="IH507" s="38"/>
      <c r="II507" s="38"/>
      <c r="IJ507" s="38"/>
      <c r="IK507" s="38"/>
      <c r="IL507" s="38"/>
      <c r="IM507" s="38"/>
      <c r="IN507" s="38"/>
      <c r="IO507" s="38"/>
      <c r="IP507" s="38"/>
      <c r="IQ507" s="38"/>
      <c r="IR507" s="38"/>
      <c r="IS507" s="38"/>
      <c r="IT507" s="38"/>
      <c r="IU507" s="38"/>
      <c r="IV507" s="38"/>
    </row>
    <row r="508" spans="1:256" ht="18" customHeight="1" x14ac:dyDescent="0.3">
      <c r="A508" s="1021">
        <v>500</v>
      </c>
      <c r="B508" s="1030"/>
      <c r="C508" s="1030"/>
      <c r="D508" s="1139" t="s">
        <v>627</v>
      </c>
      <c r="E508" s="730">
        <v>2000</v>
      </c>
      <c r="F508" s="38"/>
      <c r="G508" s="38"/>
      <c r="H508" s="38"/>
      <c r="I508" s="38"/>
      <c r="J508" s="38"/>
      <c r="K508" s="38"/>
      <c r="L508" s="38"/>
      <c r="M508" s="38"/>
      <c r="N508" s="38"/>
      <c r="O508" s="38"/>
      <c r="P508" s="38"/>
      <c r="Q508" s="38"/>
      <c r="R508" s="38"/>
      <c r="S508" s="38"/>
      <c r="T508" s="38"/>
      <c r="U508" s="38"/>
      <c r="V508" s="38"/>
      <c r="W508" s="38"/>
      <c r="X508" s="38"/>
      <c r="Y508" s="38"/>
      <c r="Z508" s="38"/>
      <c r="AA508" s="38"/>
      <c r="AB508" s="38"/>
      <c r="AC508" s="38"/>
      <c r="AD508" s="38"/>
      <c r="AE508" s="38"/>
      <c r="AF508" s="38"/>
      <c r="AG508" s="38"/>
      <c r="AH508" s="38"/>
      <c r="AI508" s="38"/>
      <c r="AJ508" s="38"/>
      <c r="AK508" s="38"/>
      <c r="AL508" s="38"/>
      <c r="AM508" s="38"/>
      <c r="AN508" s="38"/>
      <c r="AO508" s="38"/>
      <c r="AP508" s="38"/>
      <c r="AQ508" s="38"/>
      <c r="AR508" s="38"/>
      <c r="AS508" s="38"/>
      <c r="AT508" s="38"/>
      <c r="AU508" s="38"/>
      <c r="AV508" s="38"/>
      <c r="AW508" s="38"/>
      <c r="AX508" s="38"/>
      <c r="AY508" s="38"/>
      <c r="AZ508" s="38"/>
      <c r="BA508" s="38"/>
      <c r="BB508" s="38"/>
      <c r="BC508" s="38"/>
      <c r="BD508" s="38"/>
      <c r="BE508" s="38"/>
      <c r="BF508" s="38"/>
      <c r="BG508" s="38"/>
      <c r="BH508" s="38"/>
      <c r="BI508" s="38"/>
      <c r="BJ508" s="38"/>
      <c r="BK508" s="38"/>
      <c r="BL508" s="38"/>
      <c r="BM508" s="38"/>
      <c r="BN508" s="38"/>
      <c r="BO508" s="38"/>
      <c r="BP508" s="38"/>
      <c r="BQ508" s="38"/>
      <c r="BR508" s="38"/>
      <c r="BS508" s="38"/>
      <c r="BT508" s="38"/>
      <c r="BU508" s="38"/>
      <c r="BV508" s="38"/>
      <c r="BW508" s="38"/>
      <c r="BX508" s="38"/>
      <c r="BY508" s="38"/>
      <c r="BZ508" s="38"/>
      <c r="CA508" s="38"/>
      <c r="CB508" s="38"/>
      <c r="CC508" s="38"/>
      <c r="CD508" s="38"/>
      <c r="CE508" s="38"/>
      <c r="CF508" s="38"/>
      <c r="CG508" s="38"/>
      <c r="CH508" s="38"/>
      <c r="CI508" s="38"/>
      <c r="CJ508" s="38"/>
      <c r="CK508" s="38"/>
      <c r="CL508" s="38"/>
      <c r="CM508" s="38"/>
      <c r="CN508" s="38"/>
      <c r="CO508" s="38"/>
      <c r="CP508" s="38"/>
      <c r="CQ508" s="38"/>
      <c r="CR508" s="38"/>
      <c r="CS508" s="38"/>
      <c r="CT508" s="38"/>
      <c r="CU508" s="38"/>
      <c r="CV508" s="38"/>
      <c r="CW508" s="38"/>
      <c r="CX508" s="38"/>
      <c r="CY508" s="38"/>
      <c r="CZ508" s="38"/>
      <c r="DA508" s="38"/>
      <c r="DB508" s="38"/>
      <c r="DC508" s="38"/>
      <c r="DD508" s="38"/>
      <c r="DE508" s="38"/>
      <c r="DF508" s="38"/>
      <c r="DG508" s="38"/>
      <c r="DH508" s="38"/>
      <c r="DI508" s="38"/>
      <c r="DJ508" s="38"/>
      <c r="DK508" s="38"/>
      <c r="DL508" s="38"/>
      <c r="DM508" s="38"/>
      <c r="DN508" s="38"/>
      <c r="DO508" s="38"/>
      <c r="DP508" s="38"/>
      <c r="DQ508" s="38"/>
      <c r="DR508" s="38"/>
      <c r="DS508" s="38"/>
      <c r="DT508" s="38"/>
      <c r="DU508" s="38"/>
      <c r="DV508" s="38"/>
      <c r="DW508" s="38"/>
      <c r="DX508" s="38"/>
      <c r="DY508" s="38"/>
      <c r="DZ508" s="38"/>
      <c r="EA508" s="38"/>
      <c r="EB508" s="38"/>
      <c r="EC508" s="38"/>
      <c r="ED508" s="38"/>
      <c r="EE508" s="38"/>
      <c r="EF508" s="38"/>
      <c r="EG508" s="38"/>
      <c r="EH508" s="38"/>
      <c r="EI508" s="38"/>
      <c r="EJ508" s="38"/>
      <c r="EK508" s="38"/>
      <c r="EL508" s="38"/>
      <c r="EM508" s="38"/>
      <c r="EN508" s="38"/>
      <c r="EO508" s="38"/>
      <c r="EP508" s="38"/>
      <c r="EQ508" s="38"/>
      <c r="ER508" s="38"/>
      <c r="ES508" s="38"/>
      <c r="ET508" s="38"/>
      <c r="EU508" s="38"/>
      <c r="EV508" s="38"/>
      <c r="EW508" s="38"/>
      <c r="EX508" s="38"/>
      <c r="EY508" s="38"/>
      <c r="EZ508" s="38"/>
      <c r="FA508" s="38"/>
      <c r="FB508" s="38"/>
      <c r="FC508" s="38"/>
      <c r="FD508" s="38"/>
      <c r="FE508" s="38"/>
      <c r="FF508" s="38"/>
      <c r="FG508" s="38"/>
      <c r="FH508" s="38"/>
      <c r="FI508" s="38"/>
      <c r="FJ508" s="38"/>
      <c r="FK508" s="38"/>
      <c r="FL508" s="38"/>
      <c r="FM508" s="38"/>
      <c r="FN508" s="38"/>
      <c r="FO508" s="38"/>
      <c r="FP508" s="38"/>
      <c r="FQ508" s="38"/>
      <c r="FR508" s="38"/>
      <c r="FS508" s="38"/>
      <c r="FT508" s="38"/>
      <c r="FU508" s="38"/>
      <c r="FV508" s="38"/>
      <c r="FW508" s="38"/>
      <c r="FX508" s="38"/>
      <c r="FY508" s="38"/>
      <c r="FZ508" s="38"/>
      <c r="GA508" s="38"/>
      <c r="GB508" s="38"/>
      <c r="GC508" s="38"/>
      <c r="GD508" s="38"/>
      <c r="GE508" s="38"/>
      <c r="GF508" s="38"/>
      <c r="GG508" s="38"/>
      <c r="GH508" s="38"/>
      <c r="GI508" s="38"/>
      <c r="GJ508" s="38"/>
      <c r="GK508" s="38"/>
      <c r="GL508" s="38"/>
      <c r="GM508" s="38"/>
      <c r="GN508" s="38"/>
      <c r="GO508" s="38"/>
      <c r="GP508" s="38"/>
      <c r="GQ508" s="38"/>
      <c r="GR508" s="38"/>
      <c r="GS508" s="38"/>
      <c r="GT508" s="38"/>
      <c r="GU508" s="38"/>
      <c r="GV508" s="38"/>
      <c r="GW508" s="38"/>
      <c r="GX508" s="38"/>
      <c r="GY508" s="38"/>
      <c r="GZ508" s="38"/>
      <c r="HA508" s="38"/>
      <c r="HB508" s="38"/>
      <c r="HC508" s="38"/>
      <c r="HD508" s="38"/>
      <c r="HE508" s="38"/>
      <c r="HF508" s="38"/>
      <c r="HG508" s="38"/>
      <c r="HH508" s="38"/>
      <c r="HI508" s="38"/>
      <c r="HJ508" s="38"/>
      <c r="HK508" s="38"/>
      <c r="HL508" s="38"/>
      <c r="HM508" s="38"/>
      <c r="HN508" s="38"/>
      <c r="HO508" s="38"/>
      <c r="HP508" s="38"/>
      <c r="HQ508" s="38"/>
      <c r="HR508" s="38"/>
      <c r="HS508" s="38"/>
      <c r="HT508" s="38"/>
      <c r="HU508" s="38"/>
      <c r="HV508" s="38"/>
      <c r="HW508" s="38"/>
      <c r="HX508" s="38"/>
      <c r="HY508" s="38"/>
      <c r="HZ508" s="38"/>
      <c r="IA508" s="38"/>
      <c r="IB508" s="38"/>
      <c r="IC508" s="38"/>
      <c r="ID508" s="38"/>
      <c r="IE508" s="38"/>
      <c r="IF508" s="38"/>
      <c r="IG508" s="38"/>
      <c r="IH508" s="38"/>
      <c r="II508" s="38"/>
      <c r="IJ508" s="38"/>
      <c r="IK508" s="38"/>
      <c r="IL508" s="38"/>
      <c r="IM508" s="38"/>
      <c r="IN508" s="38"/>
      <c r="IO508" s="38"/>
      <c r="IP508" s="38"/>
      <c r="IQ508" s="38"/>
      <c r="IR508" s="38"/>
      <c r="IS508" s="38"/>
      <c r="IT508" s="38"/>
      <c r="IU508" s="38"/>
      <c r="IV508" s="38"/>
    </row>
    <row r="509" spans="1:256" ht="18" customHeight="1" x14ac:dyDescent="0.3">
      <c r="A509" s="1021">
        <v>501</v>
      </c>
      <c r="B509" s="1030"/>
      <c r="C509" s="1030"/>
      <c r="D509" s="1139" t="s">
        <v>681</v>
      </c>
      <c r="E509" s="730">
        <v>1780</v>
      </c>
      <c r="F509" s="38"/>
      <c r="G509" s="38"/>
      <c r="H509" s="38"/>
      <c r="I509" s="38"/>
      <c r="J509" s="38"/>
      <c r="K509" s="38"/>
      <c r="L509" s="38"/>
      <c r="M509" s="38"/>
      <c r="N509" s="38"/>
      <c r="O509" s="38"/>
      <c r="P509" s="38"/>
      <c r="Q509" s="38"/>
      <c r="R509" s="38"/>
      <c r="S509" s="38"/>
      <c r="T509" s="38"/>
      <c r="U509" s="38"/>
      <c r="V509" s="38"/>
      <c r="W509" s="38"/>
      <c r="X509" s="38"/>
      <c r="Y509" s="38"/>
      <c r="Z509" s="38"/>
      <c r="AA509" s="38"/>
      <c r="AB509" s="38"/>
      <c r="AC509" s="38"/>
      <c r="AD509" s="38"/>
      <c r="AE509" s="38"/>
      <c r="AF509" s="38"/>
      <c r="AG509" s="38"/>
      <c r="AH509" s="38"/>
      <c r="AI509" s="38"/>
      <c r="AJ509" s="38"/>
      <c r="AK509" s="38"/>
      <c r="AL509" s="38"/>
      <c r="AM509" s="38"/>
      <c r="AN509" s="38"/>
      <c r="AO509" s="38"/>
      <c r="AP509" s="38"/>
      <c r="AQ509" s="38"/>
      <c r="AR509" s="38"/>
      <c r="AS509" s="38"/>
      <c r="AT509" s="38"/>
      <c r="AU509" s="38"/>
      <c r="AV509" s="38"/>
      <c r="AW509" s="38"/>
      <c r="AX509" s="38"/>
      <c r="AY509" s="38"/>
      <c r="AZ509" s="38"/>
      <c r="BA509" s="38"/>
      <c r="BB509" s="38"/>
      <c r="BC509" s="38"/>
      <c r="BD509" s="38"/>
      <c r="BE509" s="38"/>
      <c r="BF509" s="38"/>
      <c r="BG509" s="38"/>
      <c r="BH509" s="38"/>
      <c r="BI509" s="38"/>
      <c r="BJ509" s="38"/>
      <c r="BK509" s="38"/>
      <c r="BL509" s="38"/>
      <c r="BM509" s="38"/>
      <c r="BN509" s="38"/>
      <c r="BO509" s="38"/>
      <c r="BP509" s="38"/>
      <c r="BQ509" s="38"/>
      <c r="BR509" s="38"/>
      <c r="BS509" s="38"/>
      <c r="BT509" s="38"/>
      <c r="BU509" s="38"/>
      <c r="BV509" s="38"/>
      <c r="BW509" s="38"/>
      <c r="BX509" s="38"/>
      <c r="BY509" s="38"/>
      <c r="BZ509" s="38"/>
      <c r="CA509" s="38"/>
      <c r="CB509" s="38"/>
      <c r="CC509" s="38"/>
      <c r="CD509" s="38"/>
      <c r="CE509" s="38"/>
      <c r="CF509" s="38"/>
      <c r="CG509" s="38"/>
      <c r="CH509" s="38"/>
      <c r="CI509" s="38"/>
      <c r="CJ509" s="38"/>
      <c r="CK509" s="38"/>
      <c r="CL509" s="38"/>
      <c r="CM509" s="38"/>
      <c r="CN509" s="38"/>
      <c r="CO509" s="38"/>
      <c r="CP509" s="38"/>
      <c r="CQ509" s="38"/>
      <c r="CR509" s="38"/>
      <c r="CS509" s="38"/>
      <c r="CT509" s="38"/>
      <c r="CU509" s="38"/>
      <c r="CV509" s="38"/>
      <c r="CW509" s="38"/>
      <c r="CX509" s="38"/>
      <c r="CY509" s="38"/>
      <c r="CZ509" s="38"/>
      <c r="DA509" s="38"/>
      <c r="DB509" s="38"/>
      <c r="DC509" s="38"/>
      <c r="DD509" s="38"/>
      <c r="DE509" s="38"/>
      <c r="DF509" s="38"/>
      <c r="DG509" s="38"/>
      <c r="DH509" s="38"/>
      <c r="DI509" s="38"/>
      <c r="DJ509" s="38"/>
      <c r="DK509" s="38"/>
      <c r="DL509" s="38"/>
      <c r="DM509" s="38"/>
      <c r="DN509" s="38"/>
      <c r="DO509" s="38"/>
      <c r="DP509" s="38"/>
      <c r="DQ509" s="38"/>
      <c r="DR509" s="38"/>
      <c r="DS509" s="38"/>
      <c r="DT509" s="38"/>
      <c r="DU509" s="38"/>
      <c r="DV509" s="38"/>
      <c r="DW509" s="38"/>
      <c r="DX509" s="38"/>
      <c r="DY509" s="38"/>
      <c r="DZ509" s="38"/>
      <c r="EA509" s="38"/>
      <c r="EB509" s="38"/>
      <c r="EC509" s="38"/>
      <c r="ED509" s="38"/>
      <c r="EE509" s="38"/>
      <c r="EF509" s="38"/>
      <c r="EG509" s="38"/>
      <c r="EH509" s="38"/>
      <c r="EI509" s="38"/>
      <c r="EJ509" s="38"/>
      <c r="EK509" s="38"/>
      <c r="EL509" s="38"/>
      <c r="EM509" s="38"/>
      <c r="EN509" s="38"/>
      <c r="EO509" s="38"/>
      <c r="EP509" s="38"/>
      <c r="EQ509" s="38"/>
      <c r="ER509" s="38"/>
      <c r="ES509" s="38"/>
      <c r="ET509" s="38"/>
      <c r="EU509" s="38"/>
      <c r="EV509" s="38"/>
      <c r="EW509" s="38"/>
      <c r="EX509" s="38"/>
      <c r="EY509" s="38"/>
      <c r="EZ509" s="38"/>
      <c r="FA509" s="38"/>
      <c r="FB509" s="38"/>
      <c r="FC509" s="38"/>
      <c r="FD509" s="38"/>
      <c r="FE509" s="38"/>
      <c r="FF509" s="38"/>
      <c r="FG509" s="38"/>
      <c r="FH509" s="38"/>
      <c r="FI509" s="38"/>
      <c r="FJ509" s="38"/>
      <c r="FK509" s="38"/>
      <c r="FL509" s="38"/>
      <c r="FM509" s="38"/>
      <c r="FN509" s="38"/>
      <c r="FO509" s="38"/>
      <c r="FP509" s="38"/>
      <c r="FQ509" s="38"/>
      <c r="FR509" s="38"/>
      <c r="FS509" s="38"/>
      <c r="FT509" s="38"/>
      <c r="FU509" s="38"/>
      <c r="FV509" s="38"/>
      <c r="FW509" s="38"/>
      <c r="FX509" s="38"/>
      <c r="FY509" s="38"/>
      <c r="FZ509" s="38"/>
      <c r="GA509" s="38"/>
      <c r="GB509" s="38"/>
      <c r="GC509" s="38"/>
      <c r="GD509" s="38"/>
      <c r="GE509" s="38"/>
      <c r="GF509" s="38"/>
      <c r="GG509" s="38"/>
      <c r="GH509" s="38"/>
      <c r="GI509" s="38"/>
      <c r="GJ509" s="38"/>
      <c r="GK509" s="38"/>
      <c r="GL509" s="38"/>
      <c r="GM509" s="38"/>
      <c r="GN509" s="38"/>
      <c r="GO509" s="38"/>
      <c r="GP509" s="38"/>
      <c r="GQ509" s="38"/>
      <c r="GR509" s="38"/>
      <c r="GS509" s="38"/>
      <c r="GT509" s="38"/>
      <c r="GU509" s="38"/>
      <c r="GV509" s="38"/>
      <c r="GW509" s="38"/>
      <c r="GX509" s="38"/>
      <c r="GY509" s="38"/>
      <c r="GZ509" s="38"/>
      <c r="HA509" s="38"/>
      <c r="HB509" s="38"/>
      <c r="HC509" s="38"/>
      <c r="HD509" s="38"/>
      <c r="HE509" s="38"/>
      <c r="HF509" s="38"/>
      <c r="HG509" s="38"/>
      <c r="HH509" s="38"/>
      <c r="HI509" s="38"/>
      <c r="HJ509" s="38"/>
      <c r="HK509" s="38"/>
      <c r="HL509" s="38"/>
      <c r="HM509" s="38"/>
      <c r="HN509" s="38"/>
      <c r="HO509" s="38"/>
      <c r="HP509" s="38"/>
      <c r="HQ509" s="38"/>
      <c r="HR509" s="38"/>
      <c r="HS509" s="38"/>
      <c r="HT509" s="38"/>
      <c r="HU509" s="38"/>
      <c r="HV509" s="38"/>
      <c r="HW509" s="38"/>
      <c r="HX509" s="38"/>
      <c r="HY509" s="38"/>
      <c r="HZ509" s="38"/>
      <c r="IA509" s="38"/>
      <c r="IB509" s="38"/>
      <c r="IC509" s="38"/>
      <c r="ID509" s="38"/>
      <c r="IE509" s="38"/>
      <c r="IF509" s="38"/>
      <c r="IG509" s="38"/>
      <c r="IH509" s="38"/>
      <c r="II509" s="38"/>
      <c r="IJ509" s="38"/>
      <c r="IK509" s="38"/>
      <c r="IL509" s="38"/>
      <c r="IM509" s="38"/>
      <c r="IN509" s="38"/>
      <c r="IO509" s="38"/>
      <c r="IP509" s="38"/>
      <c r="IQ509" s="38"/>
      <c r="IR509" s="38"/>
      <c r="IS509" s="38"/>
      <c r="IT509" s="38"/>
      <c r="IU509" s="38"/>
      <c r="IV509" s="38"/>
    </row>
    <row r="510" spans="1:256" ht="18" customHeight="1" x14ac:dyDescent="0.35">
      <c r="A510" s="1021">
        <v>502</v>
      </c>
      <c r="B510" s="1030"/>
      <c r="C510" s="1030"/>
      <c r="D510" s="43" t="s">
        <v>1428</v>
      </c>
      <c r="F510" s="38"/>
      <c r="G510" s="38"/>
      <c r="H510" s="38"/>
      <c r="I510" s="38"/>
      <c r="J510" s="38"/>
      <c r="K510" s="38"/>
      <c r="L510" s="38"/>
      <c r="M510" s="38"/>
      <c r="N510" s="38"/>
      <c r="O510" s="38"/>
      <c r="P510" s="38"/>
      <c r="Q510" s="38"/>
      <c r="R510" s="38"/>
      <c r="S510" s="38"/>
      <c r="T510" s="38"/>
      <c r="U510" s="38"/>
      <c r="V510" s="38"/>
      <c r="W510" s="38"/>
      <c r="X510" s="38"/>
      <c r="Y510" s="38"/>
      <c r="Z510" s="38"/>
      <c r="AA510" s="38"/>
      <c r="AB510" s="38"/>
      <c r="AC510" s="38"/>
      <c r="AD510" s="38"/>
      <c r="AE510" s="38"/>
      <c r="AF510" s="38"/>
      <c r="AG510" s="38"/>
      <c r="AH510" s="38"/>
      <c r="AI510" s="38"/>
      <c r="AJ510" s="38"/>
      <c r="AK510" s="38"/>
      <c r="AL510" s="38"/>
      <c r="AM510" s="38"/>
      <c r="AN510" s="38"/>
      <c r="AO510" s="38"/>
      <c r="AP510" s="38"/>
      <c r="AQ510" s="38"/>
      <c r="AR510" s="38"/>
      <c r="AS510" s="38"/>
      <c r="AT510" s="38"/>
      <c r="AU510" s="38"/>
      <c r="AV510" s="38"/>
      <c r="AW510" s="38"/>
      <c r="AX510" s="38"/>
      <c r="AY510" s="38"/>
      <c r="AZ510" s="38"/>
      <c r="BA510" s="38"/>
      <c r="BB510" s="38"/>
      <c r="BC510" s="38"/>
      <c r="BD510" s="38"/>
      <c r="BE510" s="38"/>
      <c r="BF510" s="38"/>
      <c r="BG510" s="38"/>
      <c r="BH510" s="38"/>
      <c r="BI510" s="38"/>
      <c r="BJ510" s="38"/>
      <c r="BK510" s="38"/>
      <c r="BL510" s="38"/>
      <c r="BM510" s="38"/>
      <c r="BN510" s="38"/>
      <c r="BO510" s="38"/>
      <c r="BP510" s="38"/>
      <c r="BQ510" s="38"/>
      <c r="BR510" s="38"/>
      <c r="BS510" s="38"/>
      <c r="BT510" s="38"/>
      <c r="BU510" s="38"/>
      <c r="BV510" s="38"/>
      <c r="BW510" s="38"/>
      <c r="BX510" s="38"/>
      <c r="BY510" s="38"/>
      <c r="BZ510" s="38"/>
      <c r="CA510" s="38"/>
      <c r="CB510" s="38"/>
      <c r="CC510" s="38"/>
      <c r="CD510" s="38"/>
      <c r="CE510" s="38"/>
      <c r="CF510" s="38"/>
      <c r="CG510" s="38"/>
      <c r="CH510" s="38"/>
      <c r="CI510" s="38"/>
      <c r="CJ510" s="38"/>
      <c r="CK510" s="38"/>
      <c r="CL510" s="38"/>
      <c r="CM510" s="38"/>
      <c r="CN510" s="38"/>
      <c r="CO510" s="38"/>
      <c r="CP510" s="38"/>
      <c r="CQ510" s="38"/>
      <c r="CR510" s="38"/>
      <c r="CS510" s="38"/>
      <c r="CT510" s="38"/>
      <c r="CU510" s="38"/>
      <c r="CV510" s="38"/>
      <c r="CW510" s="38"/>
      <c r="CX510" s="38"/>
      <c r="CY510" s="38"/>
      <c r="CZ510" s="38"/>
      <c r="DA510" s="38"/>
      <c r="DB510" s="38"/>
      <c r="DC510" s="38"/>
      <c r="DD510" s="38"/>
      <c r="DE510" s="38"/>
      <c r="DF510" s="38"/>
      <c r="DG510" s="38"/>
      <c r="DH510" s="38"/>
      <c r="DI510" s="38"/>
      <c r="DJ510" s="38"/>
      <c r="DK510" s="38"/>
      <c r="DL510" s="38"/>
      <c r="DM510" s="38"/>
      <c r="DN510" s="38"/>
      <c r="DO510" s="38"/>
      <c r="DP510" s="38"/>
      <c r="DQ510" s="38"/>
      <c r="DR510" s="38"/>
      <c r="DS510" s="38"/>
      <c r="DT510" s="38"/>
      <c r="DU510" s="38"/>
      <c r="DV510" s="38"/>
      <c r="DW510" s="38"/>
      <c r="DX510" s="38"/>
      <c r="DY510" s="38"/>
      <c r="DZ510" s="38"/>
      <c r="EA510" s="38"/>
      <c r="EB510" s="38"/>
      <c r="EC510" s="38"/>
      <c r="ED510" s="38"/>
      <c r="EE510" s="38"/>
      <c r="EF510" s="38"/>
      <c r="EG510" s="38"/>
      <c r="EH510" s="38"/>
      <c r="EI510" s="38"/>
      <c r="EJ510" s="38"/>
      <c r="EK510" s="38"/>
      <c r="EL510" s="38"/>
      <c r="EM510" s="38"/>
      <c r="EN510" s="38"/>
      <c r="EO510" s="38"/>
      <c r="EP510" s="38"/>
      <c r="EQ510" s="38"/>
      <c r="ER510" s="38"/>
      <c r="ES510" s="38"/>
      <c r="ET510" s="38"/>
      <c r="EU510" s="38"/>
      <c r="EV510" s="38"/>
      <c r="EW510" s="38"/>
      <c r="EX510" s="38"/>
      <c r="EY510" s="38"/>
      <c r="EZ510" s="38"/>
      <c r="FA510" s="38"/>
      <c r="FB510" s="38"/>
      <c r="FC510" s="38"/>
      <c r="FD510" s="38"/>
      <c r="FE510" s="38"/>
      <c r="FF510" s="38"/>
      <c r="FG510" s="38"/>
      <c r="FH510" s="38"/>
      <c r="FI510" s="38"/>
      <c r="FJ510" s="38"/>
      <c r="FK510" s="38"/>
      <c r="FL510" s="38"/>
      <c r="FM510" s="38"/>
      <c r="FN510" s="38"/>
      <c r="FO510" s="38"/>
      <c r="FP510" s="38"/>
      <c r="FQ510" s="38"/>
      <c r="FR510" s="38"/>
      <c r="FS510" s="38"/>
      <c r="FT510" s="38"/>
      <c r="FU510" s="38"/>
      <c r="FV510" s="38"/>
      <c r="FW510" s="38"/>
      <c r="FX510" s="38"/>
      <c r="FY510" s="38"/>
      <c r="FZ510" s="38"/>
      <c r="GA510" s="38"/>
      <c r="GB510" s="38"/>
      <c r="GC510" s="38"/>
      <c r="GD510" s="38"/>
      <c r="GE510" s="38"/>
      <c r="GF510" s="38"/>
      <c r="GG510" s="38"/>
      <c r="GH510" s="38"/>
      <c r="GI510" s="38"/>
      <c r="GJ510" s="38"/>
      <c r="GK510" s="38"/>
      <c r="GL510" s="38"/>
      <c r="GM510" s="38"/>
      <c r="GN510" s="38"/>
      <c r="GO510" s="38"/>
      <c r="GP510" s="38"/>
      <c r="GQ510" s="38"/>
      <c r="GR510" s="38"/>
      <c r="GS510" s="38"/>
      <c r="GT510" s="38"/>
      <c r="GU510" s="38"/>
      <c r="GV510" s="38"/>
      <c r="GW510" s="38"/>
      <c r="GX510" s="38"/>
      <c r="GY510" s="38"/>
      <c r="GZ510" s="38"/>
      <c r="HA510" s="38"/>
      <c r="HB510" s="38"/>
      <c r="HC510" s="38"/>
      <c r="HD510" s="38"/>
      <c r="HE510" s="38"/>
      <c r="HF510" s="38"/>
      <c r="HG510" s="38"/>
      <c r="HH510" s="38"/>
      <c r="HI510" s="38"/>
      <c r="HJ510" s="38"/>
      <c r="HK510" s="38"/>
      <c r="HL510" s="38"/>
      <c r="HM510" s="38"/>
      <c r="HN510" s="38"/>
      <c r="HO510" s="38"/>
      <c r="HP510" s="38"/>
      <c r="HQ510" s="38"/>
      <c r="HR510" s="38"/>
      <c r="HS510" s="38"/>
      <c r="HT510" s="38"/>
      <c r="HU510" s="38"/>
      <c r="HV510" s="38"/>
      <c r="HW510" s="38"/>
      <c r="HX510" s="38"/>
      <c r="HY510" s="38"/>
      <c r="HZ510" s="38"/>
      <c r="IA510" s="38"/>
      <c r="IB510" s="38"/>
      <c r="IC510" s="38"/>
      <c r="ID510" s="38"/>
      <c r="IE510" s="38"/>
      <c r="IF510" s="38"/>
      <c r="IG510" s="38"/>
      <c r="IH510" s="38"/>
      <c r="II510" s="38"/>
      <c r="IJ510" s="38"/>
      <c r="IK510" s="38"/>
      <c r="IL510" s="38"/>
      <c r="IM510" s="38"/>
      <c r="IN510" s="38"/>
      <c r="IO510" s="38"/>
      <c r="IP510" s="38"/>
      <c r="IQ510" s="38"/>
      <c r="IR510" s="38"/>
      <c r="IS510" s="38"/>
      <c r="IT510" s="38"/>
      <c r="IU510" s="38"/>
      <c r="IV510" s="38"/>
    </row>
    <row r="511" spans="1:256" ht="18" customHeight="1" x14ac:dyDescent="0.3">
      <c r="A511" s="1021">
        <v>503</v>
      </c>
      <c r="B511" s="1030"/>
      <c r="C511" s="1030"/>
      <c r="D511" s="1139" t="s">
        <v>348</v>
      </c>
      <c r="E511" s="2">
        <v>1000</v>
      </c>
      <c r="F511" s="38"/>
      <c r="G511" s="38"/>
      <c r="H511" s="38"/>
      <c r="I511" s="38"/>
      <c r="J511" s="38"/>
      <c r="K511" s="38"/>
      <c r="L511" s="38"/>
      <c r="M511" s="38"/>
      <c r="N511" s="38"/>
      <c r="O511" s="38"/>
      <c r="P511" s="38"/>
      <c r="Q511" s="38"/>
      <c r="R511" s="38"/>
      <c r="S511" s="38"/>
      <c r="T511" s="38"/>
      <c r="U511" s="38"/>
      <c r="V511" s="38"/>
      <c r="W511" s="38"/>
      <c r="X511" s="38"/>
      <c r="Y511" s="38"/>
      <c r="Z511" s="38"/>
      <c r="AA511" s="38"/>
      <c r="AB511" s="38"/>
      <c r="AC511" s="38"/>
      <c r="AD511" s="38"/>
      <c r="AE511" s="38"/>
      <c r="AF511" s="38"/>
      <c r="AG511" s="38"/>
      <c r="AH511" s="38"/>
      <c r="AI511" s="38"/>
      <c r="AJ511" s="38"/>
      <c r="AK511" s="38"/>
      <c r="AL511" s="38"/>
      <c r="AM511" s="38"/>
      <c r="AN511" s="38"/>
      <c r="AO511" s="38"/>
      <c r="AP511" s="38"/>
      <c r="AQ511" s="38"/>
      <c r="AR511" s="38"/>
      <c r="AS511" s="38"/>
      <c r="AT511" s="38"/>
      <c r="AU511" s="38"/>
      <c r="AV511" s="38"/>
      <c r="AW511" s="38"/>
      <c r="AX511" s="38"/>
      <c r="AY511" s="38"/>
      <c r="AZ511" s="38"/>
      <c r="BA511" s="38"/>
      <c r="BB511" s="38"/>
      <c r="BC511" s="38"/>
      <c r="BD511" s="38"/>
      <c r="BE511" s="38"/>
      <c r="BF511" s="38"/>
      <c r="BG511" s="38"/>
      <c r="BH511" s="38"/>
      <c r="BI511" s="38"/>
      <c r="BJ511" s="38"/>
      <c r="BK511" s="38"/>
      <c r="BL511" s="38"/>
      <c r="BM511" s="38"/>
      <c r="BN511" s="38"/>
      <c r="BO511" s="38"/>
      <c r="BP511" s="38"/>
      <c r="BQ511" s="38"/>
      <c r="BR511" s="38"/>
      <c r="BS511" s="38"/>
      <c r="BT511" s="38"/>
      <c r="BU511" s="38"/>
      <c r="BV511" s="38"/>
      <c r="BW511" s="38"/>
      <c r="BX511" s="38"/>
      <c r="BY511" s="38"/>
      <c r="BZ511" s="38"/>
      <c r="CA511" s="38"/>
      <c r="CB511" s="38"/>
      <c r="CC511" s="38"/>
      <c r="CD511" s="38"/>
      <c r="CE511" s="38"/>
      <c r="CF511" s="38"/>
      <c r="CG511" s="38"/>
      <c r="CH511" s="38"/>
      <c r="CI511" s="38"/>
      <c r="CJ511" s="38"/>
      <c r="CK511" s="38"/>
      <c r="CL511" s="38"/>
      <c r="CM511" s="38"/>
      <c r="CN511" s="38"/>
      <c r="CO511" s="38"/>
      <c r="CP511" s="38"/>
      <c r="CQ511" s="38"/>
      <c r="CR511" s="38"/>
      <c r="CS511" s="38"/>
      <c r="CT511" s="38"/>
      <c r="CU511" s="38"/>
      <c r="CV511" s="38"/>
      <c r="CW511" s="38"/>
      <c r="CX511" s="38"/>
      <c r="CY511" s="38"/>
      <c r="CZ511" s="38"/>
      <c r="DA511" s="38"/>
      <c r="DB511" s="38"/>
      <c r="DC511" s="38"/>
      <c r="DD511" s="38"/>
      <c r="DE511" s="38"/>
      <c r="DF511" s="38"/>
      <c r="DG511" s="38"/>
      <c r="DH511" s="38"/>
      <c r="DI511" s="38"/>
      <c r="DJ511" s="38"/>
      <c r="DK511" s="38"/>
      <c r="DL511" s="38"/>
      <c r="DM511" s="38"/>
      <c r="DN511" s="38"/>
      <c r="DO511" s="38"/>
      <c r="DP511" s="38"/>
      <c r="DQ511" s="38"/>
      <c r="DR511" s="38"/>
      <c r="DS511" s="38"/>
      <c r="DT511" s="38"/>
      <c r="DU511" s="38"/>
      <c r="DV511" s="38"/>
      <c r="DW511" s="38"/>
      <c r="DX511" s="38"/>
      <c r="DY511" s="38"/>
      <c r="DZ511" s="38"/>
      <c r="EA511" s="38"/>
      <c r="EB511" s="38"/>
      <c r="EC511" s="38"/>
      <c r="ED511" s="38"/>
      <c r="EE511" s="38"/>
      <c r="EF511" s="38"/>
      <c r="EG511" s="38"/>
      <c r="EH511" s="38"/>
      <c r="EI511" s="38"/>
      <c r="EJ511" s="38"/>
      <c r="EK511" s="38"/>
      <c r="EL511" s="38"/>
      <c r="EM511" s="38"/>
      <c r="EN511" s="38"/>
      <c r="EO511" s="38"/>
      <c r="EP511" s="38"/>
      <c r="EQ511" s="38"/>
      <c r="ER511" s="38"/>
      <c r="ES511" s="38"/>
      <c r="ET511" s="38"/>
      <c r="EU511" s="38"/>
      <c r="EV511" s="38"/>
      <c r="EW511" s="38"/>
      <c r="EX511" s="38"/>
      <c r="EY511" s="38"/>
      <c r="EZ511" s="38"/>
      <c r="FA511" s="38"/>
      <c r="FB511" s="38"/>
      <c r="FC511" s="38"/>
      <c r="FD511" s="38"/>
      <c r="FE511" s="38"/>
      <c r="FF511" s="38"/>
      <c r="FG511" s="38"/>
      <c r="FH511" s="38"/>
      <c r="FI511" s="38"/>
      <c r="FJ511" s="38"/>
      <c r="FK511" s="38"/>
      <c r="FL511" s="38"/>
      <c r="FM511" s="38"/>
      <c r="FN511" s="38"/>
      <c r="FO511" s="38"/>
      <c r="FP511" s="38"/>
      <c r="FQ511" s="38"/>
      <c r="FR511" s="38"/>
      <c r="FS511" s="38"/>
      <c r="FT511" s="38"/>
      <c r="FU511" s="38"/>
      <c r="FV511" s="38"/>
      <c r="FW511" s="38"/>
      <c r="FX511" s="38"/>
      <c r="FY511" s="38"/>
      <c r="FZ511" s="38"/>
      <c r="GA511" s="38"/>
      <c r="GB511" s="38"/>
      <c r="GC511" s="38"/>
      <c r="GD511" s="38"/>
      <c r="GE511" s="38"/>
      <c r="GF511" s="38"/>
      <c r="GG511" s="38"/>
      <c r="GH511" s="38"/>
      <c r="GI511" s="38"/>
      <c r="GJ511" s="38"/>
      <c r="GK511" s="38"/>
      <c r="GL511" s="38"/>
      <c r="GM511" s="38"/>
      <c r="GN511" s="38"/>
      <c r="GO511" s="38"/>
      <c r="GP511" s="38"/>
      <c r="GQ511" s="38"/>
      <c r="GR511" s="38"/>
      <c r="GS511" s="38"/>
      <c r="GT511" s="38"/>
      <c r="GU511" s="38"/>
      <c r="GV511" s="38"/>
      <c r="GW511" s="38"/>
      <c r="GX511" s="38"/>
      <c r="GY511" s="38"/>
      <c r="GZ511" s="38"/>
      <c r="HA511" s="38"/>
      <c r="HB511" s="38"/>
      <c r="HC511" s="38"/>
      <c r="HD511" s="38"/>
      <c r="HE511" s="38"/>
      <c r="HF511" s="38"/>
      <c r="HG511" s="38"/>
      <c r="HH511" s="38"/>
      <c r="HI511" s="38"/>
      <c r="HJ511" s="38"/>
      <c r="HK511" s="38"/>
      <c r="HL511" s="38"/>
      <c r="HM511" s="38"/>
      <c r="HN511" s="38"/>
      <c r="HO511" s="38"/>
      <c r="HP511" s="38"/>
      <c r="HQ511" s="38"/>
      <c r="HR511" s="38"/>
      <c r="HS511" s="38"/>
      <c r="HT511" s="38"/>
      <c r="HU511" s="38"/>
      <c r="HV511" s="38"/>
      <c r="HW511" s="38"/>
      <c r="HX511" s="38"/>
      <c r="HY511" s="38"/>
      <c r="HZ511" s="38"/>
      <c r="IA511" s="38"/>
      <c r="IB511" s="38"/>
      <c r="IC511" s="38"/>
      <c r="ID511" s="38"/>
      <c r="IE511" s="38"/>
      <c r="IF511" s="38"/>
      <c r="IG511" s="38"/>
      <c r="IH511" s="38"/>
      <c r="II511" s="38"/>
      <c r="IJ511" s="38"/>
      <c r="IK511" s="38"/>
      <c r="IL511" s="38"/>
      <c r="IM511" s="38"/>
      <c r="IN511" s="38"/>
      <c r="IO511" s="38"/>
      <c r="IP511" s="38"/>
      <c r="IQ511" s="38"/>
      <c r="IR511" s="38"/>
      <c r="IS511" s="38"/>
      <c r="IT511" s="38"/>
      <c r="IU511" s="38"/>
      <c r="IV511" s="38"/>
    </row>
    <row r="512" spans="1:256" ht="33" customHeight="1" x14ac:dyDescent="0.3">
      <c r="A512" s="1021">
        <v>504</v>
      </c>
      <c r="B512" s="1030"/>
      <c r="C512" s="1030"/>
      <c r="D512" s="1139" t="s">
        <v>632</v>
      </c>
      <c r="E512" s="730">
        <v>4875</v>
      </c>
      <c r="F512" s="38"/>
      <c r="G512" s="38"/>
      <c r="H512" s="38"/>
      <c r="I512" s="38"/>
      <c r="J512" s="38"/>
      <c r="K512" s="38"/>
      <c r="L512" s="38"/>
      <c r="M512" s="38"/>
      <c r="N512" s="38"/>
      <c r="O512" s="38"/>
      <c r="P512" s="38"/>
      <c r="Q512" s="38"/>
      <c r="R512" s="38"/>
      <c r="S512" s="38"/>
      <c r="T512" s="38"/>
      <c r="U512" s="38"/>
      <c r="V512" s="38"/>
      <c r="W512" s="38"/>
      <c r="X512" s="38"/>
      <c r="Y512" s="38"/>
      <c r="Z512" s="38"/>
      <c r="AA512" s="38"/>
      <c r="AB512" s="38"/>
      <c r="AC512" s="38"/>
      <c r="AD512" s="38"/>
      <c r="AE512" s="38"/>
      <c r="AF512" s="38"/>
      <c r="AG512" s="38"/>
      <c r="AH512" s="38"/>
      <c r="AI512" s="38"/>
      <c r="AJ512" s="38"/>
      <c r="AK512" s="38"/>
      <c r="AL512" s="38"/>
      <c r="AM512" s="38"/>
      <c r="AN512" s="38"/>
      <c r="AO512" s="38"/>
      <c r="AP512" s="38"/>
      <c r="AQ512" s="38"/>
      <c r="AR512" s="38"/>
      <c r="AS512" s="38"/>
      <c r="AT512" s="38"/>
      <c r="AU512" s="38"/>
      <c r="AV512" s="38"/>
      <c r="AW512" s="38"/>
      <c r="AX512" s="38"/>
      <c r="AY512" s="38"/>
      <c r="AZ512" s="38"/>
      <c r="BA512" s="38"/>
      <c r="BB512" s="38"/>
      <c r="BC512" s="38"/>
      <c r="BD512" s="38"/>
      <c r="BE512" s="38"/>
      <c r="BF512" s="38"/>
      <c r="BG512" s="38"/>
      <c r="BH512" s="38"/>
      <c r="BI512" s="38"/>
      <c r="BJ512" s="38"/>
      <c r="BK512" s="38"/>
      <c r="BL512" s="38"/>
      <c r="BM512" s="38"/>
      <c r="BN512" s="38"/>
      <c r="BO512" s="38"/>
      <c r="BP512" s="38"/>
      <c r="BQ512" s="38"/>
      <c r="BR512" s="38"/>
      <c r="BS512" s="38"/>
      <c r="BT512" s="38"/>
      <c r="BU512" s="38"/>
      <c r="BV512" s="38"/>
      <c r="BW512" s="38"/>
      <c r="BX512" s="38"/>
      <c r="BY512" s="38"/>
      <c r="BZ512" s="38"/>
      <c r="CA512" s="38"/>
      <c r="CB512" s="38"/>
      <c r="CC512" s="38"/>
      <c r="CD512" s="38"/>
      <c r="CE512" s="38"/>
      <c r="CF512" s="38"/>
      <c r="CG512" s="38"/>
      <c r="CH512" s="38"/>
      <c r="CI512" s="38"/>
      <c r="CJ512" s="38"/>
      <c r="CK512" s="38"/>
      <c r="CL512" s="38"/>
      <c r="CM512" s="38"/>
      <c r="CN512" s="38"/>
      <c r="CO512" s="38"/>
      <c r="CP512" s="38"/>
      <c r="CQ512" s="38"/>
      <c r="CR512" s="38"/>
      <c r="CS512" s="38"/>
      <c r="CT512" s="38"/>
      <c r="CU512" s="38"/>
      <c r="CV512" s="38"/>
      <c r="CW512" s="38"/>
      <c r="CX512" s="38"/>
      <c r="CY512" s="38"/>
      <c r="CZ512" s="38"/>
      <c r="DA512" s="38"/>
      <c r="DB512" s="38"/>
      <c r="DC512" s="38"/>
      <c r="DD512" s="38"/>
      <c r="DE512" s="38"/>
      <c r="DF512" s="38"/>
      <c r="DG512" s="38"/>
      <c r="DH512" s="38"/>
      <c r="DI512" s="38"/>
      <c r="DJ512" s="38"/>
      <c r="DK512" s="38"/>
      <c r="DL512" s="38"/>
      <c r="DM512" s="38"/>
      <c r="DN512" s="38"/>
      <c r="DO512" s="38"/>
      <c r="DP512" s="38"/>
      <c r="DQ512" s="38"/>
      <c r="DR512" s="38"/>
      <c r="DS512" s="38"/>
      <c r="DT512" s="38"/>
      <c r="DU512" s="38"/>
      <c r="DV512" s="38"/>
      <c r="DW512" s="38"/>
      <c r="DX512" s="38"/>
      <c r="DY512" s="38"/>
      <c r="DZ512" s="38"/>
      <c r="EA512" s="38"/>
      <c r="EB512" s="38"/>
      <c r="EC512" s="38"/>
      <c r="ED512" s="38"/>
      <c r="EE512" s="38"/>
      <c r="EF512" s="38"/>
      <c r="EG512" s="38"/>
      <c r="EH512" s="38"/>
      <c r="EI512" s="38"/>
      <c r="EJ512" s="38"/>
      <c r="EK512" s="38"/>
      <c r="EL512" s="38"/>
      <c r="EM512" s="38"/>
      <c r="EN512" s="38"/>
      <c r="EO512" s="38"/>
      <c r="EP512" s="38"/>
      <c r="EQ512" s="38"/>
      <c r="ER512" s="38"/>
      <c r="ES512" s="38"/>
      <c r="ET512" s="38"/>
      <c r="EU512" s="38"/>
      <c r="EV512" s="38"/>
      <c r="EW512" s="38"/>
      <c r="EX512" s="38"/>
      <c r="EY512" s="38"/>
      <c r="EZ512" s="38"/>
      <c r="FA512" s="38"/>
      <c r="FB512" s="38"/>
      <c r="FC512" s="38"/>
      <c r="FD512" s="38"/>
      <c r="FE512" s="38"/>
      <c r="FF512" s="38"/>
      <c r="FG512" s="38"/>
      <c r="FH512" s="38"/>
      <c r="FI512" s="38"/>
      <c r="FJ512" s="38"/>
      <c r="FK512" s="38"/>
      <c r="FL512" s="38"/>
      <c r="FM512" s="38"/>
      <c r="FN512" s="38"/>
      <c r="FO512" s="38"/>
      <c r="FP512" s="38"/>
      <c r="FQ512" s="38"/>
      <c r="FR512" s="38"/>
      <c r="FS512" s="38"/>
      <c r="FT512" s="38"/>
      <c r="FU512" s="38"/>
      <c r="FV512" s="38"/>
      <c r="FW512" s="38"/>
      <c r="FX512" s="38"/>
      <c r="FY512" s="38"/>
      <c r="FZ512" s="38"/>
      <c r="GA512" s="38"/>
      <c r="GB512" s="38"/>
      <c r="GC512" s="38"/>
      <c r="GD512" s="38"/>
      <c r="GE512" s="38"/>
      <c r="GF512" s="38"/>
      <c r="GG512" s="38"/>
      <c r="GH512" s="38"/>
      <c r="GI512" s="38"/>
      <c r="GJ512" s="38"/>
      <c r="GK512" s="38"/>
      <c r="GL512" s="38"/>
      <c r="GM512" s="38"/>
      <c r="GN512" s="38"/>
      <c r="GO512" s="38"/>
      <c r="GP512" s="38"/>
      <c r="GQ512" s="38"/>
      <c r="GR512" s="38"/>
      <c r="GS512" s="38"/>
      <c r="GT512" s="38"/>
      <c r="GU512" s="38"/>
      <c r="GV512" s="38"/>
      <c r="GW512" s="38"/>
      <c r="GX512" s="38"/>
      <c r="GY512" s="38"/>
      <c r="GZ512" s="38"/>
      <c r="HA512" s="38"/>
      <c r="HB512" s="38"/>
      <c r="HC512" s="38"/>
      <c r="HD512" s="38"/>
      <c r="HE512" s="38"/>
      <c r="HF512" s="38"/>
      <c r="HG512" s="38"/>
      <c r="HH512" s="38"/>
      <c r="HI512" s="38"/>
      <c r="HJ512" s="38"/>
      <c r="HK512" s="38"/>
      <c r="HL512" s="38"/>
      <c r="HM512" s="38"/>
      <c r="HN512" s="38"/>
      <c r="HO512" s="38"/>
      <c r="HP512" s="38"/>
      <c r="HQ512" s="38"/>
      <c r="HR512" s="38"/>
      <c r="HS512" s="38"/>
      <c r="HT512" s="38"/>
      <c r="HU512" s="38"/>
      <c r="HV512" s="38"/>
      <c r="HW512" s="38"/>
      <c r="HX512" s="38"/>
      <c r="HY512" s="38"/>
      <c r="HZ512" s="38"/>
      <c r="IA512" s="38"/>
      <c r="IB512" s="38"/>
      <c r="IC512" s="38"/>
      <c r="ID512" s="38"/>
      <c r="IE512" s="38"/>
      <c r="IF512" s="38"/>
      <c r="IG512" s="38"/>
      <c r="IH512" s="38"/>
      <c r="II512" s="38"/>
      <c r="IJ512" s="38"/>
      <c r="IK512" s="38"/>
      <c r="IL512" s="38"/>
      <c r="IM512" s="38"/>
      <c r="IN512" s="38"/>
      <c r="IO512" s="38"/>
      <c r="IP512" s="38"/>
      <c r="IQ512" s="38"/>
      <c r="IR512" s="38"/>
      <c r="IS512" s="38"/>
      <c r="IT512" s="38"/>
      <c r="IU512" s="38"/>
      <c r="IV512" s="38"/>
    </row>
    <row r="513" spans="1:256" ht="51" customHeight="1" x14ac:dyDescent="0.3">
      <c r="A513" s="1021">
        <v>505</v>
      </c>
      <c r="B513" s="1030"/>
      <c r="C513" s="1030"/>
      <c r="D513" s="1139" t="s">
        <v>633</v>
      </c>
      <c r="E513" s="730">
        <v>5895</v>
      </c>
      <c r="F513" s="38"/>
      <c r="G513" s="38"/>
      <c r="H513" s="38"/>
      <c r="I513" s="38"/>
      <c r="J513" s="38"/>
      <c r="K513" s="38"/>
      <c r="L513" s="38"/>
      <c r="M513" s="38"/>
      <c r="N513" s="38"/>
      <c r="O513" s="38"/>
      <c r="P513" s="38"/>
      <c r="Q513" s="38"/>
      <c r="R513" s="38"/>
      <c r="S513" s="38"/>
      <c r="T513" s="38"/>
      <c r="U513" s="38"/>
      <c r="V513" s="38"/>
      <c r="W513" s="38"/>
      <c r="X513" s="38"/>
      <c r="Y513" s="38"/>
      <c r="Z513" s="38"/>
      <c r="AA513" s="38"/>
      <c r="AB513" s="38"/>
      <c r="AC513" s="38"/>
      <c r="AD513" s="38"/>
      <c r="AE513" s="38"/>
      <c r="AF513" s="38"/>
      <c r="AG513" s="38"/>
      <c r="AH513" s="38"/>
      <c r="AI513" s="38"/>
      <c r="AJ513" s="38"/>
      <c r="AK513" s="38"/>
      <c r="AL513" s="38"/>
      <c r="AM513" s="38"/>
      <c r="AN513" s="38"/>
      <c r="AO513" s="38"/>
      <c r="AP513" s="38"/>
      <c r="AQ513" s="38"/>
      <c r="AR513" s="38"/>
      <c r="AS513" s="38"/>
      <c r="AT513" s="38"/>
      <c r="AU513" s="38"/>
      <c r="AV513" s="38"/>
      <c r="AW513" s="38"/>
      <c r="AX513" s="38"/>
      <c r="AY513" s="38"/>
      <c r="AZ513" s="38"/>
      <c r="BA513" s="38"/>
      <c r="BB513" s="38"/>
      <c r="BC513" s="38"/>
      <c r="BD513" s="38"/>
      <c r="BE513" s="38"/>
      <c r="BF513" s="38"/>
      <c r="BG513" s="38"/>
      <c r="BH513" s="38"/>
      <c r="BI513" s="38"/>
      <c r="BJ513" s="38"/>
      <c r="BK513" s="38"/>
      <c r="BL513" s="38"/>
      <c r="BM513" s="38"/>
      <c r="BN513" s="38"/>
      <c r="BO513" s="38"/>
      <c r="BP513" s="38"/>
      <c r="BQ513" s="38"/>
      <c r="BR513" s="38"/>
      <c r="BS513" s="38"/>
      <c r="BT513" s="38"/>
      <c r="BU513" s="38"/>
      <c r="BV513" s="38"/>
      <c r="BW513" s="38"/>
      <c r="BX513" s="38"/>
      <c r="BY513" s="38"/>
      <c r="BZ513" s="38"/>
      <c r="CA513" s="38"/>
      <c r="CB513" s="38"/>
      <c r="CC513" s="38"/>
      <c r="CD513" s="38"/>
      <c r="CE513" s="38"/>
      <c r="CF513" s="38"/>
      <c r="CG513" s="38"/>
      <c r="CH513" s="38"/>
      <c r="CI513" s="38"/>
      <c r="CJ513" s="38"/>
      <c r="CK513" s="38"/>
      <c r="CL513" s="38"/>
      <c r="CM513" s="38"/>
      <c r="CN513" s="38"/>
      <c r="CO513" s="38"/>
      <c r="CP513" s="38"/>
      <c r="CQ513" s="38"/>
      <c r="CR513" s="38"/>
      <c r="CS513" s="38"/>
      <c r="CT513" s="38"/>
      <c r="CU513" s="38"/>
      <c r="CV513" s="38"/>
      <c r="CW513" s="38"/>
      <c r="CX513" s="38"/>
      <c r="CY513" s="38"/>
      <c r="CZ513" s="38"/>
      <c r="DA513" s="38"/>
      <c r="DB513" s="38"/>
      <c r="DC513" s="38"/>
      <c r="DD513" s="38"/>
      <c r="DE513" s="38"/>
      <c r="DF513" s="38"/>
      <c r="DG513" s="38"/>
      <c r="DH513" s="38"/>
      <c r="DI513" s="38"/>
      <c r="DJ513" s="38"/>
      <c r="DK513" s="38"/>
      <c r="DL513" s="38"/>
      <c r="DM513" s="38"/>
      <c r="DN513" s="38"/>
      <c r="DO513" s="38"/>
      <c r="DP513" s="38"/>
      <c r="DQ513" s="38"/>
      <c r="DR513" s="38"/>
      <c r="DS513" s="38"/>
      <c r="DT513" s="38"/>
      <c r="DU513" s="38"/>
      <c r="DV513" s="38"/>
      <c r="DW513" s="38"/>
      <c r="DX513" s="38"/>
      <c r="DY513" s="38"/>
      <c r="DZ513" s="38"/>
      <c r="EA513" s="38"/>
      <c r="EB513" s="38"/>
      <c r="EC513" s="38"/>
      <c r="ED513" s="38"/>
      <c r="EE513" s="38"/>
      <c r="EF513" s="38"/>
      <c r="EG513" s="38"/>
      <c r="EH513" s="38"/>
      <c r="EI513" s="38"/>
      <c r="EJ513" s="38"/>
      <c r="EK513" s="38"/>
      <c r="EL513" s="38"/>
      <c r="EM513" s="38"/>
      <c r="EN513" s="38"/>
      <c r="EO513" s="38"/>
      <c r="EP513" s="38"/>
      <c r="EQ513" s="38"/>
      <c r="ER513" s="38"/>
      <c r="ES513" s="38"/>
      <c r="ET513" s="38"/>
      <c r="EU513" s="38"/>
      <c r="EV513" s="38"/>
      <c r="EW513" s="38"/>
      <c r="EX513" s="38"/>
      <c r="EY513" s="38"/>
      <c r="EZ513" s="38"/>
      <c r="FA513" s="38"/>
      <c r="FB513" s="38"/>
      <c r="FC513" s="38"/>
      <c r="FD513" s="38"/>
      <c r="FE513" s="38"/>
      <c r="FF513" s="38"/>
      <c r="FG513" s="38"/>
      <c r="FH513" s="38"/>
      <c r="FI513" s="38"/>
      <c r="FJ513" s="38"/>
      <c r="FK513" s="38"/>
      <c r="FL513" s="38"/>
      <c r="FM513" s="38"/>
      <c r="FN513" s="38"/>
      <c r="FO513" s="38"/>
      <c r="FP513" s="38"/>
      <c r="FQ513" s="38"/>
      <c r="FR513" s="38"/>
      <c r="FS513" s="38"/>
      <c r="FT513" s="38"/>
      <c r="FU513" s="38"/>
      <c r="FV513" s="38"/>
      <c r="FW513" s="38"/>
      <c r="FX513" s="38"/>
      <c r="FY513" s="38"/>
      <c r="FZ513" s="38"/>
      <c r="GA513" s="38"/>
      <c r="GB513" s="38"/>
      <c r="GC513" s="38"/>
      <c r="GD513" s="38"/>
      <c r="GE513" s="38"/>
      <c r="GF513" s="38"/>
      <c r="GG513" s="38"/>
      <c r="GH513" s="38"/>
      <c r="GI513" s="38"/>
      <c r="GJ513" s="38"/>
      <c r="GK513" s="38"/>
      <c r="GL513" s="38"/>
      <c r="GM513" s="38"/>
      <c r="GN513" s="38"/>
      <c r="GO513" s="38"/>
      <c r="GP513" s="38"/>
      <c r="GQ513" s="38"/>
      <c r="GR513" s="38"/>
      <c r="GS513" s="38"/>
      <c r="GT513" s="38"/>
      <c r="GU513" s="38"/>
      <c r="GV513" s="38"/>
      <c r="GW513" s="38"/>
      <c r="GX513" s="38"/>
      <c r="GY513" s="38"/>
      <c r="GZ513" s="38"/>
      <c r="HA513" s="38"/>
      <c r="HB513" s="38"/>
      <c r="HC513" s="38"/>
      <c r="HD513" s="38"/>
      <c r="HE513" s="38"/>
      <c r="HF513" s="38"/>
      <c r="HG513" s="38"/>
      <c r="HH513" s="38"/>
      <c r="HI513" s="38"/>
      <c r="HJ513" s="38"/>
      <c r="HK513" s="38"/>
      <c r="HL513" s="38"/>
      <c r="HM513" s="38"/>
      <c r="HN513" s="38"/>
      <c r="HO513" s="38"/>
      <c r="HP513" s="38"/>
      <c r="HQ513" s="38"/>
      <c r="HR513" s="38"/>
      <c r="HS513" s="38"/>
      <c r="HT513" s="38"/>
      <c r="HU513" s="38"/>
      <c r="HV513" s="38"/>
      <c r="HW513" s="38"/>
      <c r="HX513" s="38"/>
      <c r="HY513" s="38"/>
      <c r="HZ513" s="38"/>
      <c r="IA513" s="38"/>
      <c r="IB513" s="38"/>
      <c r="IC513" s="38"/>
      <c r="ID513" s="38"/>
      <c r="IE513" s="38"/>
      <c r="IF513" s="38"/>
      <c r="IG513" s="38"/>
      <c r="IH513" s="38"/>
      <c r="II513" s="38"/>
      <c r="IJ513" s="38"/>
      <c r="IK513" s="38"/>
      <c r="IL513" s="38"/>
      <c r="IM513" s="38"/>
      <c r="IN513" s="38"/>
      <c r="IO513" s="38"/>
      <c r="IP513" s="38"/>
      <c r="IQ513" s="38"/>
      <c r="IR513" s="38"/>
      <c r="IS513" s="38"/>
      <c r="IT513" s="38"/>
      <c r="IU513" s="38"/>
      <c r="IV513" s="38"/>
    </row>
    <row r="514" spans="1:256" ht="18" customHeight="1" x14ac:dyDescent="0.3">
      <c r="A514" s="1021">
        <v>506</v>
      </c>
      <c r="B514" s="1030"/>
      <c r="C514" s="1030"/>
      <c r="D514" s="1139" t="s">
        <v>634</v>
      </c>
      <c r="E514" s="2">
        <v>5230</v>
      </c>
      <c r="F514" s="38"/>
      <c r="G514" s="38"/>
      <c r="H514" s="38"/>
      <c r="I514" s="38"/>
      <c r="J514" s="38"/>
      <c r="K514" s="38"/>
      <c r="L514" s="38"/>
      <c r="M514" s="38"/>
      <c r="N514" s="38"/>
      <c r="O514" s="38"/>
      <c r="P514" s="38"/>
      <c r="Q514" s="38"/>
      <c r="R514" s="38"/>
      <c r="S514" s="38"/>
      <c r="T514" s="38"/>
      <c r="U514" s="38"/>
      <c r="V514" s="38"/>
      <c r="W514" s="38"/>
      <c r="X514" s="38"/>
      <c r="Y514" s="38"/>
      <c r="Z514" s="38"/>
      <c r="AA514" s="38"/>
      <c r="AB514" s="38"/>
      <c r="AC514" s="38"/>
      <c r="AD514" s="38"/>
      <c r="AE514" s="38"/>
      <c r="AF514" s="38"/>
      <c r="AG514" s="38"/>
      <c r="AH514" s="38"/>
      <c r="AI514" s="38"/>
      <c r="AJ514" s="38"/>
      <c r="AK514" s="38"/>
      <c r="AL514" s="38"/>
      <c r="AM514" s="38"/>
      <c r="AN514" s="38"/>
      <c r="AO514" s="38"/>
      <c r="AP514" s="38"/>
      <c r="AQ514" s="38"/>
      <c r="AR514" s="38"/>
      <c r="AS514" s="38"/>
      <c r="AT514" s="38"/>
      <c r="AU514" s="38"/>
      <c r="AV514" s="38"/>
      <c r="AW514" s="38"/>
      <c r="AX514" s="38"/>
      <c r="AY514" s="38"/>
      <c r="AZ514" s="38"/>
      <c r="BA514" s="38"/>
      <c r="BB514" s="38"/>
      <c r="BC514" s="38"/>
      <c r="BD514" s="38"/>
      <c r="BE514" s="38"/>
      <c r="BF514" s="38"/>
      <c r="BG514" s="38"/>
      <c r="BH514" s="38"/>
      <c r="BI514" s="38"/>
      <c r="BJ514" s="38"/>
      <c r="BK514" s="38"/>
      <c r="BL514" s="38"/>
      <c r="BM514" s="38"/>
      <c r="BN514" s="38"/>
      <c r="BO514" s="38"/>
      <c r="BP514" s="38"/>
      <c r="BQ514" s="38"/>
      <c r="BR514" s="38"/>
      <c r="BS514" s="38"/>
      <c r="BT514" s="38"/>
      <c r="BU514" s="38"/>
      <c r="BV514" s="38"/>
      <c r="BW514" s="38"/>
      <c r="BX514" s="38"/>
      <c r="BY514" s="38"/>
      <c r="BZ514" s="38"/>
      <c r="CA514" s="38"/>
      <c r="CB514" s="38"/>
      <c r="CC514" s="38"/>
      <c r="CD514" s="38"/>
      <c r="CE514" s="38"/>
      <c r="CF514" s="38"/>
      <c r="CG514" s="38"/>
      <c r="CH514" s="38"/>
      <c r="CI514" s="38"/>
      <c r="CJ514" s="38"/>
      <c r="CK514" s="38"/>
      <c r="CL514" s="38"/>
      <c r="CM514" s="38"/>
      <c r="CN514" s="38"/>
      <c r="CO514" s="38"/>
      <c r="CP514" s="38"/>
      <c r="CQ514" s="38"/>
      <c r="CR514" s="38"/>
      <c r="CS514" s="38"/>
      <c r="CT514" s="38"/>
      <c r="CU514" s="38"/>
      <c r="CV514" s="38"/>
      <c r="CW514" s="38"/>
      <c r="CX514" s="38"/>
      <c r="CY514" s="38"/>
      <c r="CZ514" s="38"/>
      <c r="DA514" s="38"/>
      <c r="DB514" s="38"/>
      <c r="DC514" s="38"/>
      <c r="DD514" s="38"/>
      <c r="DE514" s="38"/>
      <c r="DF514" s="38"/>
      <c r="DG514" s="38"/>
      <c r="DH514" s="38"/>
      <c r="DI514" s="38"/>
      <c r="DJ514" s="38"/>
      <c r="DK514" s="38"/>
      <c r="DL514" s="38"/>
      <c r="DM514" s="38"/>
      <c r="DN514" s="38"/>
      <c r="DO514" s="38"/>
      <c r="DP514" s="38"/>
      <c r="DQ514" s="38"/>
      <c r="DR514" s="38"/>
      <c r="DS514" s="38"/>
      <c r="DT514" s="38"/>
      <c r="DU514" s="38"/>
      <c r="DV514" s="38"/>
      <c r="DW514" s="38"/>
      <c r="DX514" s="38"/>
      <c r="DY514" s="38"/>
      <c r="DZ514" s="38"/>
      <c r="EA514" s="38"/>
      <c r="EB514" s="38"/>
      <c r="EC514" s="38"/>
      <c r="ED514" s="38"/>
      <c r="EE514" s="38"/>
      <c r="EF514" s="38"/>
      <c r="EG514" s="38"/>
      <c r="EH514" s="38"/>
      <c r="EI514" s="38"/>
      <c r="EJ514" s="38"/>
      <c r="EK514" s="38"/>
      <c r="EL514" s="38"/>
      <c r="EM514" s="38"/>
      <c r="EN514" s="38"/>
      <c r="EO514" s="38"/>
      <c r="EP514" s="38"/>
      <c r="EQ514" s="38"/>
      <c r="ER514" s="38"/>
      <c r="ES514" s="38"/>
      <c r="ET514" s="38"/>
      <c r="EU514" s="38"/>
      <c r="EV514" s="38"/>
      <c r="EW514" s="38"/>
      <c r="EX514" s="38"/>
      <c r="EY514" s="38"/>
      <c r="EZ514" s="38"/>
      <c r="FA514" s="38"/>
      <c r="FB514" s="38"/>
      <c r="FC514" s="38"/>
      <c r="FD514" s="38"/>
      <c r="FE514" s="38"/>
      <c r="FF514" s="38"/>
      <c r="FG514" s="38"/>
      <c r="FH514" s="38"/>
      <c r="FI514" s="38"/>
      <c r="FJ514" s="38"/>
      <c r="FK514" s="38"/>
      <c r="FL514" s="38"/>
      <c r="FM514" s="38"/>
      <c r="FN514" s="38"/>
      <c r="FO514" s="38"/>
      <c r="FP514" s="38"/>
      <c r="FQ514" s="38"/>
      <c r="FR514" s="38"/>
      <c r="FS514" s="38"/>
      <c r="FT514" s="38"/>
      <c r="FU514" s="38"/>
      <c r="FV514" s="38"/>
      <c r="FW514" s="38"/>
      <c r="FX514" s="38"/>
      <c r="FY514" s="38"/>
      <c r="FZ514" s="38"/>
      <c r="GA514" s="38"/>
      <c r="GB514" s="38"/>
      <c r="GC514" s="38"/>
      <c r="GD514" s="38"/>
      <c r="GE514" s="38"/>
      <c r="GF514" s="38"/>
      <c r="GG514" s="38"/>
      <c r="GH514" s="38"/>
      <c r="GI514" s="38"/>
      <c r="GJ514" s="38"/>
      <c r="GK514" s="38"/>
      <c r="GL514" s="38"/>
      <c r="GM514" s="38"/>
      <c r="GN514" s="38"/>
      <c r="GO514" s="38"/>
      <c r="GP514" s="38"/>
      <c r="GQ514" s="38"/>
      <c r="GR514" s="38"/>
      <c r="GS514" s="38"/>
      <c r="GT514" s="38"/>
      <c r="GU514" s="38"/>
      <c r="GV514" s="38"/>
      <c r="GW514" s="38"/>
      <c r="GX514" s="38"/>
      <c r="GY514" s="38"/>
      <c r="GZ514" s="38"/>
      <c r="HA514" s="38"/>
      <c r="HB514" s="38"/>
      <c r="HC514" s="38"/>
      <c r="HD514" s="38"/>
      <c r="HE514" s="38"/>
      <c r="HF514" s="38"/>
      <c r="HG514" s="38"/>
      <c r="HH514" s="38"/>
      <c r="HI514" s="38"/>
      <c r="HJ514" s="38"/>
      <c r="HK514" s="38"/>
      <c r="HL514" s="38"/>
      <c r="HM514" s="38"/>
      <c r="HN514" s="38"/>
      <c r="HO514" s="38"/>
      <c r="HP514" s="38"/>
      <c r="HQ514" s="38"/>
      <c r="HR514" s="38"/>
      <c r="HS514" s="38"/>
      <c r="HT514" s="38"/>
      <c r="HU514" s="38"/>
      <c r="HV514" s="38"/>
      <c r="HW514" s="38"/>
      <c r="HX514" s="38"/>
      <c r="HY514" s="38"/>
      <c r="HZ514" s="38"/>
      <c r="IA514" s="38"/>
      <c r="IB514" s="38"/>
      <c r="IC514" s="38"/>
      <c r="ID514" s="38"/>
      <c r="IE514" s="38"/>
      <c r="IF514" s="38"/>
      <c r="IG514" s="38"/>
      <c r="IH514" s="38"/>
      <c r="II514" s="38"/>
      <c r="IJ514" s="38"/>
      <c r="IK514" s="38"/>
      <c r="IL514" s="38"/>
      <c r="IM514" s="38"/>
      <c r="IN514" s="38"/>
      <c r="IO514" s="38"/>
      <c r="IP514" s="38"/>
      <c r="IQ514" s="38"/>
      <c r="IR514" s="38"/>
      <c r="IS514" s="38"/>
      <c r="IT514" s="38"/>
      <c r="IU514" s="38"/>
      <c r="IV514" s="38"/>
    </row>
    <row r="515" spans="1:256" ht="22.5" customHeight="1" x14ac:dyDescent="0.35">
      <c r="A515" s="1021">
        <v>507</v>
      </c>
      <c r="B515" s="1030"/>
      <c r="C515" s="1030"/>
      <c r="D515" s="43" t="s">
        <v>29</v>
      </c>
      <c r="E515" s="1893"/>
      <c r="F515" s="38"/>
      <c r="G515" s="38"/>
      <c r="H515" s="38"/>
      <c r="I515" s="38"/>
      <c r="J515" s="38"/>
      <c r="K515" s="38"/>
      <c r="L515" s="38"/>
      <c r="M515" s="38"/>
      <c r="N515" s="38"/>
      <c r="O515" s="38"/>
      <c r="P515" s="38"/>
      <c r="Q515" s="38"/>
      <c r="R515" s="38"/>
      <c r="S515" s="38"/>
      <c r="T515" s="38"/>
      <c r="U515" s="38"/>
      <c r="V515" s="38"/>
      <c r="W515" s="38"/>
      <c r="X515" s="38"/>
      <c r="Y515" s="38"/>
      <c r="Z515" s="38"/>
      <c r="AA515" s="38"/>
      <c r="AB515" s="38"/>
      <c r="AC515" s="38"/>
      <c r="AD515" s="38"/>
      <c r="AE515" s="38"/>
      <c r="AF515" s="38"/>
      <c r="AG515" s="38"/>
      <c r="AH515" s="38"/>
      <c r="AI515" s="38"/>
      <c r="AJ515" s="38"/>
      <c r="AK515" s="38"/>
      <c r="AL515" s="38"/>
      <c r="AM515" s="38"/>
      <c r="AN515" s="38"/>
      <c r="AO515" s="38"/>
      <c r="AP515" s="38"/>
      <c r="AQ515" s="38"/>
      <c r="AR515" s="38"/>
      <c r="AS515" s="38"/>
      <c r="AT515" s="38"/>
      <c r="AU515" s="38"/>
      <c r="AV515" s="38"/>
      <c r="AW515" s="38"/>
      <c r="AX515" s="38"/>
      <c r="AY515" s="38"/>
      <c r="AZ515" s="38"/>
      <c r="BA515" s="38"/>
      <c r="BB515" s="38"/>
      <c r="BC515" s="38"/>
      <c r="BD515" s="38"/>
      <c r="BE515" s="38"/>
      <c r="BF515" s="38"/>
      <c r="BG515" s="38"/>
      <c r="BH515" s="38"/>
      <c r="BI515" s="38"/>
      <c r="BJ515" s="38"/>
      <c r="BK515" s="38"/>
      <c r="BL515" s="38"/>
      <c r="BM515" s="38"/>
      <c r="BN515" s="38"/>
      <c r="BO515" s="38"/>
      <c r="BP515" s="38"/>
      <c r="BQ515" s="38"/>
      <c r="BR515" s="38"/>
      <c r="BS515" s="38"/>
      <c r="BT515" s="38"/>
      <c r="BU515" s="38"/>
      <c r="BV515" s="38"/>
      <c r="BW515" s="38"/>
      <c r="BX515" s="38"/>
      <c r="BY515" s="38"/>
      <c r="BZ515" s="38"/>
      <c r="CA515" s="38"/>
      <c r="CB515" s="38"/>
      <c r="CC515" s="38"/>
      <c r="CD515" s="38"/>
      <c r="CE515" s="38"/>
      <c r="CF515" s="38"/>
      <c r="CG515" s="38"/>
      <c r="CH515" s="38"/>
      <c r="CI515" s="38"/>
      <c r="CJ515" s="38"/>
      <c r="CK515" s="38"/>
      <c r="CL515" s="38"/>
      <c r="CM515" s="38"/>
      <c r="CN515" s="38"/>
      <c r="CO515" s="38"/>
      <c r="CP515" s="38"/>
      <c r="CQ515" s="38"/>
      <c r="CR515" s="38"/>
      <c r="CS515" s="38"/>
      <c r="CT515" s="38"/>
      <c r="CU515" s="38"/>
      <c r="CV515" s="38"/>
      <c r="CW515" s="38"/>
      <c r="CX515" s="38"/>
      <c r="CY515" s="38"/>
      <c r="CZ515" s="38"/>
      <c r="DA515" s="38"/>
      <c r="DB515" s="38"/>
      <c r="DC515" s="38"/>
      <c r="DD515" s="38"/>
      <c r="DE515" s="38"/>
      <c r="DF515" s="38"/>
      <c r="DG515" s="38"/>
      <c r="DH515" s="38"/>
      <c r="DI515" s="38"/>
      <c r="DJ515" s="38"/>
      <c r="DK515" s="38"/>
      <c r="DL515" s="38"/>
      <c r="DM515" s="38"/>
      <c r="DN515" s="38"/>
      <c r="DO515" s="38"/>
      <c r="DP515" s="38"/>
      <c r="DQ515" s="38"/>
      <c r="DR515" s="38"/>
      <c r="DS515" s="38"/>
      <c r="DT515" s="38"/>
      <c r="DU515" s="38"/>
      <c r="DV515" s="38"/>
      <c r="DW515" s="38"/>
      <c r="DX515" s="38"/>
      <c r="DY515" s="38"/>
      <c r="DZ515" s="38"/>
      <c r="EA515" s="38"/>
      <c r="EB515" s="38"/>
      <c r="EC515" s="38"/>
      <c r="ED515" s="38"/>
      <c r="EE515" s="38"/>
      <c r="EF515" s="38"/>
      <c r="EG515" s="38"/>
      <c r="EH515" s="38"/>
      <c r="EI515" s="38"/>
      <c r="EJ515" s="38"/>
      <c r="EK515" s="38"/>
      <c r="EL515" s="38"/>
      <c r="EM515" s="38"/>
      <c r="EN515" s="38"/>
      <c r="EO515" s="38"/>
      <c r="EP515" s="38"/>
      <c r="EQ515" s="38"/>
      <c r="ER515" s="38"/>
      <c r="ES515" s="38"/>
      <c r="ET515" s="38"/>
      <c r="EU515" s="38"/>
      <c r="EV515" s="38"/>
      <c r="EW515" s="38"/>
      <c r="EX515" s="38"/>
      <c r="EY515" s="38"/>
      <c r="EZ515" s="38"/>
      <c r="FA515" s="38"/>
      <c r="FB515" s="38"/>
      <c r="FC515" s="38"/>
      <c r="FD515" s="38"/>
      <c r="FE515" s="38"/>
      <c r="FF515" s="38"/>
      <c r="FG515" s="38"/>
      <c r="FH515" s="38"/>
      <c r="FI515" s="38"/>
      <c r="FJ515" s="38"/>
      <c r="FK515" s="38"/>
      <c r="FL515" s="38"/>
      <c r="FM515" s="38"/>
      <c r="FN515" s="38"/>
      <c r="FO515" s="38"/>
      <c r="FP515" s="38"/>
      <c r="FQ515" s="38"/>
      <c r="FR515" s="38"/>
      <c r="FS515" s="38"/>
      <c r="FT515" s="38"/>
      <c r="FU515" s="38"/>
      <c r="FV515" s="38"/>
      <c r="FW515" s="38"/>
      <c r="FX515" s="38"/>
      <c r="FY515" s="38"/>
      <c r="FZ515" s="38"/>
      <c r="GA515" s="38"/>
      <c r="GB515" s="38"/>
      <c r="GC515" s="38"/>
      <c r="GD515" s="38"/>
      <c r="GE515" s="38"/>
      <c r="GF515" s="38"/>
      <c r="GG515" s="38"/>
      <c r="GH515" s="38"/>
      <c r="GI515" s="38"/>
      <c r="GJ515" s="38"/>
      <c r="GK515" s="38"/>
      <c r="GL515" s="38"/>
      <c r="GM515" s="38"/>
      <c r="GN515" s="38"/>
      <c r="GO515" s="38"/>
      <c r="GP515" s="38"/>
      <c r="GQ515" s="38"/>
      <c r="GR515" s="38"/>
      <c r="GS515" s="38"/>
      <c r="GT515" s="38"/>
      <c r="GU515" s="38"/>
      <c r="GV515" s="38"/>
      <c r="GW515" s="38"/>
      <c r="GX515" s="38"/>
      <c r="GY515" s="38"/>
      <c r="GZ515" s="38"/>
      <c r="HA515" s="38"/>
      <c r="HB515" s="38"/>
      <c r="HC515" s="38"/>
      <c r="HD515" s="38"/>
      <c r="HE515" s="38"/>
      <c r="HF515" s="38"/>
      <c r="HG515" s="38"/>
      <c r="HH515" s="38"/>
      <c r="HI515" s="38"/>
      <c r="HJ515" s="38"/>
      <c r="HK515" s="38"/>
      <c r="HL515" s="38"/>
      <c r="HM515" s="38"/>
      <c r="HN515" s="38"/>
      <c r="HO515" s="38"/>
      <c r="HP515" s="38"/>
      <c r="HQ515" s="38"/>
      <c r="HR515" s="38"/>
      <c r="HS515" s="38"/>
      <c r="HT515" s="38"/>
      <c r="HU515" s="38"/>
      <c r="HV515" s="38"/>
      <c r="HW515" s="38"/>
      <c r="HX515" s="38"/>
      <c r="HY515" s="38"/>
      <c r="HZ515" s="38"/>
      <c r="IA515" s="38"/>
      <c r="IB515" s="38"/>
      <c r="IC515" s="38"/>
      <c r="ID515" s="38"/>
      <c r="IE515" s="38"/>
      <c r="IF515" s="38"/>
      <c r="IG515" s="38"/>
      <c r="IH515" s="38"/>
      <c r="II515" s="38"/>
      <c r="IJ515" s="38"/>
      <c r="IK515" s="38"/>
      <c r="IL515" s="38"/>
      <c r="IM515" s="38"/>
      <c r="IN515" s="38"/>
      <c r="IO515" s="38"/>
      <c r="IP515" s="38"/>
      <c r="IQ515" s="38"/>
      <c r="IR515" s="38"/>
      <c r="IS515" s="38"/>
      <c r="IT515" s="38"/>
      <c r="IU515" s="38"/>
      <c r="IV515" s="38"/>
    </row>
    <row r="516" spans="1:256" ht="18" customHeight="1" x14ac:dyDescent="0.3">
      <c r="A516" s="1021">
        <v>508</v>
      </c>
      <c r="B516" s="1030"/>
      <c r="C516" s="1030"/>
      <c r="D516" s="1139" t="s">
        <v>454</v>
      </c>
      <c r="E516" s="2">
        <v>787</v>
      </c>
      <c r="F516" s="38"/>
      <c r="G516" s="38"/>
      <c r="H516" s="38"/>
      <c r="I516" s="38"/>
      <c r="J516" s="38"/>
      <c r="K516" s="38"/>
      <c r="L516" s="38"/>
      <c r="M516" s="38"/>
      <c r="N516" s="38"/>
      <c r="O516" s="38"/>
      <c r="P516" s="38"/>
      <c r="Q516" s="38"/>
      <c r="R516" s="38"/>
      <c r="S516" s="38"/>
      <c r="T516" s="38"/>
      <c r="U516" s="38"/>
      <c r="V516" s="38"/>
      <c r="W516" s="38"/>
      <c r="X516" s="38"/>
      <c r="Y516" s="38"/>
      <c r="Z516" s="38"/>
      <c r="AA516" s="38"/>
      <c r="AB516" s="38"/>
      <c r="AC516" s="38"/>
      <c r="AD516" s="38"/>
      <c r="AE516" s="38"/>
      <c r="AF516" s="38"/>
      <c r="AG516" s="38"/>
      <c r="AH516" s="38"/>
      <c r="AI516" s="38"/>
      <c r="AJ516" s="38"/>
      <c r="AK516" s="38"/>
      <c r="AL516" s="38"/>
      <c r="AM516" s="38"/>
      <c r="AN516" s="38"/>
      <c r="AO516" s="38"/>
      <c r="AP516" s="38"/>
      <c r="AQ516" s="38"/>
      <c r="AR516" s="38"/>
      <c r="AS516" s="38"/>
      <c r="AT516" s="38"/>
      <c r="AU516" s="38"/>
      <c r="AV516" s="38"/>
      <c r="AW516" s="38"/>
      <c r="AX516" s="38"/>
      <c r="AY516" s="38"/>
      <c r="AZ516" s="38"/>
      <c r="BA516" s="38"/>
      <c r="BB516" s="38"/>
      <c r="BC516" s="38"/>
      <c r="BD516" s="38"/>
      <c r="BE516" s="38"/>
      <c r="BF516" s="38"/>
      <c r="BG516" s="38"/>
      <c r="BH516" s="38"/>
      <c r="BI516" s="38"/>
      <c r="BJ516" s="38"/>
      <c r="BK516" s="38"/>
      <c r="BL516" s="38"/>
      <c r="BM516" s="38"/>
      <c r="BN516" s="38"/>
      <c r="BO516" s="38"/>
      <c r="BP516" s="38"/>
      <c r="BQ516" s="38"/>
      <c r="BR516" s="38"/>
      <c r="BS516" s="38"/>
      <c r="BT516" s="38"/>
      <c r="BU516" s="38"/>
      <c r="BV516" s="38"/>
      <c r="BW516" s="38"/>
      <c r="BX516" s="38"/>
      <c r="BY516" s="38"/>
      <c r="BZ516" s="38"/>
      <c r="CA516" s="38"/>
      <c r="CB516" s="38"/>
      <c r="CC516" s="38"/>
      <c r="CD516" s="38"/>
      <c r="CE516" s="38"/>
      <c r="CF516" s="38"/>
      <c r="CG516" s="38"/>
      <c r="CH516" s="38"/>
      <c r="CI516" s="38"/>
      <c r="CJ516" s="38"/>
      <c r="CK516" s="38"/>
      <c r="CL516" s="38"/>
      <c r="CM516" s="38"/>
      <c r="CN516" s="38"/>
      <c r="CO516" s="38"/>
      <c r="CP516" s="38"/>
      <c r="CQ516" s="38"/>
      <c r="CR516" s="38"/>
      <c r="CS516" s="38"/>
      <c r="CT516" s="38"/>
      <c r="CU516" s="38"/>
      <c r="CV516" s="38"/>
      <c r="CW516" s="38"/>
      <c r="CX516" s="38"/>
      <c r="CY516" s="38"/>
      <c r="CZ516" s="38"/>
      <c r="DA516" s="38"/>
      <c r="DB516" s="38"/>
      <c r="DC516" s="38"/>
      <c r="DD516" s="38"/>
      <c r="DE516" s="38"/>
      <c r="DF516" s="38"/>
      <c r="DG516" s="38"/>
      <c r="DH516" s="38"/>
      <c r="DI516" s="38"/>
      <c r="DJ516" s="38"/>
      <c r="DK516" s="38"/>
      <c r="DL516" s="38"/>
      <c r="DM516" s="38"/>
      <c r="DN516" s="38"/>
      <c r="DO516" s="38"/>
      <c r="DP516" s="38"/>
      <c r="DQ516" s="38"/>
      <c r="DR516" s="38"/>
      <c r="DS516" s="38"/>
      <c r="DT516" s="38"/>
      <c r="DU516" s="38"/>
      <c r="DV516" s="38"/>
      <c r="DW516" s="38"/>
      <c r="DX516" s="38"/>
      <c r="DY516" s="38"/>
      <c r="DZ516" s="38"/>
      <c r="EA516" s="38"/>
      <c r="EB516" s="38"/>
      <c r="EC516" s="38"/>
      <c r="ED516" s="38"/>
      <c r="EE516" s="38"/>
      <c r="EF516" s="38"/>
      <c r="EG516" s="38"/>
      <c r="EH516" s="38"/>
      <c r="EI516" s="38"/>
      <c r="EJ516" s="38"/>
      <c r="EK516" s="38"/>
      <c r="EL516" s="38"/>
      <c r="EM516" s="38"/>
      <c r="EN516" s="38"/>
      <c r="EO516" s="38"/>
      <c r="EP516" s="38"/>
      <c r="EQ516" s="38"/>
      <c r="ER516" s="38"/>
      <c r="ES516" s="38"/>
      <c r="ET516" s="38"/>
      <c r="EU516" s="38"/>
      <c r="EV516" s="38"/>
      <c r="EW516" s="38"/>
      <c r="EX516" s="38"/>
      <c r="EY516" s="38"/>
      <c r="EZ516" s="38"/>
      <c r="FA516" s="38"/>
      <c r="FB516" s="38"/>
      <c r="FC516" s="38"/>
      <c r="FD516" s="38"/>
      <c r="FE516" s="38"/>
      <c r="FF516" s="38"/>
      <c r="FG516" s="38"/>
      <c r="FH516" s="38"/>
      <c r="FI516" s="38"/>
      <c r="FJ516" s="38"/>
      <c r="FK516" s="38"/>
      <c r="FL516" s="38"/>
      <c r="FM516" s="38"/>
      <c r="FN516" s="38"/>
      <c r="FO516" s="38"/>
      <c r="FP516" s="38"/>
      <c r="FQ516" s="38"/>
      <c r="FR516" s="38"/>
      <c r="FS516" s="38"/>
      <c r="FT516" s="38"/>
      <c r="FU516" s="38"/>
      <c r="FV516" s="38"/>
      <c r="FW516" s="38"/>
      <c r="FX516" s="38"/>
      <c r="FY516" s="38"/>
      <c r="FZ516" s="38"/>
      <c r="GA516" s="38"/>
      <c r="GB516" s="38"/>
      <c r="GC516" s="38"/>
      <c r="GD516" s="38"/>
      <c r="GE516" s="38"/>
      <c r="GF516" s="38"/>
      <c r="GG516" s="38"/>
      <c r="GH516" s="38"/>
      <c r="GI516" s="38"/>
      <c r="GJ516" s="38"/>
      <c r="GK516" s="38"/>
      <c r="GL516" s="38"/>
      <c r="GM516" s="38"/>
      <c r="GN516" s="38"/>
      <c r="GO516" s="38"/>
      <c r="GP516" s="38"/>
      <c r="GQ516" s="38"/>
      <c r="GR516" s="38"/>
      <c r="GS516" s="38"/>
      <c r="GT516" s="38"/>
      <c r="GU516" s="38"/>
      <c r="GV516" s="38"/>
      <c r="GW516" s="38"/>
      <c r="GX516" s="38"/>
      <c r="GY516" s="38"/>
      <c r="GZ516" s="38"/>
      <c r="HA516" s="38"/>
      <c r="HB516" s="38"/>
      <c r="HC516" s="38"/>
      <c r="HD516" s="38"/>
      <c r="HE516" s="38"/>
      <c r="HF516" s="38"/>
      <c r="HG516" s="38"/>
      <c r="HH516" s="38"/>
      <c r="HI516" s="38"/>
      <c r="HJ516" s="38"/>
      <c r="HK516" s="38"/>
      <c r="HL516" s="38"/>
      <c r="HM516" s="38"/>
      <c r="HN516" s="38"/>
      <c r="HO516" s="38"/>
      <c r="HP516" s="38"/>
      <c r="HQ516" s="38"/>
      <c r="HR516" s="38"/>
      <c r="HS516" s="38"/>
      <c r="HT516" s="38"/>
      <c r="HU516" s="38"/>
      <c r="HV516" s="38"/>
      <c r="HW516" s="38"/>
      <c r="HX516" s="38"/>
      <c r="HY516" s="38"/>
      <c r="HZ516" s="38"/>
      <c r="IA516" s="38"/>
      <c r="IB516" s="38"/>
      <c r="IC516" s="38"/>
      <c r="ID516" s="38"/>
      <c r="IE516" s="38"/>
      <c r="IF516" s="38"/>
      <c r="IG516" s="38"/>
      <c r="IH516" s="38"/>
      <c r="II516" s="38"/>
      <c r="IJ516" s="38"/>
      <c r="IK516" s="38"/>
      <c r="IL516" s="38"/>
      <c r="IM516" s="38"/>
      <c r="IN516" s="38"/>
      <c r="IO516" s="38"/>
      <c r="IP516" s="38"/>
      <c r="IQ516" s="38"/>
      <c r="IR516" s="38"/>
      <c r="IS516" s="38"/>
      <c r="IT516" s="38"/>
      <c r="IU516" s="38"/>
      <c r="IV516" s="38"/>
    </row>
    <row r="517" spans="1:256" ht="18" customHeight="1" x14ac:dyDescent="0.3">
      <c r="A517" s="1021">
        <v>509</v>
      </c>
      <c r="B517" s="1030"/>
      <c r="C517" s="1030"/>
      <c r="D517" s="1139" t="s">
        <v>1402</v>
      </c>
      <c r="E517" s="2">
        <v>787</v>
      </c>
      <c r="F517" s="38"/>
      <c r="G517" s="38"/>
      <c r="H517" s="38"/>
      <c r="I517" s="38"/>
      <c r="J517" s="38"/>
      <c r="K517" s="38"/>
      <c r="L517" s="38"/>
      <c r="M517" s="38"/>
      <c r="N517" s="38"/>
      <c r="O517" s="38"/>
      <c r="P517" s="38"/>
      <c r="Q517" s="38"/>
      <c r="R517" s="38"/>
      <c r="S517" s="38"/>
      <c r="T517" s="38"/>
      <c r="U517" s="38"/>
      <c r="V517" s="38"/>
      <c r="W517" s="38"/>
      <c r="X517" s="38"/>
      <c r="Y517" s="38"/>
      <c r="Z517" s="38"/>
      <c r="AA517" s="38"/>
      <c r="AB517" s="38"/>
      <c r="AC517" s="38"/>
      <c r="AD517" s="38"/>
      <c r="AE517" s="38"/>
      <c r="AF517" s="38"/>
      <c r="AG517" s="38"/>
      <c r="AH517" s="38"/>
      <c r="AI517" s="38"/>
      <c r="AJ517" s="38"/>
      <c r="AK517" s="38"/>
      <c r="AL517" s="38"/>
      <c r="AM517" s="38"/>
      <c r="AN517" s="38"/>
      <c r="AO517" s="38"/>
      <c r="AP517" s="38"/>
      <c r="AQ517" s="38"/>
      <c r="AR517" s="38"/>
      <c r="AS517" s="38"/>
      <c r="AT517" s="38"/>
      <c r="AU517" s="38"/>
      <c r="AV517" s="38"/>
      <c r="AW517" s="38"/>
      <c r="AX517" s="38"/>
      <c r="AY517" s="38"/>
      <c r="AZ517" s="38"/>
      <c r="BA517" s="38"/>
      <c r="BB517" s="38"/>
      <c r="BC517" s="38"/>
      <c r="BD517" s="38"/>
      <c r="BE517" s="38"/>
      <c r="BF517" s="38"/>
      <c r="BG517" s="38"/>
      <c r="BH517" s="38"/>
      <c r="BI517" s="38"/>
      <c r="BJ517" s="38"/>
      <c r="BK517" s="38"/>
      <c r="BL517" s="38"/>
      <c r="BM517" s="38"/>
      <c r="BN517" s="38"/>
      <c r="BO517" s="38"/>
      <c r="BP517" s="38"/>
      <c r="BQ517" s="38"/>
      <c r="BR517" s="38"/>
      <c r="BS517" s="38"/>
      <c r="BT517" s="38"/>
      <c r="BU517" s="38"/>
      <c r="BV517" s="38"/>
      <c r="BW517" s="38"/>
      <c r="BX517" s="38"/>
      <c r="BY517" s="38"/>
      <c r="BZ517" s="38"/>
      <c r="CA517" s="38"/>
      <c r="CB517" s="38"/>
      <c r="CC517" s="38"/>
      <c r="CD517" s="38"/>
      <c r="CE517" s="38"/>
      <c r="CF517" s="38"/>
      <c r="CG517" s="38"/>
      <c r="CH517" s="38"/>
      <c r="CI517" s="38"/>
      <c r="CJ517" s="38"/>
      <c r="CK517" s="38"/>
      <c r="CL517" s="38"/>
      <c r="CM517" s="38"/>
      <c r="CN517" s="38"/>
      <c r="CO517" s="38"/>
      <c r="CP517" s="38"/>
      <c r="CQ517" s="38"/>
      <c r="CR517" s="38"/>
      <c r="CS517" s="38"/>
      <c r="CT517" s="38"/>
      <c r="CU517" s="38"/>
      <c r="CV517" s="38"/>
      <c r="CW517" s="38"/>
      <c r="CX517" s="38"/>
      <c r="CY517" s="38"/>
      <c r="CZ517" s="38"/>
      <c r="DA517" s="38"/>
      <c r="DB517" s="38"/>
      <c r="DC517" s="38"/>
      <c r="DD517" s="38"/>
      <c r="DE517" s="38"/>
      <c r="DF517" s="38"/>
      <c r="DG517" s="38"/>
      <c r="DH517" s="38"/>
      <c r="DI517" s="38"/>
      <c r="DJ517" s="38"/>
      <c r="DK517" s="38"/>
      <c r="DL517" s="38"/>
      <c r="DM517" s="38"/>
      <c r="DN517" s="38"/>
      <c r="DO517" s="38"/>
      <c r="DP517" s="38"/>
      <c r="DQ517" s="38"/>
      <c r="DR517" s="38"/>
      <c r="DS517" s="38"/>
      <c r="DT517" s="38"/>
      <c r="DU517" s="38"/>
      <c r="DV517" s="38"/>
      <c r="DW517" s="38"/>
      <c r="DX517" s="38"/>
      <c r="DY517" s="38"/>
      <c r="DZ517" s="38"/>
      <c r="EA517" s="38"/>
      <c r="EB517" s="38"/>
      <c r="EC517" s="38"/>
      <c r="ED517" s="38"/>
      <c r="EE517" s="38"/>
      <c r="EF517" s="38"/>
      <c r="EG517" s="38"/>
      <c r="EH517" s="38"/>
      <c r="EI517" s="38"/>
      <c r="EJ517" s="38"/>
      <c r="EK517" s="38"/>
      <c r="EL517" s="38"/>
      <c r="EM517" s="38"/>
      <c r="EN517" s="38"/>
      <c r="EO517" s="38"/>
      <c r="EP517" s="38"/>
      <c r="EQ517" s="38"/>
      <c r="ER517" s="38"/>
      <c r="ES517" s="38"/>
      <c r="ET517" s="38"/>
      <c r="EU517" s="38"/>
      <c r="EV517" s="38"/>
      <c r="EW517" s="38"/>
      <c r="EX517" s="38"/>
      <c r="EY517" s="38"/>
      <c r="EZ517" s="38"/>
      <c r="FA517" s="38"/>
      <c r="FB517" s="38"/>
      <c r="FC517" s="38"/>
      <c r="FD517" s="38"/>
      <c r="FE517" s="38"/>
      <c r="FF517" s="38"/>
      <c r="FG517" s="38"/>
      <c r="FH517" s="38"/>
      <c r="FI517" s="38"/>
      <c r="FJ517" s="38"/>
      <c r="FK517" s="38"/>
      <c r="FL517" s="38"/>
      <c r="FM517" s="38"/>
      <c r="FN517" s="38"/>
      <c r="FO517" s="38"/>
      <c r="FP517" s="38"/>
      <c r="FQ517" s="38"/>
      <c r="FR517" s="38"/>
      <c r="FS517" s="38"/>
      <c r="FT517" s="38"/>
      <c r="FU517" s="38"/>
      <c r="FV517" s="38"/>
      <c r="FW517" s="38"/>
      <c r="FX517" s="38"/>
      <c r="FY517" s="38"/>
      <c r="FZ517" s="38"/>
      <c r="GA517" s="38"/>
      <c r="GB517" s="38"/>
      <c r="GC517" s="38"/>
      <c r="GD517" s="38"/>
      <c r="GE517" s="38"/>
      <c r="GF517" s="38"/>
      <c r="GG517" s="38"/>
      <c r="GH517" s="38"/>
      <c r="GI517" s="38"/>
      <c r="GJ517" s="38"/>
      <c r="GK517" s="38"/>
      <c r="GL517" s="38"/>
      <c r="GM517" s="38"/>
      <c r="GN517" s="38"/>
      <c r="GO517" s="38"/>
      <c r="GP517" s="38"/>
      <c r="GQ517" s="38"/>
      <c r="GR517" s="38"/>
      <c r="GS517" s="38"/>
      <c r="GT517" s="38"/>
      <c r="GU517" s="38"/>
      <c r="GV517" s="38"/>
      <c r="GW517" s="38"/>
      <c r="GX517" s="38"/>
      <c r="GY517" s="38"/>
      <c r="GZ517" s="38"/>
      <c r="HA517" s="38"/>
      <c r="HB517" s="38"/>
      <c r="HC517" s="38"/>
      <c r="HD517" s="38"/>
      <c r="HE517" s="38"/>
      <c r="HF517" s="38"/>
      <c r="HG517" s="38"/>
      <c r="HH517" s="38"/>
      <c r="HI517" s="38"/>
      <c r="HJ517" s="38"/>
      <c r="HK517" s="38"/>
      <c r="HL517" s="38"/>
      <c r="HM517" s="38"/>
      <c r="HN517" s="38"/>
      <c r="HO517" s="38"/>
      <c r="HP517" s="38"/>
      <c r="HQ517" s="38"/>
      <c r="HR517" s="38"/>
      <c r="HS517" s="38"/>
      <c r="HT517" s="38"/>
      <c r="HU517" s="38"/>
      <c r="HV517" s="38"/>
      <c r="HW517" s="38"/>
      <c r="HX517" s="38"/>
      <c r="HY517" s="38"/>
      <c r="HZ517" s="38"/>
      <c r="IA517" s="38"/>
      <c r="IB517" s="38"/>
      <c r="IC517" s="38"/>
      <c r="ID517" s="38"/>
      <c r="IE517" s="38"/>
      <c r="IF517" s="38"/>
      <c r="IG517" s="38"/>
      <c r="IH517" s="38"/>
      <c r="II517" s="38"/>
      <c r="IJ517" s="38"/>
      <c r="IK517" s="38"/>
      <c r="IL517" s="38"/>
      <c r="IM517" s="38"/>
      <c r="IN517" s="38"/>
      <c r="IO517" s="38"/>
      <c r="IP517" s="38"/>
      <c r="IQ517" s="38"/>
      <c r="IR517" s="38"/>
      <c r="IS517" s="38"/>
      <c r="IT517" s="38"/>
      <c r="IU517" s="38"/>
      <c r="IV517" s="38"/>
    </row>
    <row r="518" spans="1:256" ht="18" customHeight="1" x14ac:dyDescent="0.3">
      <c r="A518" s="1021">
        <v>510</v>
      </c>
      <c r="B518" s="1030"/>
      <c r="C518" s="1030"/>
      <c r="D518" s="1139" t="s">
        <v>635</v>
      </c>
      <c r="E518" s="2">
        <v>3150</v>
      </c>
      <c r="F518" s="38"/>
      <c r="G518" s="38"/>
      <c r="H518" s="38"/>
      <c r="I518" s="38"/>
      <c r="J518" s="38"/>
      <c r="K518" s="38"/>
      <c r="L518" s="38"/>
      <c r="M518" s="38"/>
      <c r="N518" s="38"/>
      <c r="O518" s="38"/>
      <c r="P518" s="38"/>
      <c r="Q518" s="38"/>
      <c r="R518" s="38"/>
      <c r="S518" s="38"/>
      <c r="T518" s="38"/>
      <c r="U518" s="38"/>
      <c r="V518" s="38"/>
      <c r="W518" s="38"/>
      <c r="X518" s="38"/>
      <c r="Y518" s="38"/>
      <c r="Z518" s="38"/>
      <c r="AA518" s="38"/>
      <c r="AB518" s="38"/>
      <c r="AC518" s="38"/>
      <c r="AD518" s="38"/>
      <c r="AE518" s="38"/>
      <c r="AF518" s="38"/>
      <c r="AG518" s="38"/>
      <c r="AH518" s="38"/>
      <c r="AI518" s="38"/>
      <c r="AJ518" s="38"/>
      <c r="AK518" s="38"/>
      <c r="AL518" s="38"/>
      <c r="AM518" s="38"/>
      <c r="AN518" s="38"/>
      <c r="AO518" s="38"/>
      <c r="AP518" s="38"/>
      <c r="AQ518" s="38"/>
      <c r="AR518" s="38"/>
      <c r="AS518" s="38"/>
      <c r="AT518" s="38"/>
      <c r="AU518" s="38"/>
      <c r="AV518" s="38"/>
      <c r="AW518" s="38"/>
      <c r="AX518" s="38"/>
      <c r="AY518" s="38"/>
      <c r="AZ518" s="38"/>
      <c r="BA518" s="38"/>
      <c r="BB518" s="38"/>
      <c r="BC518" s="38"/>
      <c r="BD518" s="38"/>
      <c r="BE518" s="38"/>
      <c r="BF518" s="38"/>
      <c r="BG518" s="38"/>
      <c r="BH518" s="38"/>
      <c r="BI518" s="38"/>
      <c r="BJ518" s="38"/>
      <c r="BK518" s="38"/>
      <c r="BL518" s="38"/>
      <c r="BM518" s="38"/>
      <c r="BN518" s="38"/>
      <c r="BO518" s="38"/>
      <c r="BP518" s="38"/>
      <c r="BQ518" s="38"/>
      <c r="BR518" s="38"/>
      <c r="BS518" s="38"/>
      <c r="BT518" s="38"/>
      <c r="BU518" s="38"/>
      <c r="BV518" s="38"/>
      <c r="BW518" s="38"/>
      <c r="BX518" s="38"/>
      <c r="BY518" s="38"/>
      <c r="BZ518" s="38"/>
      <c r="CA518" s="38"/>
      <c r="CB518" s="38"/>
      <c r="CC518" s="38"/>
      <c r="CD518" s="38"/>
      <c r="CE518" s="38"/>
      <c r="CF518" s="38"/>
      <c r="CG518" s="38"/>
      <c r="CH518" s="38"/>
      <c r="CI518" s="38"/>
      <c r="CJ518" s="38"/>
      <c r="CK518" s="38"/>
      <c r="CL518" s="38"/>
      <c r="CM518" s="38"/>
      <c r="CN518" s="38"/>
      <c r="CO518" s="38"/>
      <c r="CP518" s="38"/>
      <c r="CQ518" s="38"/>
      <c r="CR518" s="38"/>
      <c r="CS518" s="38"/>
      <c r="CT518" s="38"/>
      <c r="CU518" s="38"/>
      <c r="CV518" s="38"/>
      <c r="CW518" s="38"/>
      <c r="CX518" s="38"/>
      <c r="CY518" s="38"/>
      <c r="CZ518" s="38"/>
      <c r="DA518" s="38"/>
      <c r="DB518" s="38"/>
      <c r="DC518" s="38"/>
      <c r="DD518" s="38"/>
      <c r="DE518" s="38"/>
      <c r="DF518" s="38"/>
      <c r="DG518" s="38"/>
      <c r="DH518" s="38"/>
      <c r="DI518" s="38"/>
      <c r="DJ518" s="38"/>
      <c r="DK518" s="38"/>
      <c r="DL518" s="38"/>
      <c r="DM518" s="38"/>
      <c r="DN518" s="38"/>
      <c r="DO518" s="38"/>
      <c r="DP518" s="38"/>
      <c r="DQ518" s="38"/>
      <c r="DR518" s="38"/>
      <c r="DS518" s="38"/>
      <c r="DT518" s="38"/>
      <c r="DU518" s="38"/>
      <c r="DV518" s="38"/>
      <c r="DW518" s="38"/>
      <c r="DX518" s="38"/>
      <c r="DY518" s="38"/>
      <c r="DZ518" s="38"/>
      <c r="EA518" s="38"/>
      <c r="EB518" s="38"/>
      <c r="EC518" s="38"/>
      <c r="ED518" s="38"/>
      <c r="EE518" s="38"/>
      <c r="EF518" s="38"/>
      <c r="EG518" s="38"/>
      <c r="EH518" s="38"/>
      <c r="EI518" s="38"/>
      <c r="EJ518" s="38"/>
      <c r="EK518" s="38"/>
      <c r="EL518" s="38"/>
      <c r="EM518" s="38"/>
      <c r="EN518" s="38"/>
      <c r="EO518" s="38"/>
      <c r="EP518" s="38"/>
      <c r="EQ518" s="38"/>
      <c r="ER518" s="38"/>
      <c r="ES518" s="38"/>
      <c r="ET518" s="38"/>
      <c r="EU518" s="38"/>
      <c r="EV518" s="38"/>
      <c r="EW518" s="38"/>
      <c r="EX518" s="38"/>
      <c r="EY518" s="38"/>
      <c r="EZ518" s="38"/>
      <c r="FA518" s="38"/>
      <c r="FB518" s="38"/>
      <c r="FC518" s="38"/>
      <c r="FD518" s="38"/>
      <c r="FE518" s="38"/>
      <c r="FF518" s="38"/>
      <c r="FG518" s="38"/>
      <c r="FH518" s="38"/>
      <c r="FI518" s="38"/>
      <c r="FJ518" s="38"/>
      <c r="FK518" s="38"/>
      <c r="FL518" s="38"/>
      <c r="FM518" s="38"/>
      <c r="FN518" s="38"/>
      <c r="FO518" s="38"/>
      <c r="FP518" s="38"/>
      <c r="FQ518" s="38"/>
      <c r="FR518" s="38"/>
      <c r="FS518" s="38"/>
      <c r="FT518" s="38"/>
      <c r="FU518" s="38"/>
      <c r="FV518" s="38"/>
      <c r="FW518" s="38"/>
      <c r="FX518" s="38"/>
      <c r="FY518" s="38"/>
      <c r="FZ518" s="38"/>
      <c r="GA518" s="38"/>
      <c r="GB518" s="38"/>
      <c r="GC518" s="38"/>
      <c r="GD518" s="38"/>
      <c r="GE518" s="38"/>
      <c r="GF518" s="38"/>
      <c r="GG518" s="38"/>
      <c r="GH518" s="38"/>
      <c r="GI518" s="38"/>
      <c r="GJ518" s="38"/>
      <c r="GK518" s="38"/>
      <c r="GL518" s="38"/>
      <c r="GM518" s="38"/>
      <c r="GN518" s="38"/>
      <c r="GO518" s="38"/>
      <c r="GP518" s="38"/>
      <c r="GQ518" s="38"/>
      <c r="GR518" s="38"/>
      <c r="GS518" s="38"/>
      <c r="GT518" s="38"/>
      <c r="GU518" s="38"/>
      <c r="GV518" s="38"/>
      <c r="GW518" s="38"/>
      <c r="GX518" s="38"/>
      <c r="GY518" s="38"/>
      <c r="GZ518" s="38"/>
      <c r="HA518" s="38"/>
      <c r="HB518" s="38"/>
      <c r="HC518" s="38"/>
      <c r="HD518" s="38"/>
      <c r="HE518" s="38"/>
      <c r="HF518" s="38"/>
      <c r="HG518" s="38"/>
      <c r="HH518" s="38"/>
      <c r="HI518" s="38"/>
      <c r="HJ518" s="38"/>
      <c r="HK518" s="38"/>
      <c r="HL518" s="38"/>
      <c r="HM518" s="38"/>
      <c r="HN518" s="38"/>
      <c r="HO518" s="38"/>
      <c r="HP518" s="38"/>
      <c r="HQ518" s="38"/>
      <c r="HR518" s="38"/>
      <c r="HS518" s="38"/>
      <c r="HT518" s="38"/>
      <c r="HU518" s="38"/>
      <c r="HV518" s="38"/>
      <c r="HW518" s="38"/>
      <c r="HX518" s="38"/>
      <c r="HY518" s="38"/>
      <c r="HZ518" s="38"/>
      <c r="IA518" s="38"/>
      <c r="IB518" s="38"/>
      <c r="IC518" s="38"/>
      <c r="ID518" s="38"/>
      <c r="IE518" s="38"/>
      <c r="IF518" s="38"/>
      <c r="IG518" s="38"/>
      <c r="IH518" s="38"/>
      <c r="II518" s="38"/>
      <c r="IJ518" s="38"/>
      <c r="IK518" s="38"/>
      <c r="IL518" s="38"/>
      <c r="IM518" s="38"/>
      <c r="IN518" s="38"/>
      <c r="IO518" s="38"/>
      <c r="IP518" s="38"/>
      <c r="IQ518" s="38"/>
      <c r="IR518" s="38"/>
      <c r="IS518" s="38"/>
      <c r="IT518" s="38"/>
      <c r="IU518" s="38"/>
      <c r="IV518" s="38"/>
    </row>
    <row r="519" spans="1:256" ht="18" customHeight="1" x14ac:dyDescent="0.3">
      <c r="A519" s="1021">
        <v>511</v>
      </c>
      <c r="B519" s="1030"/>
      <c r="C519" s="1030"/>
      <c r="D519" s="1139" t="s">
        <v>636</v>
      </c>
      <c r="E519" s="2">
        <v>2000</v>
      </c>
      <c r="F519" s="38"/>
      <c r="G519" s="38"/>
      <c r="H519" s="38"/>
      <c r="I519" s="38"/>
      <c r="J519" s="38"/>
      <c r="K519" s="38"/>
      <c r="L519" s="38"/>
      <c r="M519" s="38"/>
      <c r="N519" s="38"/>
      <c r="O519" s="38"/>
      <c r="P519" s="38"/>
      <c r="Q519" s="38"/>
      <c r="R519" s="38"/>
      <c r="S519" s="38"/>
      <c r="T519" s="38"/>
      <c r="U519" s="38"/>
      <c r="V519" s="38"/>
      <c r="W519" s="38"/>
      <c r="X519" s="38"/>
      <c r="Y519" s="38"/>
      <c r="Z519" s="38"/>
      <c r="AA519" s="38"/>
      <c r="AB519" s="38"/>
      <c r="AC519" s="38"/>
      <c r="AD519" s="38"/>
      <c r="AE519" s="38"/>
      <c r="AF519" s="38"/>
      <c r="AG519" s="38"/>
      <c r="AH519" s="38"/>
      <c r="AI519" s="38"/>
      <c r="AJ519" s="38"/>
      <c r="AK519" s="38"/>
      <c r="AL519" s="38"/>
      <c r="AM519" s="38"/>
      <c r="AN519" s="38"/>
      <c r="AO519" s="38"/>
      <c r="AP519" s="38"/>
      <c r="AQ519" s="38"/>
      <c r="AR519" s="38"/>
      <c r="AS519" s="38"/>
      <c r="AT519" s="38"/>
      <c r="AU519" s="38"/>
      <c r="AV519" s="38"/>
      <c r="AW519" s="38"/>
      <c r="AX519" s="38"/>
      <c r="AY519" s="38"/>
      <c r="AZ519" s="38"/>
      <c r="BA519" s="38"/>
      <c r="BB519" s="38"/>
      <c r="BC519" s="38"/>
      <c r="BD519" s="38"/>
      <c r="BE519" s="38"/>
      <c r="BF519" s="38"/>
      <c r="BG519" s="38"/>
      <c r="BH519" s="38"/>
      <c r="BI519" s="38"/>
      <c r="BJ519" s="38"/>
      <c r="BK519" s="38"/>
      <c r="BL519" s="38"/>
      <c r="BM519" s="38"/>
      <c r="BN519" s="38"/>
      <c r="BO519" s="38"/>
      <c r="BP519" s="38"/>
      <c r="BQ519" s="38"/>
      <c r="BR519" s="38"/>
      <c r="BS519" s="38"/>
      <c r="BT519" s="38"/>
      <c r="BU519" s="38"/>
      <c r="BV519" s="38"/>
      <c r="BW519" s="38"/>
      <c r="BX519" s="38"/>
      <c r="BY519" s="38"/>
      <c r="BZ519" s="38"/>
      <c r="CA519" s="38"/>
      <c r="CB519" s="38"/>
      <c r="CC519" s="38"/>
      <c r="CD519" s="38"/>
      <c r="CE519" s="38"/>
      <c r="CF519" s="38"/>
      <c r="CG519" s="38"/>
      <c r="CH519" s="38"/>
      <c r="CI519" s="38"/>
      <c r="CJ519" s="38"/>
      <c r="CK519" s="38"/>
      <c r="CL519" s="38"/>
      <c r="CM519" s="38"/>
      <c r="CN519" s="38"/>
      <c r="CO519" s="38"/>
      <c r="CP519" s="38"/>
      <c r="CQ519" s="38"/>
      <c r="CR519" s="38"/>
      <c r="CS519" s="38"/>
      <c r="CT519" s="38"/>
      <c r="CU519" s="38"/>
      <c r="CV519" s="38"/>
      <c r="CW519" s="38"/>
      <c r="CX519" s="38"/>
      <c r="CY519" s="38"/>
      <c r="CZ519" s="38"/>
      <c r="DA519" s="38"/>
      <c r="DB519" s="38"/>
      <c r="DC519" s="38"/>
      <c r="DD519" s="38"/>
      <c r="DE519" s="38"/>
      <c r="DF519" s="38"/>
      <c r="DG519" s="38"/>
      <c r="DH519" s="38"/>
      <c r="DI519" s="38"/>
      <c r="DJ519" s="38"/>
      <c r="DK519" s="38"/>
      <c r="DL519" s="38"/>
      <c r="DM519" s="38"/>
      <c r="DN519" s="38"/>
      <c r="DO519" s="38"/>
      <c r="DP519" s="38"/>
      <c r="DQ519" s="38"/>
      <c r="DR519" s="38"/>
      <c r="DS519" s="38"/>
      <c r="DT519" s="38"/>
      <c r="DU519" s="38"/>
      <c r="DV519" s="38"/>
      <c r="DW519" s="38"/>
      <c r="DX519" s="38"/>
      <c r="DY519" s="38"/>
      <c r="DZ519" s="38"/>
      <c r="EA519" s="38"/>
      <c r="EB519" s="38"/>
      <c r="EC519" s="38"/>
      <c r="ED519" s="38"/>
      <c r="EE519" s="38"/>
      <c r="EF519" s="38"/>
      <c r="EG519" s="38"/>
      <c r="EH519" s="38"/>
      <c r="EI519" s="38"/>
      <c r="EJ519" s="38"/>
      <c r="EK519" s="38"/>
      <c r="EL519" s="38"/>
      <c r="EM519" s="38"/>
      <c r="EN519" s="38"/>
      <c r="EO519" s="38"/>
      <c r="EP519" s="38"/>
      <c r="EQ519" s="38"/>
      <c r="ER519" s="38"/>
      <c r="ES519" s="38"/>
      <c r="ET519" s="38"/>
      <c r="EU519" s="38"/>
      <c r="EV519" s="38"/>
      <c r="EW519" s="38"/>
      <c r="EX519" s="38"/>
      <c r="EY519" s="38"/>
      <c r="EZ519" s="38"/>
      <c r="FA519" s="38"/>
      <c r="FB519" s="38"/>
      <c r="FC519" s="38"/>
      <c r="FD519" s="38"/>
      <c r="FE519" s="38"/>
      <c r="FF519" s="38"/>
      <c r="FG519" s="38"/>
      <c r="FH519" s="38"/>
      <c r="FI519" s="38"/>
      <c r="FJ519" s="38"/>
      <c r="FK519" s="38"/>
      <c r="FL519" s="38"/>
      <c r="FM519" s="38"/>
      <c r="FN519" s="38"/>
      <c r="FO519" s="38"/>
      <c r="FP519" s="38"/>
      <c r="FQ519" s="38"/>
      <c r="FR519" s="38"/>
      <c r="FS519" s="38"/>
      <c r="FT519" s="38"/>
      <c r="FU519" s="38"/>
      <c r="FV519" s="38"/>
      <c r="FW519" s="38"/>
      <c r="FX519" s="38"/>
      <c r="FY519" s="38"/>
      <c r="FZ519" s="38"/>
      <c r="GA519" s="38"/>
      <c r="GB519" s="38"/>
      <c r="GC519" s="38"/>
      <c r="GD519" s="38"/>
      <c r="GE519" s="38"/>
      <c r="GF519" s="38"/>
      <c r="GG519" s="38"/>
      <c r="GH519" s="38"/>
      <c r="GI519" s="38"/>
      <c r="GJ519" s="38"/>
      <c r="GK519" s="38"/>
      <c r="GL519" s="38"/>
      <c r="GM519" s="38"/>
      <c r="GN519" s="38"/>
      <c r="GO519" s="38"/>
      <c r="GP519" s="38"/>
      <c r="GQ519" s="38"/>
      <c r="GR519" s="38"/>
      <c r="GS519" s="38"/>
      <c r="GT519" s="38"/>
      <c r="GU519" s="38"/>
      <c r="GV519" s="38"/>
      <c r="GW519" s="38"/>
      <c r="GX519" s="38"/>
      <c r="GY519" s="38"/>
      <c r="GZ519" s="38"/>
      <c r="HA519" s="38"/>
      <c r="HB519" s="38"/>
      <c r="HC519" s="38"/>
      <c r="HD519" s="38"/>
      <c r="HE519" s="38"/>
      <c r="HF519" s="38"/>
      <c r="HG519" s="38"/>
      <c r="HH519" s="38"/>
      <c r="HI519" s="38"/>
      <c r="HJ519" s="38"/>
      <c r="HK519" s="38"/>
      <c r="HL519" s="38"/>
      <c r="HM519" s="38"/>
      <c r="HN519" s="38"/>
      <c r="HO519" s="38"/>
      <c r="HP519" s="38"/>
      <c r="HQ519" s="38"/>
      <c r="HR519" s="38"/>
      <c r="HS519" s="38"/>
      <c r="HT519" s="38"/>
      <c r="HU519" s="38"/>
      <c r="HV519" s="38"/>
      <c r="HW519" s="38"/>
      <c r="HX519" s="38"/>
      <c r="HY519" s="38"/>
      <c r="HZ519" s="38"/>
      <c r="IA519" s="38"/>
      <c r="IB519" s="38"/>
      <c r="IC519" s="38"/>
      <c r="ID519" s="38"/>
      <c r="IE519" s="38"/>
      <c r="IF519" s="38"/>
      <c r="IG519" s="38"/>
      <c r="IH519" s="38"/>
      <c r="II519" s="38"/>
      <c r="IJ519" s="38"/>
      <c r="IK519" s="38"/>
      <c r="IL519" s="38"/>
      <c r="IM519" s="38"/>
      <c r="IN519" s="38"/>
      <c r="IO519" s="38"/>
      <c r="IP519" s="38"/>
      <c r="IQ519" s="38"/>
      <c r="IR519" s="38"/>
      <c r="IS519" s="38"/>
      <c r="IT519" s="38"/>
      <c r="IU519" s="38"/>
      <c r="IV519" s="38"/>
    </row>
    <row r="520" spans="1:256" ht="22.5" customHeight="1" x14ac:dyDescent="0.35">
      <c r="A520" s="1021">
        <v>512</v>
      </c>
      <c r="B520" s="1030"/>
      <c r="C520" s="1030"/>
      <c r="D520" s="43" t="s">
        <v>282</v>
      </c>
      <c r="F520" s="38"/>
      <c r="G520" s="38"/>
      <c r="H520" s="38"/>
      <c r="I520" s="38"/>
      <c r="J520" s="38"/>
      <c r="K520" s="38"/>
      <c r="L520" s="38"/>
      <c r="M520" s="38"/>
      <c r="N520" s="38"/>
      <c r="O520" s="38"/>
      <c r="P520" s="38"/>
      <c r="Q520" s="38"/>
      <c r="R520" s="38"/>
      <c r="S520" s="38"/>
      <c r="T520" s="38"/>
      <c r="U520" s="38"/>
      <c r="V520" s="38"/>
      <c r="W520" s="38"/>
      <c r="X520" s="38"/>
      <c r="Y520" s="38"/>
      <c r="Z520" s="38"/>
      <c r="AA520" s="38"/>
      <c r="AB520" s="38"/>
      <c r="AC520" s="38"/>
      <c r="AD520" s="38"/>
      <c r="AE520" s="38"/>
      <c r="AF520" s="38"/>
      <c r="AG520" s="38"/>
      <c r="AH520" s="38"/>
      <c r="AI520" s="38"/>
      <c r="AJ520" s="38"/>
      <c r="AK520" s="38"/>
      <c r="AL520" s="38"/>
      <c r="AM520" s="38"/>
      <c r="AN520" s="38"/>
      <c r="AO520" s="38"/>
      <c r="AP520" s="38"/>
      <c r="AQ520" s="38"/>
      <c r="AR520" s="38"/>
      <c r="AS520" s="38"/>
      <c r="AT520" s="38"/>
      <c r="AU520" s="38"/>
      <c r="AV520" s="38"/>
      <c r="AW520" s="38"/>
      <c r="AX520" s="38"/>
      <c r="AY520" s="38"/>
      <c r="AZ520" s="38"/>
      <c r="BA520" s="38"/>
      <c r="BB520" s="38"/>
      <c r="BC520" s="38"/>
      <c r="BD520" s="38"/>
      <c r="BE520" s="38"/>
      <c r="BF520" s="38"/>
      <c r="BG520" s="38"/>
      <c r="BH520" s="38"/>
      <c r="BI520" s="38"/>
      <c r="BJ520" s="38"/>
      <c r="BK520" s="38"/>
      <c r="BL520" s="38"/>
      <c r="BM520" s="38"/>
      <c r="BN520" s="38"/>
      <c r="BO520" s="38"/>
      <c r="BP520" s="38"/>
      <c r="BQ520" s="38"/>
      <c r="BR520" s="38"/>
      <c r="BS520" s="38"/>
      <c r="BT520" s="38"/>
      <c r="BU520" s="38"/>
      <c r="BV520" s="38"/>
      <c r="BW520" s="38"/>
      <c r="BX520" s="38"/>
      <c r="BY520" s="38"/>
      <c r="BZ520" s="38"/>
      <c r="CA520" s="38"/>
      <c r="CB520" s="38"/>
      <c r="CC520" s="38"/>
      <c r="CD520" s="38"/>
      <c r="CE520" s="38"/>
      <c r="CF520" s="38"/>
      <c r="CG520" s="38"/>
      <c r="CH520" s="38"/>
      <c r="CI520" s="38"/>
      <c r="CJ520" s="38"/>
      <c r="CK520" s="38"/>
      <c r="CL520" s="38"/>
      <c r="CM520" s="38"/>
      <c r="CN520" s="38"/>
      <c r="CO520" s="38"/>
      <c r="CP520" s="38"/>
      <c r="CQ520" s="38"/>
      <c r="CR520" s="38"/>
      <c r="CS520" s="38"/>
      <c r="CT520" s="38"/>
      <c r="CU520" s="38"/>
      <c r="CV520" s="38"/>
      <c r="CW520" s="38"/>
      <c r="CX520" s="38"/>
      <c r="CY520" s="38"/>
      <c r="CZ520" s="38"/>
      <c r="DA520" s="38"/>
      <c r="DB520" s="38"/>
      <c r="DC520" s="38"/>
      <c r="DD520" s="38"/>
      <c r="DE520" s="38"/>
      <c r="DF520" s="38"/>
      <c r="DG520" s="38"/>
      <c r="DH520" s="38"/>
      <c r="DI520" s="38"/>
      <c r="DJ520" s="38"/>
      <c r="DK520" s="38"/>
      <c r="DL520" s="38"/>
      <c r="DM520" s="38"/>
      <c r="DN520" s="38"/>
      <c r="DO520" s="38"/>
      <c r="DP520" s="38"/>
      <c r="DQ520" s="38"/>
      <c r="DR520" s="38"/>
      <c r="DS520" s="38"/>
      <c r="DT520" s="38"/>
      <c r="DU520" s="38"/>
      <c r="DV520" s="38"/>
      <c r="DW520" s="38"/>
      <c r="DX520" s="38"/>
      <c r="DY520" s="38"/>
      <c r="DZ520" s="38"/>
      <c r="EA520" s="38"/>
      <c r="EB520" s="38"/>
      <c r="EC520" s="38"/>
      <c r="ED520" s="38"/>
      <c r="EE520" s="38"/>
      <c r="EF520" s="38"/>
      <c r="EG520" s="38"/>
      <c r="EH520" s="38"/>
      <c r="EI520" s="38"/>
      <c r="EJ520" s="38"/>
      <c r="EK520" s="38"/>
      <c r="EL520" s="38"/>
      <c r="EM520" s="38"/>
      <c r="EN520" s="38"/>
      <c r="EO520" s="38"/>
      <c r="EP520" s="38"/>
      <c r="EQ520" s="38"/>
      <c r="ER520" s="38"/>
      <c r="ES520" s="38"/>
      <c r="ET520" s="38"/>
      <c r="EU520" s="38"/>
      <c r="EV520" s="38"/>
      <c r="EW520" s="38"/>
      <c r="EX520" s="38"/>
      <c r="EY520" s="38"/>
      <c r="EZ520" s="38"/>
      <c r="FA520" s="38"/>
      <c r="FB520" s="38"/>
      <c r="FC520" s="38"/>
      <c r="FD520" s="38"/>
      <c r="FE520" s="38"/>
      <c r="FF520" s="38"/>
      <c r="FG520" s="38"/>
      <c r="FH520" s="38"/>
      <c r="FI520" s="38"/>
      <c r="FJ520" s="38"/>
      <c r="FK520" s="38"/>
      <c r="FL520" s="38"/>
      <c r="FM520" s="38"/>
      <c r="FN520" s="38"/>
      <c r="FO520" s="38"/>
      <c r="FP520" s="38"/>
      <c r="FQ520" s="38"/>
      <c r="FR520" s="38"/>
      <c r="FS520" s="38"/>
      <c r="FT520" s="38"/>
      <c r="FU520" s="38"/>
      <c r="FV520" s="38"/>
      <c r="FW520" s="38"/>
      <c r="FX520" s="38"/>
      <c r="FY520" s="38"/>
      <c r="FZ520" s="38"/>
      <c r="GA520" s="38"/>
      <c r="GB520" s="38"/>
      <c r="GC520" s="38"/>
      <c r="GD520" s="38"/>
      <c r="GE520" s="38"/>
      <c r="GF520" s="38"/>
      <c r="GG520" s="38"/>
      <c r="GH520" s="38"/>
      <c r="GI520" s="38"/>
      <c r="GJ520" s="38"/>
      <c r="GK520" s="38"/>
      <c r="GL520" s="38"/>
      <c r="GM520" s="38"/>
      <c r="GN520" s="38"/>
      <c r="GO520" s="38"/>
      <c r="GP520" s="38"/>
      <c r="GQ520" s="38"/>
      <c r="GR520" s="38"/>
      <c r="GS520" s="38"/>
      <c r="GT520" s="38"/>
      <c r="GU520" s="38"/>
      <c r="GV520" s="38"/>
      <c r="GW520" s="38"/>
      <c r="GX520" s="38"/>
      <c r="GY520" s="38"/>
      <c r="GZ520" s="38"/>
      <c r="HA520" s="38"/>
      <c r="HB520" s="38"/>
      <c r="HC520" s="38"/>
      <c r="HD520" s="38"/>
      <c r="HE520" s="38"/>
      <c r="HF520" s="38"/>
      <c r="HG520" s="38"/>
      <c r="HH520" s="38"/>
      <c r="HI520" s="38"/>
      <c r="HJ520" s="38"/>
      <c r="HK520" s="38"/>
      <c r="HL520" s="38"/>
      <c r="HM520" s="38"/>
      <c r="HN520" s="38"/>
      <c r="HO520" s="38"/>
      <c r="HP520" s="38"/>
      <c r="HQ520" s="38"/>
      <c r="HR520" s="38"/>
      <c r="HS520" s="38"/>
      <c r="HT520" s="38"/>
      <c r="HU520" s="38"/>
      <c r="HV520" s="38"/>
      <c r="HW520" s="38"/>
      <c r="HX520" s="38"/>
      <c r="HY520" s="38"/>
      <c r="HZ520" s="38"/>
      <c r="IA520" s="38"/>
      <c r="IB520" s="38"/>
      <c r="IC520" s="38"/>
      <c r="ID520" s="38"/>
      <c r="IE520" s="38"/>
      <c r="IF520" s="38"/>
      <c r="IG520" s="38"/>
      <c r="IH520" s="38"/>
      <c r="II520" s="38"/>
      <c r="IJ520" s="38"/>
      <c r="IK520" s="38"/>
      <c r="IL520" s="38"/>
      <c r="IM520" s="38"/>
      <c r="IN520" s="38"/>
      <c r="IO520" s="38"/>
      <c r="IP520" s="38"/>
      <c r="IQ520" s="38"/>
      <c r="IR520" s="38"/>
      <c r="IS520" s="38"/>
      <c r="IT520" s="38"/>
      <c r="IU520" s="38"/>
      <c r="IV520" s="38"/>
    </row>
    <row r="521" spans="1:256" ht="18" customHeight="1" x14ac:dyDescent="0.3">
      <c r="A521" s="1021">
        <v>513</v>
      </c>
      <c r="B521" s="1030"/>
      <c r="C521" s="1030"/>
      <c r="D521" s="1139" t="s">
        <v>638</v>
      </c>
      <c r="E521" s="2">
        <v>2006</v>
      </c>
      <c r="F521" s="38"/>
      <c r="G521" s="38"/>
      <c r="H521" s="38"/>
      <c r="I521" s="38"/>
      <c r="J521" s="38"/>
      <c r="K521" s="38"/>
      <c r="L521" s="38"/>
      <c r="M521" s="38"/>
      <c r="N521" s="38"/>
      <c r="O521" s="38"/>
      <c r="P521" s="38"/>
      <c r="Q521" s="38"/>
      <c r="R521" s="38"/>
      <c r="S521" s="38"/>
      <c r="T521" s="38"/>
      <c r="U521" s="38"/>
      <c r="V521" s="38"/>
      <c r="W521" s="38"/>
      <c r="X521" s="38"/>
      <c r="Y521" s="38"/>
      <c r="Z521" s="38"/>
      <c r="AA521" s="38"/>
      <c r="AB521" s="38"/>
      <c r="AC521" s="38"/>
      <c r="AD521" s="38"/>
      <c r="AE521" s="38"/>
      <c r="AF521" s="38"/>
      <c r="AG521" s="38"/>
      <c r="AH521" s="38"/>
      <c r="AI521" s="38"/>
      <c r="AJ521" s="38"/>
      <c r="AK521" s="38"/>
      <c r="AL521" s="38"/>
      <c r="AM521" s="38"/>
      <c r="AN521" s="38"/>
      <c r="AO521" s="38"/>
      <c r="AP521" s="38"/>
      <c r="AQ521" s="38"/>
      <c r="AR521" s="38"/>
      <c r="AS521" s="38"/>
      <c r="AT521" s="38"/>
      <c r="AU521" s="38"/>
      <c r="AV521" s="38"/>
      <c r="AW521" s="38"/>
      <c r="AX521" s="38"/>
      <c r="AY521" s="38"/>
      <c r="AZ521" s="38"/>
      <c r="BA521" s="38"/>
      <c r="BB521" s="38"/>
      <c r="BC521" s="38"/>
      <c r="BD521" s="38"/>
      <c r="BE521" s="38"/>
      <c r="BF521" s="38"/>
      <c r="BG521" s="38"/>
      <c r="BH521" s="38"/>
      <c r="BI521" s="38"/>
      <c r="BJ521" s="38"/>
      <c r="BK521" s="38"/>
      <c r="BL521" s="38"/>
      <c r="BM521" s="38"/>
      <c r="BN521" s="38"/>
      <c r="BO521" s="38"/>
      <c r="BP521" s="38"/>
      <c r="BQ521" s="38"/>
      <c r="BR521" s="38"/>
      <c r="BS521" s="38"/>
      <c r="BT521" s="38"/>
      <c r="BU521" s="38"/>
      <c r="BV521" s="38"/>
      <c r="BW521" s="38"/>
      <c r="BX521" s="38"/>
      <c r="BY521" s="38"/>
      <c r="BZ521" s="38"/>
      <c r="CA521" s="38"/>
      <c r="CB521" s="38"/>
      <c r="CC521" s="38"/>
      <c r="CD521" s="38"/>
      <c r="CE521" s="38"/>
      <c r="CF521" s="38"/>
      <c r="CG521" s="38"/>
      <c r="CH521" s="38"/>
      <c r="CI521" s="38"/>
      <c r="CJ521" s="38"/>
      <c r="CK521" s="38"/>
      <c r="CL521" s="38"/>
      <c r="CM521" s="38"/>
      <c r="CN521" s="38"/>
      <c r="CO521" s="38"/>
      <c r="CP521" s="38"/>
      <c r="CQ521" s="38"/>
      <c r="CR521" s="38"/>
      <c r="CS521" s="38"/>
      <c r="CT521" s="38"/>
      <c r="CU521" s="38"/>
      <c r="CV521" s="38"/>
      <c r="CW521" s="38"/>
      <c r="CX521" s="38"/>
      <c r="CY521" s="38"/>
      <c r="CZ521" s="38"/>
      <c r="DA521" s="38"/>
      <c r="DB521" s="38"/>
      <c r="DC521" s="38"/>
      <c r="DD521" s="38"/>
      <c r="DE521" s="38"/>
      <c r="DF521" s="38"/>
      <c r="DG521" s="38"/>
      <c r="DH521" s="38"/>
      <c r="DI521" s="38"/>
      <c r="DJ521" s="38"/>
      <c r="DK521" s="38"/>
      <c r="DL521" s="38"/>
      <c r="DM521" s="38"/>
      <c r="DN521" s="38"/>
      <c r="DO521" s="38"/>
      <c r="DP521" s="38"/>
      <c r="DQ521" s="38"/>
      <c r="DR521" s="38"/>
      <c r="DS521" s="38"/>
      <c r="DT521" s="38"/>
      <c r="DU521" s="38"/>
      <c r="DV521" s="38"/>
      <c r="DW521" s="38"/>
      <c r="DX521" s="38"/>
      <c r="DY521" s="38"/>
      <c r="DZ521" s="38"/>
      <c r="EA521" s="38"/>
      <c r="EB521" s="38"/>
      <c r="EC521" s="38"/>
      <c r="ED521" s="38"/>
      <c r="EE521" s="38"/>
      <c r="EF521" s="38"/>
      <c r="EG521" s="38"/>
      <c r="EH521" s="38"/>
      <c r="EI521" s="38"/>
      <c r="EJ521" s="38"/>
      <c r="EK521" s="38"/>
      <c r="EL521" s="38"/>
      <c r="EM521" s="38"/>
      <c r="EN521" s="38"/>
      <c r="EO521" s="38"/>
      <c r="EP521" s="38"/>
      <c r="EQ521" s="38"/>
      <c r="ER521" s="38"/>
      <c r="ES521" s="38"/>
      <c r="ET521" s="38"/>
      <c r="EU521" s="38"/>
      <c r="EV521" s="38"/>
      <c r="EW521" s="38"/>
      <c r="EX521" s="38"/>
      <c r="EY521" s="38"/>
      <c r="EZ521" s="38"/>
      <c r="FA521" s="38"/>
      <c r="FB521" s="38"/>
      <c r="FC521" s="38"/>
      <c r="FD521" s="38"/>
      <c r="FE521" s="38"/>
      <c r="FF521" s="38"/>
      <c r="FG521" s="38"/>
      <c r="FH521" s="38"/>
      <c r="FI521" s="38"/>
      <c r="FJ521" s="38"/>
      <c r="FK521" s="38"/>
      <c r="FL521" s="38"/>
      <c r="FM521" s="38"/>
      <c r="FN521" s="38"/>
      <c r="FO521" s="38"/>
      <c r="FP521" s="38"/>
      <c r="FQ521" s="38"/>
      <c r="FR521" s="38"/>
      <c r="FS521" s="38"/>
      <c r="FT521" s="38"/>
      <c r="FU521" s="38"/>
      <c r="FV521" s="38"/>
      <c r="FW521" s="38"/>
      <c r="FX521" s="38"/>
      <c r="FY521" s="38"/>
      <c r="FZ521" s="38"/>
      <c r="GA521" s="38"/>
      <c r="GB521" s="38"/>
      <c r="GC521" s="38"/>
      <c r="GD521" s="38"/>
      <c r="GE521" s="38"/>
      <c r="GF521" s="38"/>
      <c r="GG521" s="38"/>
      <c r="GH521" s="38"/>
      <c r="GI521" s="38"/>
      <c r="GJ521" s="38"/>
      <c r="GK521" s="38"/>
      <c r="GL521" s="38"/>
      <c r="GM521" s="38"/>
      <c r="GN521" s="38"/>
      <c r="GO521" s="38"/>
      <c r="GP521" s="38"/>
      <c r="GQ521" s="38"/>
      <c r="GR521" s="38"/>
      <c r="GS521" s="38"/>
      <c r="GT521" s="38"/>
      <c r="GU521" s="38"/>
      <c r="GV521" s="38"/>
      <c r="GW521" s="38"/>
      <c r="GX521" s="38"/>
      <c r="GY521" s="38"/>
      <c r="GZ521" s="38"/>
      <c r="HA521" s="38"/>
      <c r="HB521" s="38"/>
      <c r="HC521" s="38"/>
      <c r="HD521" s="38"/>
      <c r="HE521" s="38"/>
      <c r="HF521" s="38"/>
      <c r="HG521" s="38"/>
      <c r="HH521" s="38"/>
      <c r="HI521" s="38"/>
      <c r="HJ521" s="38"/>
      <c r="HK521" s="38"/>
      <c r="HL521" s="38"/>
      <c r="HM521" s="38"/>
      <c r="HN521" s="38"/>
      <c r="HO521" s="38"/>
      <c r="HP521" s="38"/>
      <c r="HQ521" s="38"/>
      <c r="HR521" s="38"/>
      <c r="HS521" s="38"/>
      <c r="HT521" s="38"/>
      <c r="HU521" s="38"/>
      <c r="HV521" s="38"/>
      <c r="HW521" s="38"/>
      <c r="HX521" s="38"/>
      <c r="HY521" s="38"/>
      <c r="HZ521" s="38"/>
      <c r="IA521" s="38"/>
      <c r="IB521" s="38"/>
      <c r="IC521" s="38"/>
      <c r="ID521" s="38"/>
      <c r="IE521" s="38"/>
      <c r="IF521" s="38"/>
      <c r="IG521" s="38"/>
      <c r="IH521" s="38"/>
      <c r="II521" s="38"/>
      <c r="IJ521" s="38"/>
      <c r="IK521" s="38"/>
      <c r="IL521" s="38"/>
      <c r="IM521" s="38"/>
      <c r="IN521" s="38"/>
      <c r="IO521" s="38"/>
      <c r="IP521" s="38"/>
      <c r="IQ521" s="38"/>
      <c r="IR521" s="38"/>
      <c r="IS521" s="38"/>
      <c r="IT521" s="38"/>
      <c r="IU521" s="38"/>
      <c r="IV521" s="38"/>
    </row>
    <row r="522" spans="1:256" ht="24.75" customHeight="1" x14ac:dyDescent="0.35">
      <c r="A522" s="1021">
        <v>514</v>
      </c>
      <c r="B522" s="1030"/>
      <c r="C522" s="1030"/>
      <c r="D522" s="43" t="s">
        <v>114</v>
      </c>
      <c r="E522" s="1868"/>
      <c r="F522" s="38"/>
      <c r="G522" s="38"/>
      <c r="H522" s="38"/>
      <c r="I522" s="38"/>
      <c r="J522" s="38"/>
      <c r="K522" s="38"/>
      <c r="L522" s="38"/>
      <c r="M522" s="38"/>
      <c r="N522" s="38"/>
      <c r="O522" s="38"/>
      <c r="P522" s="38"/>
      <c r="Q522" s="38"/>
      <c r="R522" s="38"/>
      <c r="S522" s="38"/>
      <c r="T522" s="38"/>
      <c r="U522" s="38"/>
      <c r="V522" s="38"/>
      <c r="W522" s="38"/>
      <c r="X522" s="38"/>
      <c r="Y522" s="38"/>
      <c r="Z522" s="38"/>
      <c r="AA522" s="38"/>
      <c r="AB522" s="38"/>
      <c r="AC522" s="38"/>
      <c r="AD522" s="38"/>
      <c r="AE522" s="38"/>
      <c r="AF522" s="38"/>
      <c r="AG522" s="38"/>
      <c r="AH522" s="38"/>
      <c r="AI522" s="38"/>
      <c r="AJ522" s="38"/>
      <c r="AK522" s="38"/>
      <c r="AL522" s="38"/>
      <c r="AM522" s="38"/>
      <c r="AN522" s="38"/>
      <c r="AO522" s="38"/>
      <c r="AP522" s="38"/>
      <c r="AQ522" s="38"/>
      <c r="AR522" s="38"/>
      <c r="AS522" s="38"/>
      <c r="AT522" s="38"/>
      <c r="AU522" s="38"/>
      <c r="AV522" s="38"/>
      <c r="AW522" s="38"/>
      <c r="AX522" s="38"/>
      <c r="AY522" s="38"/>
      <c r="AZ522" s="38"/>
      <c r="BA522" s="38"/>
      <c r="BB522" s="38"/>
      <c r="BC522" s="38"/>
      <c r="BD522" s="38"/>
      <c r="BE522" s="38"/>
      <c r="BF522" s="38"/>
      <c r="BG522" s="38"/>
      <c r="BH522" s="38"/>
      <c r="BI522" s="38"/>
      <c r="BJ522" s="38"/>
      <c r="BK522" s="38"/>
      <c r="BL522" s="38"/>
      <c r="BM522" s="38"/>
      <c r="BN522" s="38"/>
      <c r="BO522" s="38"/>
      <c r="BP522" s="38"/>
      <c r="BQ522" s="38"/>
      <c r="BR522" s="38"/>
      <c r="BS522" s="38"/>
      <c r="BT522" s="38"/>
      <c r="BU522" s="38"/>
      <c r="BV522" s="38"/>
      <c r="BW522" s="38"/>
      <c r="BX522" s="38"/>
      <c r="BY522" s="38"/>
      <c r="BZ522" s="38"/>
      <c r="CA522" s="38"/>
      <c r="CB522" s="38"/>
      <c r="CC522" s="38"/>
      <c r="CD522" s="38"/>
      <c r="CE522" s="38"/>
      <c r="CF522" s="38"/>
      <c r="CG522" s="38"/>
      <c r="CH522" s="38"/>
      <c r="CI522" s="38"/>
      <c r="CJ522" s="38"/>
      <c r="CK522" s="38"/>
      <c r="CL522" s="38"/>
      <c r="CM522" s="38"/>
      <c r="CN522" s="38"/>
      <c r="CO522" s="38"/>
      <c r="CP522" s="38"/>
      <c r="CQ522" s="38"/>
      <c r="CR522" s="38"/>
      <c r="CS522" s="38"/>
      <c r="CT522" s="38"/>
      <c r="CU522" s="38"/>
      <c r="CV522" s="38"/>
      <c r="CW522" s="38"/>
      <c r="CX522" s="38"/>
      <c r="CY522" s="38"/>
      <c r="CZ522" s="38"/>
      <c r="DA522" s="38"/>
      <c r="DB522" s="38"/>
      <c r="DC522" s="38"/>
      <c r="DD522" s="38"/>
      <c r="DE522" s="38"/>
      <c r="DF522" s="38"/>
      <c r="DG522" s="38"/>
      <c r="DH522" s="38"/>
      <c r="DI522" s="38"/>
      <c r="DJ522" s="38"/>
      <c r="DK522" s="38"/>
      <c r="DL522" s="38"/>
      <c r="DM522" s="38"/>
      <c r="DN522" s="38"/>
      <c r="DO522" s="38"/>
      <c r="DP522" s="38"/>
      <c r="DQ522" s="38"/>
      <c r="DR522" s="38"/>
      <c r="DS522" s="38"/>
      <c r="DT522" s="38"/>
      <c r="DU522" s="38"/>
      <c r="DV522" s="38"/>
      <c r="DW522" s="38"/>
      <c r="DX522" s="38"/>
      <c r="DY522" s="38"/>
      <c r="DZ522" s="38"/>
      <c r="EA522" s="38"/>
      <c r="EB522" s="38"/>
      <c r="EC522" s="38"/>
      <c r="ED522" s="38"/>
      <c r="EE522" s="38"/>
      <c r="EF522" s="38"/>
      <c r="EG522" s="38"/>
      <c r="EH522" s="38"/>
      <c r="EI522" s="38"/>
      <c r="EJ522" s="38"/>
      <c r="EK522" s="38"/>
      <c r="EL522" s="38"/>
      <c r="EM522" s="38"/>
      <c r="EN522" s="38"/>
      <c r="EO522" s="38"/>
      <c r="EP522" s="38"/>
      <c r="EQ522" s="38"/>
      <c r="ER522" s="38"/>
      <c r="ES522" s="38"/>
      <c r="ET522" s="38"/>
      <c r="EU522" s="38"/>
      <c r="EV522" s="38"/>
      <c r="EW522" s="38"/>
      <c r="EX522" s="38"/>
      <c r="EY522" s="38"/>
      <c r="EZ522" s="38"/>
      <c r="FA522" s="38"/>
      <c r="FB522" s="38"/>
      <c r="FC522" s="38"/>
      <c r="FD522" s="38"/>
      <c r="FE522" s="38"/>
      <c r="FF522" s="38"/>
      <c r="FG522" s="38"/>
      <c r="FH522" s="38"/>
      <c r="FI522" s="38"/>
      <c r="FJ522" s="38"/>
      <c r="FK522" s="38"/>
      <c r="FL522" s="38"/>
      <c r="FM522" s="38"/>
      <c r="FN522" s="38"/>
      <c r="FO522" s="38"/>
      <c r="FP522" s="38"/>
      <c r="FQ522" s="38"/>
      <c r="FR522" s="38"/>
      <c r="FS522" s="38"/>
      <c r="FT522" s="38"/>
      <c r="FU522" s="38"/>
      <c r="FV522" s="38"/>
      <c r="FW522" s="38"/>
      <c r="FX522" s="38"/>
      <c r="FY522" s="38"/>
      <c r="FZ522" s="38"/>
      <c r="GA522" s="38"/>
      <c r="GB522" s="38"/>
      <c r="GC522" s="38"/>
      <c r="GD522" s="38"/>
      <c r="GE522" s="38"/>
      <c r="GF522" s="38"/>
      <c r="GG522" s="38"/>
      <c r="GH522" s="38"/>
      <c r="GI522" s="38"/>
      <c r="GJ522" s="38"/>
      <c r="GK522" s="38"/>
      <c r="GL522" s="38"/>
      <c r="GM522" s="38"/>
      <c r="GN522" s="38"/>
      <c r="GO522" s="38"/>
      <c r="GP522" s="38"/>
      <c r="GQ522" s="38"/>
      <c r="GR522" s="38"/>
      <c r="GS522" s="38"/>
      <c r="GT522" s="38"/>
      <c r="GU522" s="38"/>
      <c r="GV522" s="38"/>
      <c r="GW522" s="38"/>
      <c r="GX522" s="38"/>
      <c r="GY522" s="38"/>
      <c r="GZ522" s="38"/>
      <c r="HA522" s="38"/>
      <c r="HB522" s="38"/>
      <c r="HC522" s="38"/>
      <c r="HD522" s="38"/>
      <c r="HE522" s="38"/>
      <c r="HF522" s="38"/>
      <c r="HG522" s="38"/>
      <c r="HH522" s="38"/>
      <c r="HI522" s="38"/>
      <c r="HJ522" s="38"/>
      <c r="HK522" s="38"/>
      <c r="HL522" s="38"/>
      <c r="HM522" s="38"/>
      <c r="HN522" s="38"/>
      <c r="HO522" s="38"/>
      <c r="HP522" s="38"/>
      <c r="HQ522" s="38"/>
      <c r="HR522" s="38"/>
      <c r="HS522" s="38"/>
      <c r="HT522" s="38"/>
      <c r="HU522" s="38"/>
      <c r="HV522" s="38"/>
      <c r="HW522" s="38"/>
      <c r="HX522" s="38"/>
      <c r="HY522" s="38"/>
      <c r="HZ522" s="38"/>
      <c r="IA522" s="38"/>
      <c r="IB522" s="38"/>
      <c r="IC522" s="38"/>
      <c r="ID522" s="38"/>
      <c r="IE522" s="38"/>
      <c r="IF522" s="38"/>
      <c r="IG522" s="38"/>
      <c r="IH522" s="38"/>
      <c r="II522" s="38"/>
      <c r="IJ522" s="38"/>
      <c r="IK522" s="38"/>
      <c r="IL522" s="38"/>
      <c r="IM522" s="38"/>
      <c r="IN522" s="38"/>
      <c r="IO522" s="38"/>
      <c r="IP522" s="38"/>
      <c r="IQ522" s="38"/>
      <c r="IR522" s="38"/>
      <c r="IS522" s="38"/>
      <c r="IT522" s="38"/>
      <c r="IU522" s="38"/>
      <c r="IV522" s="38"/>
    </row>
    <row r="523" spans="1:256" ht="86.25" customHeight="1" x14ac:dyDescent="0.3">
      <c r="A523" s="1021">
        <v>515</v>
      </c>
      <c r="B523" s="1030"/>
      <c r="C523" s="1030"/>
      <c r="D523" s="1139" t="s">
        <v>686</v>
      </c>
      <c r="E523" s="730">
        <f>70+300+360+240+190+190+200+1030+1800</f>
        <v>4380</v>
      </c>
      <c r="F523" s="38"/>
      <c r="G523" s="38"/>
      <c r="H523" s="38"/>
      <c r="I523" s="38"/>
      <c r="J523" s="38"/>
      <c r="K523" s="38"/>
      <c r="L523" s="38"/>
      <c r="M523" s="38"/>
      <c r="N523" s="38"/>
      <c r="O523" s="38"/>
      <c r="P523" s="38"/>
      <c r="Q523" s="38"/>
      <c r="R523" s="38"/>
      <c r="S523" s="38"/>
      <c r="T523" s="38"/>
      <c r="U523" s="38"/>
      <c r="V523" s="38"/>
      <c r="W523" s="38"/>
      <c r="X523" s="38"/>
      <c r="Y523" s="38"/>
      <c r="Z523" s="38"/>
      <c r="AA523" s="38"/>
      <c r="AB523" s="38"/>
      <c r="AC523" s="38"/>
      <c r="AD523" s="38"/>
      <c r="AE523" s="38"/>
      <c r="AF523" s="38"/>
      <c r="AG523" s="38"/>
      <c r="AH523" s="38"/>
      <c r="AI523" s="38"/>
      <c r="AJ523" s="38"/>
      <c r="AK523" s="38"/>
      <c r="AL523" s="38"/>
      <c r="AM523" s="38"/>
      <c r="AN523" s="38"/>
      <c r="AO523" s="38"/>
      <c r="AP523" s="38"/>
      <c r="AQ523" s="38"/>
      <c r="AR523" s="38"/>
      <c r="AS523" s="38"/>
      <c r="AT523" s="38"/>
      <c r="AU523" s="38"/>
      <c r="AV523" s="38"/>
      <c r="AW523" s="38"/>
      <c r="AX523" s="38"/>
      <c r="AY523" s="38"/>
      <c r="AZ523" s="38"/>
      <c r="BA523" s="38"/>
      <c r="BB523" s="38"/>
      <c r="BC523" s="38"/>
      <c r="BD523" s="38"/>
      <c r="BE523" s="38"/>
      <c r="BF523" s="38"/>
      <c r="BG523" s="38"/>
      <c r="BH523" s="38"/>
      <c r="BI523" s="38"/>
      <c r="BJ523" s="38"/>
      <c r="BK523" s="38"/>
      <c r="BL523" s="38"/>
      <c r="BM523" s="38"/>
      <c r="BN523" s="38"/>
      <c r="BO523" s="38"/>
      <c r="BP523" s="38"/>
      <c r="BQ523" s="38"/>
      <c r="BR523" s="38"/>
      <c r="BS523" s="38"/>
      <c r="BT523" s="38"/>
      <c r="BU523" s="38"/>
      <c r="BV523" s="38"/>
      <c r="BW523" s="38"/>
      <c r="BX523" s="38"/>
      <c r="BY523" s="38"/>
      <c r="BZ523" s="38"/>
      <c r="CA523" s="38"/>
      <c r="CB523" s="38"/>
      <c r="CC523" s="38"/>
      <c r="CD523" s="38"/>
      <c r="CE523" s="38"/>
      <c r="CF523" s="38"/>
      <c r="CG523" s="38"/>
      <c r="CH523" s="38"/>
      <c r="CI523" s="38"/>
      <c r="CJ523" s="38"/>
      <c r="CK523" s="38"/>
      <c r="CL523" s="38"/>
      <c r="CM523" s="38"/>
      <c r="CN523" s="38"/>
      <c r="CO523" s="38"/>
      <c r="CP523" s="38"/>
      <c r="CQ523" s="38"/>
      <c r="CR523" s="38"/>
      <c r="CS523" s="38"/>
      <c r="CT523" s="38"/>
      <c r="CU523" s="38"/>
      <c r="CV523" s="38"/>
      <c r="CW523" s="38"/>
      <c r="CX523" s="38"/>
      <c r="CY523" s="38"/>
      <c r="CZ523" s="38"/>
      <c r="DA523" s="38"/>
      <c r="DB523" s="38"/>
      <c r="DC523" s="38"/>
      <c r="DD523" s="38"/>
      <c r="DE523" s="38"/>
      <c r="DF523" s="38"/>
      <c r="DG523" s="38"/>
      <c r="DH523" s="38"/>
      <c r="DI523" s="38"/>
      <c r="DJ523" s="38"/>
      <c r="DK523" s="38"/>
      <c r="DL523" s="38"/>
      <c r="DM523" s="38"/>
      <c r="DN523" s="38"/>
      <c r="DO523" s="38"/>
      <c r="DP523" s="38"/>
      <c r="DQ523" s="38"/>
      <c r="DR523" s="38"/>
      <c r="DS523" s="38"/>
      <c r="DT523" s="38"/>
      <c r="DU523" s="38"/>
      <c r="DV523" s="38"/>
      <c r="DW523" s="38"/>
      <c r="DX523" s="38"/>
      <c r="DY523" s="38"/>
      <c r="DZ523" s="38"/>
      <c r="EA523" s="38"/>
      <c r="EB523" s="38"/>
      <c r="EC523" s="38"/>
      <c r="ED523" s="38"/>
      <c r="EE523" s="38"/>
      <c r="EF523" s="38"/>
      <c r="EG523" s="38"/>
      <c r="EH523" s="38"/>
      <c r="EI523" s="38"/>
      <c r="EJ523" s="38"/>
      <c r="EK523" s="38"/>
      <c r="EL523" s="38"/>
      <c r="EM523" s="38"/>
      <c r="EN523" s="38"/>
      <c r="EO523" s="38"/>
      <c r="EP523" s="38"/>
      <c r="EQ523" s="38"/>
      <c r="ER523" s="38"/>
      <c r="ES523" s="38"/>
      <c r="ET523" s="38"/>
      <c r="EU523" s="38"/>
      <c r="EV523" s="38"/>
      <c r="EW523" s="38"/>
      <c r="EX523" s="38"/>
      <c r="EY523" s="38"/>
      <c r="EZ523" s="38"/>
      <c r="FA523" s="38"/>
      <c r="FB523" s="38"/>
      <c r="FC523" s="38"/>
      <c r="FD523" s="38"/>
      <c r="FE523" s="38"/>
      <c r="FF523" s="38"/>
      <c r="FG523" s="38"/>
      <c r="FH523" s="38"/>
      <c r="FI523" s="38"/>
      <c r="FJ523" s="38"/>
      <c r="FK523" s="38"/>
      <c r="FL523" s="38"/>
      <c r="FM523" s="38"/>
      <c r="FN523" s="38"/>
      <c r="FO523" s="38"/>
      <c r="FP523" s="38"/>
      <c r="FQ523" s="38"/>
      <c r="FR523" s="38"/>
      <c r="FS523" s="38"/>
      <c r="FT523" s="38"/>
      <c r="FU523" s="38"/>
      <c r="FV523" s="38"/>
      <c r="FW523" s="38"/>
      <c r="FX523" s="38"/>
      <c r="FY523" s="38"/>
      <c r="FZ523" s="38"/>
      <c r="GA523" s="38"/>
      <c r="GB523" s="38"/>
      <c r="GC523" s="38"/>
      <c r="GD523" s="38"/>
      <c r="GE523" s="38"/>
      <c r="GF523" s="38"/>
      <c r="GG523" s="38"/>
      <c r="GH523" s="38"/>
      <c r="GI523" s="38"/>
      <c r="GJ523" s="38"/>
      <c r="GK523" s="38"/>
      <c r="GL523" s="38"/>
      <c r="GM523" s="38"/>
      <c r="GN523" s="38"/>
      <c r="GO523" s="38"/>
      <c r="GP523" s="38"/>
      <c r="GQ523" s="38"/>
      <c r="GR523" s="38"/>
      <c r="GS523" s="38"/>
      <c r="GT523" s="38"/>
      <c r="GU523" s="38"/>
      <c r="GV523" s="38"/>
      <c r="GW523" s="38"/>
      <c r="GX523" s="38"/>
      <c r="GY523" s="38"/>
      <c r="GZ523" s="38"/>
      <c r="HA523" s="38"/>
      <c r="HB523" s="38"/>
      <c r="HC523" s="38"/>
      <c r="HD523" s="38"/>
      <c r="HE523" s="38"/>
      <c r="HF523" s="38"/>
      <c r="HG523" s="38"/>
      <c r="HH523" s="38"/>
      <c r="HI523" s="38"/>
      <c r="HJ523" s="38"/>
      <c r="HK523" s="38"/>
      <c r="HL523" s="38"/>
      <c r="HM523" s="38"/>
      <c r="HN523" s="38"/>
      <c r="HO523" s="38"/>
      <c r="HP523" s="38"/>
      <c r="HQ523" s="38"/>
      <c r="HR523" s="38"/>
      <c r="HS523" s="38"/>
      <c r="HT523" s="38"/>
      <c r="HU523" s="38"/>
      <c r="HV523" s="38"/>
      <c r="HW523" s="38"/>
      <c r="HX523" s="38"/>
      <c r="HY523" s="38"/>
      <c r="HZ523" s="38"/>
      <c r="IA523" s="38"/>
      <c r="IB523" s="38"/>
      <c r="IC523" s="38"/>
      <c r="ID523" s="38"/>
      <c r="IE523" s="38"/>
      <c r="IF523" s="38"/>
      <c r="IG523" s="38"/>
      <c r="IH523" s="38"/>
      <c r="II523" s="38"/>
      <c r="IJ523" s="38"/>
      <c r="IK523" s="38"/>
      <c r="IL523" s="38"/>
      <c r="IM523" s="38"/>
      <c r="IN523" s="38"/>
      <c r="IO523" s="38"/>
      <c r="IP523" s="38"/>
      <c r="IQ523" s="38"/>
      <c r="IR523" s="38"/>
      <c r="IS523" s="38"/>
      <c r="IT523" s="38"/>
      <c r="IU523" s="38"/>
      <c r="IV523" s="38"/>
    </row>
    <row r="524" spans="1:256" ht="18" customHeight="1" x14ac:dyDescent="0.3">
      <c r="A524" s="1021">
        <v>516</v>
      </c>
      <c r="B524" s="1030"/>
      <c r="C524" s="1030"/>
      <c r="D524" s="1139" t="s">
        <v>642</v>
      </c>
      <c r="E524" s="2">
        <v>2520</v>
      </c>
      <c r="F524" s="38"/>
      <c r="G524" s="38"/>
      <c r="H524" s="38"/>
      <c r="I524" s="38"/>
      <c r="J524" s="38"/>
      <c r="K524" s="38"/>
      <c r="L524" s="38"/>
      <c r="M524" s="38"/>
      <c r="N524" s="38"/>
      <c r="O524" s="38"/>
      <c r="P524" s="38"/>
      <c r="Q524" s="38"/>
      <c r="R524" s="38"/>
      <c r="S524" s="38"/>
      <c r="T524" s="38"/>
      <c r="U524" s="38"/>
      <c r="V524" s="38"/>
      <c r="W524" s="38"/>
      <c r="X524" s="38"/>
      <c r="Y524" s="38"/>
      <c r="Z524" s="38"/>
      <c r="AA524" s="38"/>
      <c r="AB524" s="38"/>
      <c r="AC524" s="38"/>
      <c r="AD524" s="38"/>
      <c r="AE524" s="38"/>
      <c r="AF524" s="38"/>
      <c r="AG524" s="38"/>
      <c r="AH524" s="38"/>
      <c r="AI524" s="38"/>
      <c r="AJ524" s="38"/>
      <c r="AK524" s="38"/>
      <c r="AL524" s="38"/>
      <c r="AM524" s="38"/>
      <c r="AN524" s="38"/>
      <c r="AO524" s="38"/>
      <c r="AP524" s="38"/>
      <c r="AQ524" s="38"/>
      <c r="AR524" s="38"/>
      <c r="AS524" s="38"/>
      <c r="AT524" s="38"/>
      <c r="AU524" s="38"/>
      <c r="AV524" s="38"/>
      <c r="AW524" s="38"/>
      <c r="AX524" s="38"/>
      <c r="AY524" s="38"/>
      <c r="AZ524" s="38"/>
      <c r="BA524" s="38"/>
      <c r="BB524" s="38"/>
      <c r="BC524" s="38"/>
      <c r="BD524" s="38"/>
      <c r="BE524" s="38"/>
      <c r="BF524" s="38"/>
      <c r="BG524" s="38"/>
      <c r="BH524" s="38"/>
      <c r="BI524" s="38"/>
      <c r="BJ524" s="38"/>
      <c r="BK524" s="38"/>
      <c r="BL524" s="38"/>
      <c r="BM524" s="38"/>
      <c r="BN524" s="38"/>
      <c r="BO524" s="38"/>
      <c r="BP524" s="38"/>
      <c r="BQ524" s="38"/>
      <c r="BR524" s="38"/>
      <c r="BS524" s="38"/>
      <c r="BT524" s="38"/>
      <c r="BU524" s="38"/>
      <c r="BV524" s="38"/>
      <c r="BW524" s="38"/>
      <c r="BX524" s="38"/>
      <c r="BY524" s="38"/>
      <c r="BZ524" s="38"/>
      <c r="CA524" s="38"/>
      <c r="CB524" s="38"/>
      <c r="CC524" s="38"/>
      <c r="CD524" s="38"/>
      <c r="CE524" s="38"/>
      <c r="CF524" s="38"/>
      <c r="CG524" s="38"/>
      <c r="CH524" s="38"/>
      <c r="CI524" s="38"/>
      <c r="CJ524" s="38"/>
      <c r="CK524" s="38"/>
      <c r="CL524" s="38"/>
      <c r="CM524" s="38"/>
      <c r="CN524" s="38"/>
      <c r="CO524" s="38"/>
      <c r="CP524" s="38"/>
      <c r="CQ524" s="38"/>
      <c r="CR524" s="38"/>
      <c r="CS524" s="38"/>
      <c r="CT524" s="38"/>
      <c r="CU524" s="38"/>
      <c r="CV524" s="38"/>
      <c r="CW524" s="38"/>
      <c r="CX524" s="38"/>
      <c r="CY524" s="38"/>
      <c r="CZ524" s="38"/>
      <c r="DA524" s="38"/>
      <c r="DB524" s="38"/>
      <c r="DC524" s="38"/>
      <c r="DD524" s="38"/>
      <c r="DE524" s="38"/>
      <c r="DF524" s="38"/>
      <c r="DG524" s="38"/>
      <c r="DH524" s="38"/>
      <c r="DI524" s="38"/>
      <c r="DJ524" s="38"/>
      <c r="DK524" s="38"/>
      <c r="DL524" s="38"/>
      <c r="DM524" s="38"/>
      <c r="DN524" s="38"/>
      <c r="DO524" s="38"/>
      <c r="DP524" s="38"/>
      <c r="DQ524" s="38"/>
      <c r="DR524" s="38"/>
      <c r="DS524" s="38"/>
      <c r="DT524" s="38"/>
      <c r="DU524" s="38"/>
      <c r="DV524" s="38"/>
      <c r="DW524" s="38"/>
      <c r="DX524" s="38"/>
      <c r="DY524" s="38"/>
      <c r="DZ524" s="38"/>
      <c r="EA524" s="38"/>
      <c r="EB524" s="38"/>
      <c r="EC524" s="38"/>
      <c r="ED524" s="38"/>
      <c r="EE524" s="38"/>
      <c r="EF524" s="38"/>
      <c r="EG524" s="38"/>
      <c r="EH524" s="38"/>
      <c r="EI524" s="38"/>
      <c r="EJ524" s="38"/>
      <c r="EK524" s="38"/>
      <c r="EL524" s="38"/>
      <c r="EM524" s="38"/>
      <c r="EN524" s="38"/>
      <c r="EO524" s="38"/>
      <c r="EP524" s="38"/>
      <c r="EQ524" s="38"/>
      <c r="ER524" s="38"/>
      <c r="ES524" s="38"/>
      <c r="ET524" s="38"/>
      <c r="EU524" s="38"/>
      <c r="EV524" s="38"/>
      <c r="EW524" s="38"/>
      <c r="EX524" s="38"/>
      <c r="EY524" s="38"/>
      <c r="EZ524" s="38"/>
      <c r="FA524" s="38"/>
      <c r="FB524" s="38"/>
      <c r="FC524" s="38"/>
      <c r="FD524" s="38"/>
      <c r="FE524" s="38"/>
      <c r="FF524" s="38"/>
      <c r="FG524" s="38"/>
      <c r="FH524" s="38"/>
      <c r="FI524" s="38"/>
      <c r="FJ524" s="38"/>
      <c r="FK524" s="38"/>
      <c r="FL524" s="38"/>
      <c r="FM524" s="38"/>
      <c r="FN524" s="38"/>
      <c r="FO524" s="38"/>
      <c r="FP524" s="38"/>
      <c r="FQ524" s="38"/>
      <c r="FR524" s="38"/>
      <c r="FS524" s="38"/>
      <c r="FT524" s="38"/>
      <c r="FU524" s="38"/>
      <c r="FV524" s="38"/>
      <c r="FW524" s="38"/>
      <c r="FX524" s="38"/>
      <c r="FY524" s="38"/>
      <c r="FZ524" s="38"/>
      <c r="GA524" s="38"/>
      <c r="GB524" s="38"/>
      <c r="GC524" s="38"/>
      <c r="GD524" s="38"/>
      <c r="GE524" s="38"/>
      <c r="GF524" s="38"/>
      <c r="GG524" s="38"/>
      <c r="GH524" s="38"/>
      <c r="GI524" s="38"/>
      <c r="GJ524" s="38"/>
      <c r="GK524" s="38"/>
      <c r="GL524" s="38"/>
      <c r="GM524" s="38"/>
      <c r="GN524" s="38"/>
      <c r="GO524" s="38"/>
      <c r="GP524" s="38"/>
      <c r="GQ524" s="38"/>
      <c r="GR524" s="38"/>
      <c r="GS524" s="38"/>
      <c r="GT524" s="38"/>
      <c r="GU524" s="38"/>
      <c r="GV524" s="38"/>
      <c r="GW524" s="38"/>
      <c r="GX524" s="38"/>
      <c r="GY524" s="38"/>
      <c r="GZ524" s="38"/>
      <c r="HA524" s="38"/>
      <c r="HB524" s="38"/>
      <c r="HC524" s="38"/>
      <c r="HD524" s="38"/>
      <c r="HE524" s="38"/>
      <c r="HF524" s="38"/>
      <c r="HG524" s="38"/>
      <c r="HH524" s="38"/>
      <c r="HI524" s="38"/>
      <c r="HJ524" s="38"/>
      <c r="HK524" s="38"/>
      <c r="HL524" s="38"/>
      <c r="HM524" s="38"/>
      <c r="HN524" s="38"/>
      <c r="HO524" s="38"/>
      <c r="HP524" s="38"/>
      <c r="HQ524" s="38"/>
      <c r="HR524" s="38"/>
      <c r="HS524" s="38"/>
      <c r="HT524" s="38"/>
      <c r="HU524" s="38"/>
      <c r="HV524" s="38"/>
      <c r="HW524" s="38"/>
      <c r="HX524" s="38"/>
      <c r="HY524" s="38"/>
      <c r="HZ524" s="38"/>
      <c r="IA524" s="38"/>
      <c r="IB524" s="38"/>
      <c r="IC524" s="38"/>
      <c r="ID524" s="38"/>
      <c r="IE524" s="38"/>
      <c r="IF524" s="38"/>
      <c r="IG524" s="38"/>
      <c r="IH524" s="38"/>
      <c r="II524" s="38"/>
      <c r="IJ524" s="38"/>
      <c r="IK524" s="38"/>
      <c r="IL524" s="38"/>
      <c r="IM524" s="38"/>
      <c r="IN524" s="38"/>
      <c r="IO524" s="38"/>
      <c r="IP524" s="38"/>
      <c r="IQ524" s="38"/>
      <c r="IR524" s="38"/>
      <c r="IS524" s="38"/>
      <c r="IT524" s="38"/>
      <c r="IU524" s="38"/>
      <c r="IV524" s="38"/>
    </row>
    <row r="525" spans="1:256" ht="18" customHeight="1" x14ac:dyDescent="0.3">
      <c r="A525" s="1021">
        <v>517</v>
      </c>
      <c r="B525" s="1030"/>
      <c r="C525" s="1030"/>
      <c r="D525" s="1139" t="s">
        <v>643</v>
      </c>
      <c r="E525" s="2">
        <v>1200</v>
      </c>
      <c r="F525" s="38"/>
      <c r="G525" s="38"/>
      <c r="H525" s="38"/>
      <c r="I525" s="38"/>
      <c r="J525" s="38"/>
      <c r="K525" s="38"/>
      <c r="L525" s="38"/>
      <c r="M525" s="38"/>
      <c r="N525" s="38"/>
      <c r="O525" s="38"/>
      <c r="P525" s="38"/>
      <c r="Q525" s="38"/>
      <c r="R525" s="38"/>
      <c r="S525" s="38"/>
      <c r="T525" s="38"/>
      <c r="U525" s="38"/>
      <c r="V525" s="38"/>
      <c r="W525" s="38"/>
      <c r="X525" s="38"/>
      <c r="Y525" s="38"/>
      <c r="Z525" s="38"/>
      <c r="AA525" s="38"/>
      <c r="AB525" s="38"/>
      <c r="AC525" s="38"/>
      <c r="AD525" s="38"/>
      <c r="AE525" s="38"/>
      <c r="AF525" s="38"/>
      <c r="AG525" s="38"/>
      <c r="AH525" s="38"/>
      <c r="AI525" s="38"/>
      <c r="AJ525" s="38"/>
      <c r="AK525" s="38"/>
      <c r="AL525" s="38"/>
      <c r="AM525" s="38"/>
      <c r="AN525" s="38"/>
      <c r="AO525" s="38"/>
      <c r="AP525" s="38"/>
      <c r="AQ525" s="38"/>
      <c r="AR525" s="38"/>
      <c r="AS525" s="38"/>
      <c r="AT525" s="38"/>
      <c r="AU525" s="38"/>
      <c r="AV525" s="38"/>
      <c r="AW525" s="38"/>
      <c r="AX525" s="38"/>
      <c r="AY525" s="38"/>
      <c r="AZ525" s="38"/>
      <c r="BA525" s="38"/>
      <c r="BB525" s="38"/>
      <c r="BC525" s="38"/>
      <c r="BD525" s="38"/>
      <c r="BE525" s="38"/>
      <c r="BF525" s="38"/>
      <c r="BG525" s="38"/>
      <c r="BH525" s="38"/>
      <c r="BI525" s="38"/>
      <c r="BJ525" s="38"/>
      <c r="BK525" s="38"/>
      <c r="BL525" s="38"/>
      <c r="BM525" s="38"/>
      <c r="BN525" s="38"/>
      <c r="BO525" s="38"/>
      <c r="BP525" s="38"/>
      <c r="BQ525" s="38"/>
      <c r="BR525" s="38"/>
      <c r="BS525" s="38"/>
      <c r="BT525" s="38"/>
      <c r="BU525" s="38"/>
      <c r="BV525" s="38"/>
      <c r="BW525" s="38"/>
      <c r="BX525" s="38"/>
      <c r="BY525" s="38"/>
      <c r="BZ525" s="38"/>
      <c r="CA525" s="38"/>
      <c r="CB525" s="38"/>
      <c r="CC525" s="38"/>
      <c r="CD525" s="38"/>
      <c r="CE525" s="38"/>
      <c r="CF525" s="38"/>
      <c r="CG525" s="38"/>
      <c r="CH525" s="38"/>
      <c r="CI525" s="38"/>
      <c r="CJ525" s="38"/>
      <c r="CK525" s="38"/>
      <c r="CL525" s="38"/>
      <c r="CM525" s="38"/>
      <c r="CN525" s="38"/>
      <c r="CO525" s="38"/>
      <c r="CP525" s="38"/>
      <c r="CQ525" s="38"/>
      <c r="CR525" s="38"/>
      <c r="CS525" s="38"/>
      <c r="CT525" s="38"/>
      <c r="CU525" s="38"/>
      <c r="CV525" s="38"/>
      <c r="CW525" s="38"/>
      <c r="CX525" s="38"/>
      <c r="CY525" s="38"/>
      <c r="CZ525" s="38"/>
      <c r="DA525" s="38"/>
      <c r="DB525" s="38"/>
      <c r="DC525" s="38"/>
      <c r="DD525" s="38"/>
      <c r="DE525" s="38"/>
      <c r="DF525" s="38"/>
      <c r="DG525" s="38"/>
      <c r="DH525" s="38"/>
      <c r="DI525" s="38"/>
      <c r="DJ525" s="38"/>
      <c r="DK525" s="38"/>
      <c r="DL525" s="38"/>
      <c r="DM525" s="38"/>
      <c r="DN525" s="38"/>
      <c r="DO525" s="38"/>
      <c r="DP525" s="38"/>
      <c r="DQ525" s="38"/>
      <c r="DR525" s="38"/>
      <c r="DS525" s="38"/>
      <c r="DT525" s="38"/>
      <c r="DU525" s="38"/>
      <c r="DV525" s="38"/>
      <c r="DW525" s="38"/>
      <c r="DX525" s="38"/>
      <c r="DY525" s="38"/>
      <c r="DZ525" s="38"/>
      <c r="EA525" s="38"/>
      <c r="EB525" s="38"/>
      <c r="EC525" s="38"/>
      <c r="ED525" s="38"/>
      <c r="EE525" s="38"/>
      <c r="EF525" s="38"/>
      <c r="EG525" s="38"/>
      <c r="EH525" s="38"/>
      <c r="EI525" s="38"/>
      <c r="EJ525" s="38"/>
      <c r="EK525" s="38"/>
      <c r="EL525" s="38"/>
      <c r="EM525" s="38"/>
      <c r="EN525" s="38"/>
      <c r="EO525" s="38"/>
      <c r="EP525" s="38"/>
      <c r="EQ525" s="38"/>
      <c r="ER525" s="38"/>
      <c r="ES525" s="38"/>
      <c r="ET525" s="38"/>
      <c r="EU525" s="38"/>
      <c r="EV525" s="38"/>
      <c r="EW525" s="38"/>
      <c r="EX525" s="38"/>
      <c r="EY525" s="38"/>
      <c r="EZ525" s="38"/>
      <c r="FA525" s="38"/>
      <c r="FB525" s="38"/>
      <c r="FC525" s="38"/>
      <c r="FD525" s="38"/>
      <c r="FE525" s="38"/>
      <c r="FF525" s="38"/>
      <c r="FG525" s="38"/>
      <c r="FH525" s="38"/>
      <c r="FI525" s="38"/>
      <c r="FJ525" s="38"/>
      <c r="FK525" s="38"/>
      <c r="FL525" s="38"/>
      <c r="FM525" s="38"/>
      <c r="FN525" s="38"/>
      <c r="FO525" s="38"/>
      <c r="FP525" s="38"/>
      <c r="FQ525" s="38"/>
      <c r="FR525" s="38"/>
      <c r="FS525" s="38"/>
      <c r="FT525" s="38"/>
      <c r="FU525" s="38"/>
      <c r="FV525" s="38"/>
      <c r="FW525" s="38"/>
      <c r="FX525" s="38"/>
      <c r="FY525" s="38"/>
      <c r="FZ525" s="38"/>
      <c r="GA525" s="38"/>
      <c r="GB525" s="38"/>
      <c r="GC525" s="38"/>
      <c r="GD525" s="38"/>
      <c r="GE525" s="38"/>
      <c r="GF525" s="38"/>
      <c r="GG525" s="38"/>
      <c r="GH525" s="38"/>
      <c r="GI525" s="38"/>
      <c r="GJ525" s="38"/>
      <c r="GK525" s="38"/>
      <c r="GL525" s="38"/>
      <c r="GM525" s="38"/>
      <c r="GN525" s="38"/>
      <c r="GO525" s="38"/>
      <c r="GP525" s="38"/>
      <c r="GQ525" s="38"/>
      <c r="GR525" s="38"/>
      <c r="GS525" s="38"/>
      <c r="GT525" s="38"/>
      <c r="GU525" s="38"/>
      <c r="GV525" s="38"/>
      <c r="GW525" s="38"/>
      <c r="GX525" s="38"/>
      <c r="GY525" s="38"/>
      <c r="GZ525" s="38"/>
      <c r="HA525" s="38"/>
      <c r="HB525" s="38"/>
      <c r="HC525" s="38"/>
      <c r="HD525" s="38"/>
      <c r="HE525" s="38"/>
      <c r="HF525" s="38"/>
      <c r="HG525" s="38"/>
      <c r="HH525" s="38"/>
      <c r="HI525" s="38"/>
      <c r="HJ525" s="38"/>
      <c r="HK525" s="38"/>
      <c r="HL525" s="38"/>
      <c r="HM525" s="38"/>
      <c r="HN525" s="38"/>
      <c r="HO525" s="38"/>
      <c r="HP525" s="38"/>
      <c r="HQ525" s="38"/>
      <c r="HR525" s="38"/>
      <c r="HS525" s="38"/>
      <c r="HT525" s="38"/>
      <c r="HU525" s="38"/>
      <c r="HV525" s="38"/>
      <c r="HW525" s="38"/>
      <c r="HX525" s="38"/>
      <c r="HY525" s="38"/>
      <c r="HZ525" s="38"/>
      <c r="IA525" s="38"/>
      <c r="IB525" s="38"/>
      <c r="IC525" s="38"/>
      <c r="ID525" s="38"/>
      <c r="IE525" s="38"/>
      <c r="IF525" s="38"/>
      <c r="IG525" s="38"/>
      <c r="IH525" s="38"/>
      <c r="II525" s="38"/>
      <c r="IJ525" s="38"/>
      <c r="IK525" s="38"/>
      <c r="IL525" s="38"/>
      <c r="IM525" s="38"/>
      <c r="IN525" s="38"/>
      <c r="IO525" s="38"/>
      <c r="IP525" s="38"/>
      <c r="IQ525" s="38"/>
      <c r="IR525" s="38"/>
      <c r="IS525" s="38"/>
      <c r="IT525" s="38"/>
      <c r="IU525" s="38"/>
      <c r="IV525" s="38"/>
    </row>
    <row r="526" spans="1:256" ht="18" customHeight="1" x14ac:dyDescent="0.3">
      <c r="A526" s="1021">
        <v>518</v>
      </c>
      <c r="B526" s="1030"/>
      <c r="C526" s="1030"/>
      <c r="D526" s="1139" t="s">
        <v>644</v>
      </c>
      <c r="E526" s="2">
        <v>900</v>
      </c>
      <c r="F526" s="38"/>
      <c r="G526" s="38"/>
      <c r="H526" s="38"/>
      <c r="I526" s="38"/>
      <c r="J526" s="38"/>
      <c r="K526" s="38"/>
      <c r="L526" s="38"/>
      <c r="M526" s="38"/>
      <c r="N526" s="38"/>
      <c r="O526" s="38"/>
      <c r="P526" s="38"/>
      <c r="Q526" s="38"/>
      <c r="R526" s="38"/>
      <c r="S526" s="38"/>
      <c r="T526" s="38"/>
      <c r="U526" s="38"/>
      <c r="V526" s="38"/>
      <c r="W526" s="38"/>
      <c r="X526" s="38"/>
      <c r="Y526" s="38"/>
      <c r="Z526" s="38"/>
      <c r="AA526" s="38"/>
      <c r="AB526" s="38"/>
      <c r="AC526" s="38"/>
      <c r="AD526" s="38"/>
      <c r="AE526" s="38"/>
      <c r="AF526" s="38"/>
      <c r="AG526" s="38"/>
      <c r="AH526" s="38"/>
      <c r="AI526" s="38"/>
      <c r="AJ526" s="38"/>
      <c r="AK526" s="38"/>
      <c r="AL526" s="38"/>
      <c r="AM526" s="38"/>
      <c r="AN526" s="38"/>
      <c r="AO526" s="38"/>
      <c r="AP526" s="38"/>
      <c r="AQ526" s="38"/>
      <c r="AR526" s="38"/>
      <c r="AS526" s="38"/>
      <c r="AT526" s="38"/>
      <c r="AU526" s="38"/>
      <c r="AV526" s="38"/>
      <c r="AW526" s="38"/>
      <c r="AX526" s="38"/>
      <c r="AY526" s="38"/>
      <c r="AZ526" s="38"/>
      <c r="BA526" s="38"/>
      <c r="BB526" s="38"/>
      <c r="BC526" s="38"/>
      <c r="BD526" s="38"/>
      <c r="BE526" s="38"/>
      <c r="BF526" s="38"/>
      <c r="BG526" s="38"/>
      <c r="BH526" s="38"/>
      <c r="BI526" s="38"/>
      <c r="BJ526" s="38"/>
      <c r="BK526" s="38"/>
      <c r="BL526" s="38"/>
      <c r="BM526" s="38"/>
      <c r="BN526" s="38"/>
      <c r="BO526" s="38"/>
      <c r="BP526" s="38"/>
      <c r="BQ526" s="38"/>
      <c r="BR526" s="38"/>
      <c r="BS526" s="38"/>
      <c r="BT526" s="38"/>
      <c r="BU526" s="38"/>
      <c r="BV526" s="38"/>
      <c r="BW526" s="38"/>
      <c r="BX526" s="38"/>
      <c r="BY526" s="38"/>
      <c r="BZ526" s="38"/>
      <c r="CA526" s="38"/>
      <c r="CB526" s="38"/>
      <c r="CC526" s="38"/>
      <c r="CD526" s="38"/>
      <c r="CE526" s="38"/>
      <c r="CF526" s="38"/>
      <c r="CG526" s="38"/>
      <c r="CH526" s="38"/>
      <c r="CI526" s="38"/>
      <c r="CJ526" s="38"/>
      <c r="CK526" s="38"/>
      <c r="CL526" s="38"/>
      <c r="CM526" s="38"/>
      <c r="CN526" s="38"/>
      <c r="CO526" s="38"/>
      <c r="CP526" s="38"/>
      <c r="CQ526" s="38"/>
      <c r="CR526" s="38"/>
      <c r="CS526" s="38"/>
      <c r="CT526" s="38"/>
      <c r="CU526" s="38"/>
      <c r="CV526" s="38"/>
      <c r="CW526" s="38"/>
      <c r="CX526" s="38"/>
      <c r="CY526" s="38"/>
      <c r="CZ526" s="38"/>
      <c r="DA526" s="38"/>
      <c r="DB526" s="38"/>
      <c r="DC526" s="38"/>
      <c r="DD526" s="38"/>
      <c r="DE526" s="38"/>
      <c r="DF526" s="38"/>
      <c r="DG526" s="38"/>
      <c r="DH526" s="38"/>
      <c r="DI526" s="38"/>
      <c r="DJ526" s="38"/>
      <c r="DK526" s="38"/>
      <c r="DL526" s="38"/>
      <c r="DM526" s="38"/>
      <c r="DN526" s="38"/>
      <c r="DO526" s="38"/>
      <c r="DP526" s="38"/>
      <c r="DQ526" s="38"/>
      <c r="DR526" s="38"/>
      <c r="DS526" s="38"/>
      <c r="DT526" s="38"/>
      <c r="DU526" s="38"/>
      <c r="DV526" s="38"/>
      <c r="DW526" s="38"/>
      <c r="DX526" s="38"/>
      <c r="DY526" s="38"/>
      <c r="DZ526" s="38"/>
      <c r="EA526" s="38"/>
      <c r="EB526" s="38"/>
      <c r="EC526" s="38"/>
      <c r="ED526" s="38"/>
      <c r="EE526" s="38"/>
      <c r="EF526" s="38"/>
      <c r="EG526" s="38"/>
      <c r="EH526" s="38"/>
      <c r="EI526" s="38"/>
      <c r="EJ526" s="38"/>
      <c r="EK526" s="38"/>
      <c r="EL526" s="38"/>
      <c r="EM526" s="38"/>
      <c r="EN526" s="38"/>
      <c r="EO526" s="38"/>
      <c r="EP526" s="38"/>
      <c r="EQ526" s="38"/>
      <c r="ER526" s="38"/>
      <c r="ES526" s="38"/>
      <c r="ET526" s="38"/>
      <c r="EU526" s="38"/>
      <c r="EV526" s="38"/>
      <c r="EW526" s="38"/>
      <c r="EX526" s="38"/>
      <c r="EY526" s="38"/>
      <c r="EZ526" s="38"/>
      <c r="FA526" s="38"/>
      <c r="FB526" s="38"/>
      <c r="FC526" s="38"/>
      <c r="FD526" s="38"/>
      <c r="FE526" s="38"/>
      <c r="FF526" s="38"/>
      <c r="FG526" s="38"/>
      <c r="FH526" s="38"/>
      <c r="FI526" s="38"/>
      <c r="FJ526" s="38"/>
      <c r="FK526" s="38"/>
      <c r="FL526" s="38"/>
      <c r="FM526" s="38"/>
      <c r="FN526" s="38"/>
      <c r="FO526" s="38"/>
      <c r="FP526" s="38"/>
      <c r="FQ526" s="38"/>
      <c r="FR526" s="38"/>
      <c r="FS526" s="38"/>
      <c r="FT526" s="38"/>
      <c r="FU526" s="38"/>
      <c r="FV526" s="38"/>
      <c r="FW526" s="38"/>
      <c r="FX526" s="38"/>
      <c r="FY526" s="38"/>
      <c r="FZ526" s="38"/>
      <c r="GA526" s="38"/>
      <c r="GB526" s="38"/>
      <c r="GC526" s="38"/>
      <c r="GD526" s="38"/>
      <c r="GE526" s="38"/>
      <c r="GF526" s="38"/>
      <c r="GG526" s="38"/>
      <c r="GH526" s="38"/>
      <c r="GI526" s="38"/>
      <c r="GJ526" s="38"/>
      <c r="GK526" s="38"/>
      <c r="GL526" s="38"/>
      <c r="GM526" s="38"/>
      <c r="GN526" s="38"/>
      <c r="GO526" s="38"/>
      <c r="GP526" s="38"/>
      <c r="GQ526" s="38"/>
      <c r="GR526" s="38"/>
      <c r="GS526" s="38"/>
      <c r="GT526" s="38"/>
      <c r="GU526" s="38"/>
      <c r="GV526" s="38"/>
      <c r="GW526" s="38"/>
      <c r="GX526" s="38"/>
      <c r="GY526" s="38"/>
      <c r="GZ526" s="38"/>
      <c r="HA526" s="38"/>
      <c r="HB526" s="38"/>
      <c r="HC526" s="38"/>
      <c r="HD526" s="38"/>
      <c r="HE526" s="38"/>
      <c r="HF526" s="38"/>
      <c r="HG526" s="38"/>
      <c r="HH526" s="38"/>
      <c r="HI526" s="38"/>
      <c r="HJ526" s="38"/>
      <c r="HK526" s="38"/>
      <c r="HL526" s="38"/>
      <c r="HM526" s="38"/>
      <c r="HN526" s="38"/>
      <c r="HO526" s="38"/>
      <c r="HP526" s="38"/>
      <c r="HQ526" s="38"/>
      <c r="HR526" s="38"/>
      <c r="HS526" s="38"/>
      <c r="HT526" s="38"/>
      <c r="HU526" s="38"/>
      <c r="HV526" s="38"/>
      <c r="HW526" s="38"/>
      <c r="HX526" s="38"/>
      <c r="HY526" s="38"/>
      <c r="HZ526" s="38"/>
      <c r="IA526" s="38"/>
      <c r="IB526" s="38"/>
      <c r="IC526" s="38"/>
      <c r="ID526" s="38"/>
      <c r="IE526" s="38"/>
      <c r="IF526" s="38"/>
      <c r="IG526" s="38"/>
      <c r="IH526" s="38"/>
      <c r="II526" s="38"/>
      <c r="IJ526" s="38"/>
      <c r="IK526" s="38"/>
      <c r="IL526" s="38"/>
      <c r="IM526" s="38"/>
      <c r="IN526" s="38"/>
      <c r="IO526" s="38"/>
      <c r="IP526" s="38"/>
      <c r="IQ526" s="38"/>
      <c r="IR526" s="38"/>
      <c r="IS526" s="38"/>
      <c r="IT526" s="38"/>
      <c r="IU526" s="38"/>
      <c r="IV526" s="38"/>
    </row>
    <row r="527" spans="1:256" ht="22.5" customHeight="1" x14ac:dyDescent="0.35">
      <c r="A527" s="1021">
        <v>519</v>
      </c>
      <c r="B527" s="1030"/>
      <c r="C527" s="1030"/>
      <c r="D527" s="43" t="s">
        <v>215</v>
      </c>
      <c r="E527" s="1156"/>
      <c r="F527" s="38"/>
      <c r="G527" s="38"/>
      <c r="H527" s="38"/>
      <c r="I527" s="38"/>
      <c r="J527" s="38"/>
      <c r="K527" s="38"/>
      <c r="L527" s="38"/>
      <c r="M527" s="38"/>
      <c r="N527" s="38"/>
      <c r="O527" s="38"/>
      <c r="P527" s="38"/>
      <c r="Q527" s="38"/>
      <c r="R527" s="38"/>
      <c r="S527" s="38"/>
      <c r="T527" s="38"/>
      <c r="U527" s="38"/>
      <c r="V527" s="38"/>
      <c r="W527" s="38"/>
      <c r="X527" s="38"/>
      <c r="Y527" s="38"/>
      <c r="Z527" s="38"/>
      <c r="AA527" s="38"/>
      <c r="AB527" s="38"/>
      <c r="AC527" s="38"/>
      <c r="AD527" s="38"/>
      <c r="AE527" s="38"/>
      <c r="AF527" s="38"/>
      <c r="AG527" s="38"/>
      <c r="AH527" s="38"/>
      <c r="AI527" s="38"/>
      <c r="AJ527" s="38"/>
      <c r="AK527" s="38"/>
      <c r="AL527" s="38"/>
      <c r="AM527" s="38"/>
      <c r="AN527" s="38"/>
      <c r="AO527" s="38"/>
      <c r="AP527" s="38"/>
      <c r="AQ527" s="38"/>
      <c r="AR527" s="38"/>
      <c r="AS527" s="38"/>
      <c r="AT527" s="38"/>
      <c r="AU527" s="38"/>
      <c r="AV527" s="38"/>
      <c r="AW527" s="38"/>
      <c r="AX527" s="38"/>
      <c r="AY527" s="38"/>
      <c r="AZ527" s="38"/>
      <c r="BA527" s="38"/>
      <c r="BB527" s="38"/>
      <c r="BC527" s="38"/>
      <c r="BD527" s="38"/>
      <c r="BE527" s="38"/>
      <c r="BF527" s="38"/>
      <c r="BG527" s="38"/>
      <c r="BH527" s="38"/>
      <c r="BI527" s="38"/>
      <c r="BJ527" s="38"/>
      <c r="BK527" s="38"/>
      <c r="BL527" s="38"/>
      <c r="BM527" s="38"/>
      <c r="BN527" s="38"/>
      <c r="BO527" s="38"/>
      <c r="BP527" s="38"/>
      <c r="BQ527" s="38"/>
      <c r="BR527" s="38"/>
      <c r="BS527" s="38"/>
      <c r="BT527" s="38"/>
      <c r="BU527" s="38"/>
      <c r="BV527" s="38"/>
      <c r="BW527" s="38"/>
      <c r="BX527" s="38"/>
      <c r="BY527" s="38"/>
      <c r="BZ527" s="38"/>
      <c r="CA527" s="38"/>
      <c r="CB527" s="38"/>
      <c r="CC527" s="38"/>
      <c r="CD527" s="38"/>
      <c r="CE527" s="38"/>
      <c r="CF527" s="38"/>
      <c r="CG527" s="38"/>
      <c r="CH527" s="38"/>
      <c r="CI527" s="38"/>
      <c r="CJ527" s="38"/>
      <c r="CK527" s="38"/>
      <c r="CL527" s="38"/>
      <c r="CM527" s="38"/>
      <c r="CN527" s="38"/>
      <c r="CO527" s="38"/>
      <c r="CP527" s="38"/>
      <c r="CQ527" s="38"/>
      <c r="CR527" s="38"/>
      <c r="CS527" s="38"/>
      <c r="CT527" s="38"/>
      <c r="CU527" s="38"/>
      <c r="CV527" s="38"/>
      <c r="CW527" s="38"/>
      <c r="CX527" s="38"/>
      <c r="CY527" s="38"/>
      <c r="CZ527" s="38"/>
      <c r="DA527" s="38"/>
      <c r="DB527" s="38"/>
      <c r="DC527" s="38"/>
      <c r="DD527" s="38"/>
      <c r="DE527" s="38"/>
      <c r="DF527" s="38"/>
      <c r="DG527" s="38"/>
      <c r="DH527" s="38"/>
      <c r="DI527" s="38"/>
      <c r="DJ527" s="38"/>
      <c r="DK527" s="38"/>
      <c r="DL527" s="38"/>
      <c r="DM527" s="38"/>
      <c r="DN527" s="38"/>
      <c r="DO527" s="38"/>
      <c r="DP527" s="38"/>
      <c r="DQ527" s="38"/>
      <c r="DR527" s="38"/>
      <c r="DS527" s="38"/>
      <c r="DT527" s="38"/>
      <c r="DU527" s="38"/>
      <c r="DV527" s="38"/>
      <c r="DW527" s="38"/>
      <c r="DX527" s="38"/>
      <c r="DY527" s="38"/>
      <c r="DZ527" s="38"/>
      <c r="EA527" s="38"/>
      <c r="EB527" s="38"/>
      <c r="EC527" s="38"/>
      <c r="ED527" s="38"/>
      <c r="EE527" s="38"/>
      <c r="EF527" s="38"/>
      <c r="EG527" s="38"/>
      <c r="EH527" s="38"/>
      <c r="EI527" s="38"/>
      <c r="EJ527" s="38"/>
      <c r="EK527" s="38"/>
      <c r="EL527" s="38"/>
      <c r="EM527" s="38"/>
      <c r="EN527" s="38"/>
      <c r="EO527" s="38"/>
      <c r="EP527" s="38"/>
      <c r="EQ527" s="38"/>
      <c r="ER527" s="38"/>
      <c r="ES527" s="38"/>
      <c r="ET527" s="38"/>
      <c r="EU527" s="38"/>
      <c r="EV527" s="38"/>
      <c r="EW527" s="38"/>
      <c r="EX527" s="38"/>
      <c r="EY527" s="38"/>
      <c r="EZ527" s="38"/>
      <c r="FA527" s="38"/>
      <c r="FB527" s="38"/>
      <c r="FC527" s="38"/>
      <c r="FD527" s="38"/>
      <c r="FE527" s="38"/>
      <c r="FF527" s="38"/>
      <c r="FG527" s="38"/>
      <c r="FH527" s="38"/>
      <c r="FI527" s="38"/>
      <c r="FJ527" s="38"/>
      <c r="FK527" s="38"/>
      <c r="FL527" s="38"/>
      <c r="FM527" s="38"/>
      <c r="FN527" s="38"/>
      <c r="FO527" s="38"/>
      <c r="FP527" s="38"/>
      <c r="FQ527" s="38"/>
      <c r="FR527" s="38"/>
      <c r="FS527" s="38"/>
      <c r="FT527" s="38"/>
      <c r="FU527" s="38"/>
      <c r="FV527" s="38"/>
      <c r="FW527" s="38"/>
      <c r="FX527" s="38"/>
      <c r="FY527" s="38"/>
      <c r="FZ527" s="38"/>
      <c r="GA527" s="38"/>
      <c r="GB527" s="38"/>
      <c r="GC527" s="38"/>
      <c r="GD527" s="38"/>
      <c r="GE527" s="38"/>
      <c r="GF527" s="38"/>
      <c r="GG527" s="38"/>
      <c r="GH527" s="38"/>
      <c r="GI527" s="38"/>
      <c r="GJ527" s="38"/>
      <c r="GK527" s="38"/>
      <c r="GL527" s="38"/>
      <c r="GM527" s="38"/>
      <c r="GN527" s="38"/>
      <c r="GO527" s="38"/>
      <c r="GP527" s="38"/>
      <c r="GQ527" s="38"/>
      <c r="GR527" s="38"/>
      <c r="GS527" s="38"/>
      <c r="GT527" s="38"/>
      <c r="GU527" s="38"/>
      <c r="GV527" s="38"/>
      <c r="GW527" s="38"/>
      <c r="GX527" s="38"/>
      <c r="GY527" s="38"/>
      <c r="GZ527" s="38"/>
      <c r="HA527" s="38"/>
      <c r="HB527" s="38"/>
      <c r="HC527" s="38"/>
      <c r="HD527" s="38"/>
      <c r="HE527" s="38"/>
      <c r="HF527" s="38"/>
      <c r="HG527" s="38"/>
      <c r="HH527" s="38"/>
      <c r="HI527" s="38"/>
      <c r="HJ527" s="38"/>
      <c r="HK527" s="38"/>
      <c r="HL527" s="38"/>
      <c r="HM527" s="38"/>
      <c r="HN527" s="38"/>
      <c r="HO527" s="38"/>
      <c r="HP527" s="38"/>
      <c r="HQ527" s="38"/>
      <c r="HR527" s="38"/>
      <c r="HS527" s="38"/>
      <c r="HT527" s="38"/>
      <c r="HU527" s="38"/>
      <c r="HV527" s="38"/>
      <c r="HW527" s="38"/>
      <c r="HX527" s="38"/>
      <c r="HY527" s="38"/>
      <c r="HZ527" s="38"/>
      <c r="IA527" s="38"/>
      <c r="IB527" s="38"/>
      <c r="IC527" s="38"/>
      <c r="ID527" s="38"/>
      <c r="IE527" s="38"/>
      <c r="IF527" s="38"/>
      <c r="IG527" s="38"/>
      <c r="IH527" s="38"/>
      <c r="II527" s="38"/>
      <c r="IJ527" s="38"/>
      <c r="IK527" s="38"/>
      <c r="IL527" s="38"/>
      <c r="IM527" s="38"/>
      <c r="IN527" s="38"/>
      <c r="IO527" s="38"/>
      <c r="IP527" s="38"/>
      <c r="IQ527" s="38"/>
      <c r="IR527" s="38"/>
      <c r="IS527" s="38"/>
      <c r="IT527" s="38"/>
      <c r="IU527" s="38"/>
      <c r="IV527" s="38"/>
    </row>
    <row r="528" spans="1:256" ht="17.25" customHeight="1" x14ac:dyDescent="0.3">
      <c r="A528" s="1021">
        <v>520</v>
      </c>
      <c r="B528" s="1030"/>
      <c r="C528" s="1030"/>
      <c r="D528" s="1139" t="s">
        <v>1429</v>
      </c>
      <c r="E528" s="1156">
        <v>5000</v>
      </c>
      <c r="F528" s="1139"/>
      <c r="G528" s="1139"/>
      <c r="H528" s="38"/>
      <c r="I528" s="38"/>
      <c r="J528" s="38"/>
      <c r="K528" s="38"/>
      <c r="L528" s="38"/>
      <c r="M528" s="38"/>
      <c r="N528" s="38"/>
      <c r="O528" s="38"/>
      <c r="P528" s="38"/>
      <c r="Q528" s="38"/>
      <c r="R528" s="38"/>
      <c r="S528" s="38"/>
      <c r="T528" s="38"/>
      <c r="U528" s="38"/>
      <c r="V528" s="38"/>
      <c r="W528" s="38"/>
      <c r="X528" s="38"/>
      <c r="Y528" s="38"/>
      <c r="Z528" s="38"/>
      <c r="AA528" s="38"/>
      <c r="AB528" s="38"/>
      <c r="AC528" s="38"/>
      <c r="AD528" s="38"/>
      <c r="AE528" s="38"/>
      <c r="AF528" s="38"/>
      <c r="AG528" s="38"/>
      <c r="AH528" s="38"/>
      <c r="AI528" s="38"/>
      <c r="AJ528" s="38"/>
      <c r="AK528" s="38"/>
      <c r="AL528" s="38"/>
      <c r="AM528" s="38"/>
      <c r="AN528" s="38"/>
      <c r="AO528" s="38"/>
      <c r="AP528" s="38"/>
      <c r="AQ528" s="38"/>
      <c r="AR528" s="38"/>
      <c r="AS528" s="38"/>
      <c r="AT528" s="38"/>
      <c r="AU528" s="38"/>
      <c r="AV528" s="38"/>
      <c r="AW528" s="38"/>
      <c r="AX528" s="38"/>
      <c r="AY528" s="38"/>
      <c r="AZ528" s="38"/>
      <c r="BA528" s="38"/>
      <c r="BB528" s="38"/>
      <c r="BC528" s="38"/>
      <c r="BD528" s="38"/>
      <c r="BE528" s="38"/>
      <c r="BF528" s="38"/>
      <c r="BG528" s="38"/>
      <c r="BH528" s="38"/>
      <c r="BI528" s="38"/>
      <c r="BJ528" s="38"/>
      <c r="BK528" s="38"/>
      <c r="BL528" s="38"/>
      <c r="BM528" s="38"/>
      <c r="BN528" s="38"/>
      <c r="BO528" s="38"/>
      <c r="BP528" s="38"/>
      <c r="BQ528" s="38"/>
      <c r="BR528" s="38"/>
      <c r="BS528" s="38"/>
      <c r="BT528" s="38"/>
      <c r="BU528" s="38"/>
      <c r="BV528" s="38"/>
      <c r="BW528" s="38"/>
      <c r="BX528" s="38"/>
      <c r="BY528" s="38"/>
      <c r="BZ528" s="38"/>
      <c r="CA528" s="38"/>
      <c r="CB528" s="38"/>
      <c r="CC528" s="38"/>
      <c r="CD528" s="38"/>
      <c r="CE528" s="38"/>
      <c r="CF528" s="38"/>
      <c r="CG528" s="38"/>
      <c r="CH528" s="38"/>
      <c r="CI528" s="38"/>
      <c r="CJ528" s="38"/>
      <c r="CK528" s="38"/>
      <c r="CL528" s="38"/>
      <c r="CM528" s="38"/>
      <c r="CN528" s="38"/>
      <c r="CO528" s="38"/>
      <c r="CP528" s="38"/>
      <c r="CQ528" s="38"/>
      <c r="CR528" s="38"/>
      <c r="CS528" s="38"/>
      <c r="CT528" s="38"/>
      <c r="CU528" s="38"/>
      <c r="CV528" s="38"/>
      <c r="CW528" s="38"/>
      <c r="CX528" s="38"/>
      <c r="CY528" s="38"/>
      <c r="CZ528" s="38"/>
      <c r="DA528" s="38"/>
      <c r="DB528" s="38"/>
      <c r="DC528" s="38"/>
      <c r="DD528" s="38"/>
      <c r="DE528" s="38"/>
      <c r="DF528" s="38"/>
      <c r="DG528" s="38"/>
      <c r="DH528" s="38"/>
      <c r="DI528" s="38"/>
      <c r="DJ528" s="38"/>
      <c r="DK528" s="38"/>
      <c r="DL528" s="38"/>
      <c r="DM528" s="38"/>
      <c r="DN528" s="38"/>
      <c r="DO528" s="38"/>
      <c r="DP528" s="38"/>
      <c r="DQ528" s="38"/>
      <c r="DR528" s="38"/>
      <c r="DS528" s="38"/>
      <c r="DT528" s="38"/>
      <c r="DU528" s="38"/>
      <c r="DV528" s="38"/>
      <c r="DW528" s="38"/>
      <c r="DX528" s="38"/>
      <c r="DY528" s="38"/>
      <c r="DZ528" s="38"/>
      <c r="EA528" s="38"/>
      <c r="EB528" s="38"/>
      <c r="EC528" s="38"/>
      <c r="ED528" s="38"/>
      <c r="EE528" s="38"/>
      <c r="EF528" s="38"/>
      <c r="EG528" s="38"/>
      <c r="EH528" s="38"/>
      <c r="EI528" s="38"/>
      <c r="EJ528" s="38"/>
      <c r="EK528" s="38"/>
      <c r="EL528" s="38"/>
      <c r="EM528" s="38"/>
      <c r="EN528" s="38"/>
      <c r="EO528" s="38"/>
      <c r="EP528" s="38"/>
      <c r="EQ528" s="38"/>
      <c r="ER528" s="38"/>
      <c r="ES528" s="38"/>
      <c r="ET528" s="38"/>
      <c r="EU528" s="38"/>
      <c r="EV528" s="38"/>
      <c r="EW528" s="38"/>
      <c r="EX528" s="38"/>
      <c r="EY528" s="38"/>
      <c r="EZ528" s="38"/>
      <c r="FA528" s="38"/>
      <c r="FB528" s="38"/>
      <c r="FC528" s="38"/>
      <c r="FD528" s="38"/>
      <c r="FE528" s="38"/>
      <c r="FF528" s="38"/>
      <c r="FG528" s="38"/>
      <c r="FH528" s="38"/>
      <c r="FI528" s="38"/>
      <c r="FJ528" s="38"/>
      <c r="FK528" s="38"/>
      <c r="FL528" s="38"/>
      <c r="FM528" s="38"/>
      <c r="FN528" s="38"/>
      <c r="FO528" s="38"/>
      <c r="FP528" s="38"/>
      <c r="FQ528" s="38"/>
      <c r="FR528" s="38"/>
      <c r="FS528" s="38"/>
      <c r="FT528" s="38"/>
      <c r="FU528" s="38"/>
      <c r="FV528" s="38"/>
      <c r="FW528" s="38"/>
      <c r="FX528" s="38"/>
      <c r="FY528" s="38"/>
      <c r="FZ528" s="38"/>
      <c r="GA528" s="38"/>
      <c r="GB528" s="38"/>
      <c r="GC528" s="38"/>
      <c r="GD528" s="38"/>
      <c r="GE528" s="38"/>
      <c r="GF528" s="38"/>
      <c r="GG528" s="38"/>
      <c r="GH528" s="38"/>
      <c r="GI528" s="38"/>
      <c r="GJ528" s="38"/>
      <c r="GK528" s="38"/>
      <c r="GL528" s="38"/>
      <c r="GM528" s="38"/>
      <c r="GN528" s="38"/>
      <c r="GO528" s="38"/>
      <c r="GP528" s="38"/>
      <c r="GQ528" s="38"/>
      <c r="GR528" s="38"/>
      <c r="GS528" s="38"/>
      <c r="GT528" s="38"/>
      <c r="GU528" s="38"/>
      <c r="GV528" s="38"/>
      <c r="GW528" s="38"/>
      <c r="GX528" s="38"/>
      <c r="GY528" s="38"/>
      <c r="GZ528" s="38"/>
      <c r="HA528" s="38"/>
      <c r="HB528" s="38"/>
      <c r="HC528" s="38"/>
      <c r="HD528" s="38"/>
      <c r="HE528" s="38"/>
      <c r="HF528" s="38"/>
      <c r="HG528" s="38"/>
      <c r="HH528" s="38"/>
      <c r="HI528" s="38"/>
      <c r="HJ528" s="38"/>
      <c r="HK528" s="38"/>
      <c r="HL528" s="38"/>
      <c r="HM528" s="38"/>
      <c r="HN528" s="38"/>
      <c r="HO528" s="38"/>
      <c r="HP528" s="38"/>
      <c r="HQ528" s="38"/>
      <c r="HR528" s="38"/>
      <c r="HS528" s="38"/>
      <c r="HT528" s="38"/>
      <c r="HU528" s="38"/>
      <c r="HV528" s="38"/>
      <c r="HW528" s="38"/>
      <c r="HX528" s="38"/>
      <c r="HY528" s="38"/>
      <c r="HZ528" s="38"/>
      <c r="IA528" s="38"/>
      <c r="IB528" s="38"/>
      <c r="IC528" s="38"/>
      <c r="ID528" s="38"/>
      <c r="IE528" s="38"/>
      <c r="IF528" s="38"/>
      <c r="IG528" s="38"/>
      <c r="IH528" s="38"/>
      <c r="II528" s="38"/>
      <c r="IJ528" s="38"/>
      <c r="IK528" s="38"/>
      <c r="IL528" s="38"/>
      <c r="IM528" s="38"/>
      <c r="IN528" s="38"/>
      <c r="IO528" s="38"/>
      <c r="IP528" s="38"/>
      <c r="IQ528" s="38"/>
      <c r="IR528" s="38"/>
      <c r="IS528" s="38"/>
      <c r="IT528" s="38"/>
      <c r="IU528" s="38"/>
      <c r="IV528" s="38"/>
    </row>
    <row r="529" spans="1:256" ht="22.5" customHeight="1" x14ac:dyDescent="0.35">
      <c r="A529" s="1021">
        <v>521</v>
      </c>
      <c r="C529" s="1032"/>
      <c r="D529" s="43" t="s">
        <v>1151</v>
      </c>
      <c r="E529" s="1155"/>
      <c r="F529" s="1909"/>
      <c r="G529" s="1909"/>
      <c r="H529" s="1909"/>
    </row>
    <row r="530" spans="1:256" ht="18" customHeight="1" x14ac:dyDescent="0.35">
      <c r="A530" s="1021">
        <v>522</v>
      </c>
      <c r="C530" s="1032"/>
      <c r="D530" s="1139" t="s">
        <v>1430</v>
      </c>
      <c r="E530" s="1155">
        <v>69317</v>
      </c>
      <c r="F530" s="1909"/>
      <c r="G530" s="1909"/>
      <c r="H530" s="1909"/>
    </row>
    <row r="531" spans="1:256" ht="18" customHeight="1" x14ac:dyDescent="0.35">
      <c r="A531" s="1021">
        <v>523</v>
      </c>
      <c r="C531" s="1032"/>
      <c r="D531" s="1139" t="s">
        <v>1431</v>
      </c>
      <c r="E531" s="10">
        <v>20383</v>
      </c>
      <c r="F531" s="1909"/>
      <c r="G531" s="1909"/>
      <c r="H531" s="1909"/>
    </row>
    <row r="532" spans="1:256" ht="24.75" customHeight="1" x14ac:dyDescent="0.3">
      <c r="A532" s="1021">
        <v>524</v>
      </c>
      <c r="B532" s="1030"/>
      <c r="C532" s="1030"/>
      <c r="D532" s="1170" t="s">
        <v>96</v>
      </c>
      <c r="E532" s="1136">
        <f>SUM(E465:E531)</f>
        <v>183732</v>
      </c>
      <c r="F532" s="730"/>
      <c r="G532" s="38"/>
      <c r="H532" s="38"/>
      <c r="I532" s="38"/>
      <c r="J532" s="38"/>
      <c r="K532" s="38"/>
      <c r="L532" s="38"/>
      <c r="M532" s="38"/>
      <c r="N532" s="38"/>
      <c r="O532" s="38"/>
      <c r="P532" s="38"/>
      <c r="Q532" s="38"/>
      <c r="R532" s="38"/>
      <c r="S532" s="38"/>
      <c r="T532" s="38"/>
      <c r="U532" s="38"/>
      <c r="V532" s="38"/>
      <c r="W532" s="38"/>
      <c r="X532" s="38"/>
      <c r="Y532" s="38"/>
      <c r="Z532" s="38"/>
      <c r="AA532" s="38"/>
      <c r="AB532" s="38"/>
      <c r="AC532" s="38"/>
      <c r="AD532" s="38"/>
      <c r="AE532" s="38"/>
      <c r="AF532" s="38"/>
      <c r="AG532" s="38"/>
      <c r="AH532" s="38"/>
      <c r="AI532" s="38"/>
      <c r="AJ532" s="38"/>
      <c r="AK532" s="38"/>
      <c r="AL532" s="38"/>
      <c r="AM532" s="38"/>
      <c r="AN532" s="38"/>
      <c r="AO532" s="38"/>
      <c r="AP532" s="38"/>
      <c r="AQ532" s="38"/>
      <c r="AR532" s="38"/>
      <c r="AS532" s="38"/>
      <c r="AT532" s="38"/>
      <c r="AU532" s="38"/>
      <c r="AV532" s="38"/>
      <c r="AW532" s="38"/>
      <c r="AX532" s="38"/>
      <c r="AY532" s="38"/>
      <c r="AZ532" s="38"/>
      <c r="BA532" s="38"/>
      <c r="BB532" s="38"/>
      <c r="BC532" s="38"/>
      <c r="BD532" s="38"/>
      <c r="BE532" s="38"/>
      <c r="BF532" s="38"/>
      <c r="BG532" s="38"/>
      <c r="BH532" s="38"/>
      <c r="BI532" s="38"/>
      <c r="BJ532" s="38"/>
      <c r="BK532" s="38"/>
      <c r="BL532" s="38"/>
      <c r="BM532" s="38"/>
      <c r="BN532" s="38"/>
      <c r="BO532" s="38"/>
      <c r="BP532" s="38"/>
      <c r="BQ532" s="38"/>
      <c r="BR532" s="38"/>
      <c r="BS532" s="38"/>
      <c r="BT532" s="38"/>
      <c r="BU532" s="38"/>
      <c r="BV532" s="38"/>
      <c r="BW532" s="38"/>
      <c r="BX532" s="38"/>
      <c r="BY532" s="38"/>
      <c r="BZ532" s="38"/>
      <c r="CA532" s="38"/>
      <c r="CB532" s="38"/>
      <c r="CC532" s="38"/>
      <c r="CD532" s="38"/>
      <c r="CE532" s="38"/>
      <c r="CF532" s="38"/>
      <c r="CG532" s="38"/>
      <c r="CH532" s="38"/>
      <c r="CI532" s="38"/>
      <c r="CJ532" s="38"/>
      <c r="CK532" s="38"/>
      <c r="CL532" s="38"/>
      <c r="CM532" s="38"/>
      <c r="CN532" s="38"/>
      <c r="CO532" s="38"/>
      <c r="CP532" s="38"/>
      <c r="CQ532" s="38"/>
      <c r="CR532" s="38"/>
      <c r="CS532" s="38"/>
      <c r="CT532" s="38"/>
      <c r="CU532" s="38"/>
      <c r="CV532" s="38"/>
      <c r="CW532" s="38"/>
      <c r="CX532" s="38"/>
      <c r="CY532" s="38"/>
      <c r="CZ532" s="38"/>
      <c r="DA532" s="38"/>
      <c r="DB532" s="38"/>
      <c r="DC532" s="38"/>
      <c r="DD532" s="38"/>
      <c r="DE532" s="38"/>
      <c r="DF532" s="38"/>
      <c r="DG532" s="38"/>
      <c r="DH532" s="38"/>
      <c r="DI532" s="38"/>
      <c r="DJ532" s="38"/>
      <c r="DK532" s="38"/>
      <c r="DL532" s="38"/>
      <c r="DM532" s="38"/>
      <c r="DN532" s="38"/>
      <c r="DO532" s="38"/>
      <c r="DP532" s="38"/>
      <c r="DQ532" s="38"/>
      <c r="DR532" s="38"/>
      <c r="DS532" s="38"/>
      <c r="DT532" s="38"/>
      <c r="DU532" s="38"/>
      <c r="DV532" s="38"/>
      <c r="DW532" s="38"/>
      <c r="DX532" s="38"/>
      <c r="DY532" s="38"/>
      <c r="DZ532" s="38"/>
      <c r="EA532" s="38"/>
      <c r="EB532" s="38"/>
      <c r="EC532" s="38"/>
      <c r="ED532" s="38"/>
      <c r="EE532" s="38"/>
      <c r="EF532" s="38"/>
      <c r="EG532" s="38"/>
      <c r="EH532" s="38"/>
      <c r="EI532" s="38"/>
      <c r="EJ532" s="38"/>
      <c r="EK532" s="38"/>
      <c r="EL532" s="38"/>
      <c r="EM532" s="38"/>
      <c r="EN532" s="38"/>
      <c r="EO532" s="38"/>
      <c r="EP532" s="38"/>
      <c r="EQ532" s="38"/>
      <c r="ER532" s="38"/>
      <c r="ES532" s="38"/>
      <c r="ET532" s="38"/>
      <c r="EU532" s="38"/>
      <c r="EV532" s="38"/>
      <c r="EW532" s="38"/>
      <c r="EX532" s="38"/>
      <c r="EY532" s="38"/>
      <c r="EZ532" s="38"/>
      <c r="FA532" s="38"/>
      <c r="FB532" s="38"/>
      <c r="FC532" s="38"/>
      <c r="FD532" s="38"/>
      <c r="FE532" s="38"/>
      <c r="FF532" s="38"/>
      <c r="FG532" s="38"/>
      <c r="FH532" s="38"/>
      <c r="FI532" s="38"/>
      <c r="FJ532" s="38"/>
      <c r="FK532" s="38"/>
      <c r="FL532" s="38"/>
      <c r="FM532" s="38"/>
      <c r="FN532" s="38"/>
      <c r="FO532" s="38"/>
      <c r="FP532" s="38"/>
      <c r="FQ532" s="38"/>
      <c r="FR532" s="38"/>
      <c r="FS532" s="38"/>
      <c r="FT532" s="38"/>
      <c r="FU532" s="38"/>
      <c r="FV532" s="38"/>
      <c r="FW532" s="38"/>
      <c r="FX532" s="38"/>
      <c r="FY532" s="38"/>
      <c r="FZ532" s="38"/>
      <c r="GA532" s="38"/>
      <c r="GB532" s="38"/>
      <c r="GC532" s="38"/>
      <c r="GD532" s="38"/>
      <c r="GE532" s="38"/>
      <c r="GF532" s="38"/>
      <c r="GG532" s="38"/>
      <c r="GH532" s="38"/>
      <c r="GI532" s="38"/>
      <c r="GJ532" s="38"/>
      <c r="GK532" s="38"/>
      <c r="GL532" s="38"/>
      <c r="GM532" s="38"/>
      <c r="GN532" s="38"/>
      <c r="GO532" s="38"/>
      <c r="GP532" s="38"/>
      <c r="GQ532" s="38"/>
      <c r="GR532" s="38"/>
      <c r="GS532" s="38"/>
      <c r="GT532" s="38"/>
      <c r="GU532" s="38"/>
      <c r="GV532" s="38"/>
      <c r="GW532" s="38"/>
      <c r="GX532" s="38"/>
      <c r="GY532" s="38"/>
      <c r="GZ532" s="38"/>
      <c r="HA532" s="38"/>
      <c r="HB532" s="38"/>
      <c r="HC532" s="38"/>
      <c r="HD532" s="38"/>
      <c r="HE532" s="38"/>
      <c r="HF532" s="38"/>
      <c r="HG532" s="38"/>
      <c r="HH532" s="38"/>
      <c r="HI532" s="38"/>
      <c r="HJ532" s="38"/>
      <c r="HK532" s="38"/>
      <c r="HL532" s="38"/>
      <c r="HM532" s="38"/>
      <c r="HN532" s="38"/>
      <c r="HO532" s="38"/>
      <c r="HP532" s="38"/>
      <c r="HQ532" s="38"/>
      <c r="HR532" s="38"/>
      <c r="HS532" s="38"/>
      <c r="HT532" s="38"/>
      <c r="HU532" s="38"/>
      <c r="HV532" s="38"/>
      <c r="HW532" s="38"/>
      <c r="HX532" s="38"/>
      <c r="HY532" s="38"/>
      <c r="HZ532" s="38"/>
      <c r="IA532" s="38"/>
      <c r="IB532" s="38"/>
      <c r="IC532" s="38"/>
      <c r="ID532" s="38"/>
      <c r="IE532" s="38"/>
      <c r="IF532" s="38"/>
      <c r="IG532" s="38"/>
      <c r="IH532" s="38"/>
      <c r="II532" s="38"/>
      <c r="IJ532" s="38"/>
      <c r="IK532" s="38"/>
      <c r="IL532" s="38"/>
      <c r="IM532" s="38"/>
      <c r="IN532" s="38"/>
      <c r="IO532" s="38"/>
      <c r="IP532" s="38"/>
      <c r="IQ532" s="38"/>
      <c r="IR532" s="38"/>
      <c r="IS532" s="38"/>
      <c r="IT532" s="38"/>
      <c r="IU532" s="38"/>
      <c r="IV532" s="38"/>
    </row>
    <row r="533" spans="1:256" ht="24.75" customHeight="1" thickBot="1" x14ac:dyDescent="0.35">
      <c r="A533" s="1021">
        <v>525</v>
      </c>
      <c r="B533" s="1167"/>
      <c r="C533" s="1167"/>
      <c r="D533" s="1168" t="s">
        <v>719</v>
      </c>
      <c r="E533" s="1153">
        <f>+E532+E426+E462</f>
        <v>1711055</v>
      </c>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ht="24.75" customHeight="1" thickTop="1" x14ac:dyDescent="0.35">
      <c r="A534" s="1021">
        <v>526</v>
      </c>
      <c r="B534" s="1035"/>
      <c r="C534" s="1025" t="s">
        <v>701</v>
      </c>
      <c r="D534" s="1165" t="s">
        <v>159</v>
      </c>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ht="19.5" customHeight="1" x14ac:dyDescent="0.35">
      <c r="A535" s="1021">
        <v>527</v>
      </c>
      <c r="B535" s="1035"/>
      <c r="C535" s="1032"/>
      <c r="D535" s="1169" t="s">
        <v>720</v>
      </c>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ht="18" customHeight="1" x14ac:dyDescent="0.35">
      <c r="A536" s="1021">
        <v>528</v>
      </c>
      <c r="B536" s="1035"/>
      <c r="C536" s="1032"/>
      <c r="D536" s="769" t="s">
        <v>1432</v>
      </c>
      <c r="E536" s="2">
        <v>-36000</v>
      </c>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ht="18" customHeight="1" x14ac:dyDescent="0.35">
      <c r="A537" s="1021">
        <v>529</v>
      </c>
      <c r="B537" s="1035"/>
      <c r="C537" s="1032"/>
      <c r="D537" s="769" t="s">
        <v>1433</v>
      </c>
      <c r="E537" s="10">
        <f>3853-954+428840-10000</f>
        <v>421739</v>
      </c>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ht="18" customHeight="1" x14ac:dyDescent="0.35">
      <c r="A538" s="1021">
        <v>530</v>
      </c>
      <c r="B538" s="1035"/>
      <c r="C538" s="1032"/>
      <c r="D538" s="1170" t="s">
        <v>96</v>
      </c>
      <c r="E538" s="2">
        <f>SUM(E536:E537)</f>
        <v>385739</v>
      </c>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ht="19.5" customHeight="1" x14ac:dyDescent="0.35">
      <c r="A539" s="1021">
        <v>531</v>
      </c>
      <c r="B539" s="1035"/>
      <c r="C539" s="1035"/>
      <c r="D539" s="1169" t="s">
        <v>1434</v>
      </c>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ht="19.5" customHeight="1" x14ac:dyDescent="0.3">
      <c r="A540" s="1021">
        <v>532</v>
      </c>
      <c r="B540" s="1035"/>
      <c r="C540" s="1035"/>
      <c r="D540" s="1139" t="s">
        <v>1435</v>
      </c>
      <c r="E540" s="10">
        <v>500</v>
      </c>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43" customFormat="1" ht="18" customHeight="1" x14ac:dyDescent="0.35">
      <c r="A541" s="1021">
        <v>533</v>
      </c>
      <c r="B541" s="1171"/>
      <c r="C541" s="1171"/>
      <c r="D541" s="1910" t="s">
        <v>1436</v>
      </c>
      <c r="E541" s="1036">
        <f>E538+E540</f>
        <v>386239</v>
      </c>
      <c r="F541" s="5"/>
      <c r="G541" s="5"/>
      <c r="H541" s="746"/>
      <c r="I541" s="5"/>
      <c r="J541" s="5"/>
      <c r="K541" s="5"/>
      <c r="L541" s="5"/>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c r="AU541" s="5"/>
      <c r="AV541" s="5"/>
      <c r="AW541" s="5"/>
      <c r="AX541" s="5"/>
      <c r="AY541" s="5"/>
      <c r="AZ541" s="5"/>
      <c r="BA541" s="5"/>
      <c r="BB541" s="5"/>
      <c r="BC541" s="5"/>
      <c r="BD541" s="5"/>
      <c r="BE541" s="5"/>
      <c r="BF541" s="5"/>
      <c r="BG541" s="5"/>
      <c r="BH541" s="5"/>
      <c r="BI541" s="5"/>
      <c r="BJ541" s="5"/>
      <c r="BK541" s="5"/>
      <c r="BL541" s="5"/>
      <c r="BM541" s="5"/>
      <c r="BN541" s="5"/>
      <c r="BO541" s="5"/>
      <c r="BP541" s="5"/>
      <c r="BQ541" s="5"/>
      <c r="BR541" s="5"/>
      <c r="BS541" s="5"/>
      <c r="BT541" s="5"/>
      <c r="BU541" s="5"/>
      <c r="BV541" s="5"/>
      <c r="BW541" s="5"/>
      <c r="BX541" s="5"/>
      <c r="BY541" s="5"/>
      <c r="BZ541" s="5"/>
      <c r="CA541" s="5"/>
      <c r="CB541" s="5"/>
      <c r="CC541" s="5"/>
      <c r="CD541" s="5"/>
      <c r="CE541" s="5"/>
      <c r="CF541" s="5"/>
      <c r="CG541" s="5"/>
      <c r="CH541" s="5"/>
      <c r="CI541" s="5"/>
      <c r="CJ541" s="5"/>
      <c r="CK541" s="5"/>
      <c r="CL541" s="5"/>
      <c r="CM541" s="5"/>
      <c r="CN541" s="5"/>
      <c r="CO541" s="5"/>
      <c r="CP541" s="5"/>
      <c r="CQ541" s="5"/>
      <c r="CR541" s="5"/>
      <c r="CS541" s="5"/>
      <c r="CT541" s="5"/>
      <c r="CU541" s="5"/>
      <c r="CV541" s="5"/>
      <c r="CW541" s="5"/>
      <c r="CX541" s="5"/>
      <c r="CY541" s="5"/>
      <c r="CZ541" s="5"/>
      <c r="DA541" s="5"/>
      <c r="DB541" s="5"/>
      <c r="DC541" s="5"/>
      <c r="DD541" s="5"/>
      <c r="DE541" s="5"/>
      <c r="DF541" s="5"/>
      <c r="DG541" s="5"/>
      <c r="DH541" s="5"/>
      <c r="DI541" s="5"/>
      <c r="DJ541" s="5"/>
      <c r="DK541" s="5"/>
      <c r="DL541" s="5"/>
      <c r="DM541" s="5"/>
      <c r="DN541" s="5"/>
      <c r="DO541" s="5"/>
      <c r="DP541" s="5"/>
      <c r="DQ541" s="5"/>
      <c r="DR541" s="5"/>
      <c r="DS541" s="5"/>
      <c r="DT541" s="5"/>
      <c r="DU541" s="5"/>
      <c r="DV541" s="5"/>
      <c r="DW541" s="5"/>
      <c r="DX541" s="5"/>
      <c r="DY541" s="5"/>
      <c r="DZ541" s="5"/>
      <c r="EA541" s="5"/>
      <c r="EB541" s="5"/>
      <c r="EC541" s="5"/>
      <c r="ED541" s="5"/>
      <c r="EE541" s="5"/>
      <c r="EF541" s="5"/>
      <c r="EG541" s="5"/>
      <c r="EH541" s="5"/>
      <c r="EI541" s="5"/>
      <c r="EJ541" s="5"/>
      <c r="EK541" s="5"/>
      <c r="EL541" s="5"/>
      <c r="EM541" s="5"/>
      <c r="EN541" s="5"/>
      <c r="EO541" s="5"/>
      <c r="EP541" s="5"/>
      <c r="EQ541" s="5"/>
      <c r="ER541" s="5"/>
      <c r="ES541" s="5"/>
      <c r="ET541" s="5"/>
      <c r="EU541" s="5"/>
      <c r="EV541" s="5"/>
      <c r="EW541" s="5"/>
      <c r="EX541" s="5"/>
      <c r="EY541" s="5"/>
      <c r="EZ541" s="5"/>
      <c r="FA541" s="5"/>
      <c r="FB541" s="5"/>
      <c r="FC541" s="5"/>
      <c r="FD541" s="5"/>
      <c r="FE541" s="5"/>
      <c r="FF541" s="5"/>
      <c r="FG541" s="5"/>
      <c r="FH541" s="5"/>
      <c r="FI541" s="5"/>
      <c r="FJ541" s="5"/>
      <c r="FK541" s="5"/>
      <c r="FL541" s="5"/>
      <c r="FM541" s="5"/>
      <c r="FN541" s="5"/>
      <c r="FO541" s="5"/>
      <c r="FP541" s="5"/>
      <c r="FQ541" s="5"/>
      <c r="FR541" s="5"/>
      <c r="FS541" s="5"/>
      <c r="FT541" s="5"/>
      <c r="FU541" s="5"/>
      <c r="FV541" s="5"/>
      <c r="FW541" s="5"/>
      <c r="FX541" s="5"/>
      <c r="FY541" s="5"/>
      <c r="FZ541" s="5"/>
      <c r="GA541" s="5"/>
      <c r="GB541" s="5"/>
      <c r="GC541" s="5"/>
      <c r="GD541" s="5"/>
      <c r="GE541" s="5"/>
      <c r="GF541" s="5"/>
      <c r="GG541" s="5"/>
      <c r="GH541" s="5"/>
      <c r="GI541" s="5"/>
      <c r="GJ541" s="5"/>
      <c r="GK541" s="5"/>
      <c r="GL541" s="5"/>
      <c r="GM541" s="5"/>
      <c r="GN541" s="5"/>
      <c r="GO541" s="5"/>
      <c r="GP541" s="5"/>
      <c r="GQ541" s="5"/>
      <c r="GR541" s="5"/>
      <c r="GS541" s="5"/>
      <c r="GT541" s="5"/>
      <c r="GU541" s="5"/>
      <c r="GV541" s="5"/>
      <c r="GW541" s="5"/>
      <c r="GX541" s="5"/>
      <c r="GY541" s="5"/>
      <c r="GZ541" s="5"/>
      <c r="HA541" s="5"/>
      <c r="HB541" s="5"/>
      <c r="HC541" s="5"/>
      <c r="HD541" s="5"/>
      <c r="HE541" s="5"/>
      <c r="HF541" s="5"/>
      <c r="HG541" s="5"/>
      <c r="HH541" s="5"/>
      <c r="HI541" s="5"/>
      <c r="HJ541" s="5"/>
      <c r="HK541" s="5"/>
      <c r="HL541" s="5"/>
      <c r="HM541" s="5"/>
      <c r="HN541" s="5"/>
      <c r="HO541" s="5"/>
      <c r="HP541" s="5"/>
      <c r="HQ541" s="5"/>
      <c r="HR541" s="5"/>
      <c r="HS541" s="5"/>
      <c r="HT541" s="5"/>
      <c r="HU541" s="5"/>
      <c r="HV541" s="5"/>
      <c r="HW541" s="5"/>
      <c r="HX541" s="5"/>
      <c r="HY541" s="5"/>
      <c r="HZ541" s="5"/>
      <c r="IA541" s="5"/>
      <c r="IB541" s="5"/>
      <c r="IC541" s="5"/>
      <c r="ID541" s="5"/>
      <c r="IE541" s="5"/>
      <c r="IF541" s="5"/>
      <c r="IG541" s="5"/>
      <c r="IH541" s="5"/>
      <c r="II541" s="5"/>
      <c r="IJ541" s="5"/>
      <c r="IK541" s="5"/>
      <c r="IL541" s="5"/>
      <c r="IM541" s="5"/>
      <c r="IN541" s="5"/>
      <c r="IO541" s="5"/>
      <c r="IP541" s="5"/>
      <c r="IQ541" s="5"/>
      <c r="IR541" s="5"/>
      <c r="IS541" s="5"/>
      <c r="IT541" s="5"/>
      <c r="IU541" s="5"/>
      <c r="IV541" s="5"/>
    </row>
    <row r="542" spans="1:256" s="43" customFormat="1" ht="21.95" customHeight="1" x14ac:dyDescent="0.35">
      <c r="A542" s="1021">
        <v>534</v>
      </c>
      <c r="B542" s="1171"/>
      <c r="C542" s="1171" t="s">
        <v>702</v>
      </c>
      <c r="D542" s="1142" t="s">
        <v>209</v>
      </c>
      <c r="E542" s="735"/>
      <c r="F542" s="5"/>
      <c r="G542" s="5"/>
      <c r="H542" s="746"/>
      <c r="I542" s="5"/>
      <c r="J542" s="5"/>
      <c r="K542" s="5"/>
      <c r="L542" s="5"/>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c r="AM542" s="5"/>
      <c r="AN542" s="5"/>
      <c r="AO542" s="5"/>
      <c r="AP542" s="5"/>
      <c r="AQ542" s="5"/>
      <c r="AR542" s="5"/>
      <c r="AS542" s="5"/>
      <c r="AT542" s="5"/>
      <c r="AU542" s="5"/>
      <c r="AV542" s="5"/>
      <c r="AW542" s="5"/>
      <c r="AX542" s="5"/>
      <c r="AY542" s="5"/>
      <c r="AZ542" s="5"/>
      <c r="BA542" s="5"/>
      <c r="BB542" s="5"/>
      <c r="BC542" s="5"/>
      <c r="BD542" s="5"/>
      <c r="BE542" s="5"/>
      <c r="BF542" s="5"/>
      <c r="BG542" s="5"/>
      <c r="BH542" s="5"/>
      <c r="BI542" s="5"/>
      <c r="BJ542" s="5"/>
      <c r="BK542" s="5"/>
      <c r="BL542" s="5"/>
      <c r="BM542" s="5"/>
      <c r="BN542" s="5"/>
      <c r="BO542" s="5"/>
      <c r="BP542" s="5"/>
      <c r="BQ542" s="5"/>
      <c r="BR542" s="5"/>
      <c r="BS542" s="5"/>
      <c r="BT542" s="5"/>
      <c r="BU542" s="5"/>
      <c r="BV542" s="5"/>
      <c r="BW542" s="5"/>
      <c r="BX542" s="5"/>
      <c r="BY542" s="5"/>
      <c r="BZ542" s="5"/>
      <c r="CA542" s="5"/>
      <c r="CB542" s="5"/>
      <c r="CC542" s="5"/>
      <c r="CD542" s="5"/>
      <c r="CE542" s="5"/>
      <c r="CF542" s="5"/>
      <c r="CG542" s="5"/>
      <c r="CH542" s="5"/>
      <c r="CI542" s="5"/>
      <c r="CJ542" s="5"/>
      <c r="CK542" s="5"/>
      <c r="CL542" s="5"/>
      <c r="CM542" s="5"/>
      <c r="CN542" s="5"/>
      <c r="CO542" s="5"/>
      <c r="CP542" s="5"/>
      <c r="CQ542" s="5"/>
      <c r="CR542" s="5"/>
      <c r="CS542" s="5"/>
      <c r="CT542" s="5"/>
      <c r="CU542" s="5"/>
      <c r="CV542" s="5"/>
      <c r="CW542" s="5"/>
      <c r="CX542" s="5"/>
      <c r="CY542" s="5"/>
      <c r="CZ542" s="5"/>
      <c r="DA542" s="5"/>
      <c r="DB542" s="5"/>
      <c r="DC542" s="5"/>
      <c r="DD542" s="5"/>
      <c r="DE542" s="5"/>
      <c r="DF542" s="5"/>
      <c r="DG542" s="5"/>
      <c r="DH542" s="5"/>
      <c r="DI542" s="5"/>
      <c r="DJ542" s="5"/>
      <c r="DK542" s="5"/>
      <c r="DL542" s="5"/>
      <c r="DM542" s="5"/>
      <c r="DN542" s="5"/>
      <c r="DO542" s="5"/>
      <c r="DP542" s="5"/>
      <c r="DQ542" s="5"/>
      <c r="DR542" s="5"/>
      <c r="DS542" s="5"/>
      <c r="DT542" s="5"/>
      <c r="DU542" s="5"/>
      <c r="DV542" s="5"/>
      <c r="DW542" s="5"/>
      <c r="DX542" s="5"/>
      <c r="DY542" s="5"/>
      <c r="DZ542" s="5"/>
      <c r="EA542" s="5"/>
      <c r="EB542" s="5"/>
      <c r="EC542" s="5"/>
      <c r="ED542" s="5"/>
      <c r="EE542" s="5"/>
      <c r="EF542" s="5"/>
      <c r="EG542" s="5"/>
      <c r="EH542" s="5"/>
      <c r="EI542" s="5"/>
      <c r="EJ542" s="5"/>
      <c r="EK542" s="5"/>
      <c r="EL542" s="5"/>
      <c r="EM542" s="5"/>
      <c r="EN542" s="5"/>
      <c r="EO542" s="5"/>
      <c r="EP542" s="5"/>
      <c r="EQ542" s="5"/>
      <c r="ER542" s="5"/>
      <c r="ES542" s="5"/>
      <c r="ET542" s="5"/>
      <c r="EU542" s="5"/>
      <c r="EV542" s="5"/>
      <c r="EW542" s="5"/>
      <c r="EX542" s="5"/>
      <c r="EY542" s="5"/>
      <c r="EZ542" s="5"/>
      <c r="FA542" s="5"/>
      <c r="FB542" s="5"/>
      <c r="FC542" s="5"/>
      <c r="FD542" s="5"/>
      <c r="FE542" s="5"/>
      <c r="FF542" s="5"/>
      <c r="FG542" s="5"/>
      <c r="FH542" s="5"/>
      <c r="FI542" s="5"/>
      <c r="FJ542" s="5"/>
      <c r="FK542" s="5"/>
      <c r="FL542" s="5"/>
      <c r="FM542" s="5"/>
      <c r="FN542" s="5"/>
      <c r="FO542" s="5"/>
      <c r="FP542" s="5"/>
      <c r="FQ542" s="5"/>
      <c r="FR542" s="5"/>
      <c r="FS542" s="5"/>
      <c r="FT542" s="5"/>
      <c r="FU542" s="5"/>
      <c r="FV542" s="5"/>
      <c r="FW542" s="5"/>
      <c r="FX542" s="5"/>
      <c r="FY542" s="5"/>
      <c r="FZ542" s="5"/>
      <c r="GA542" s="5"/>
      <c r="GB542" s="5"/>
      <c r="GC542" s="5"/>
      <c r="GD542" s="5"/>
      <c r="GE542" s="5"/>
      <c r="GF542" s="5"/>
      <c r="GG542" s="5"/>
      <c r="GH542" s="5"/>
      <c r="GI542" s="5"/>
      <c r="GJ542" s="5"/>
      <c r="GK542" s="5"/>
      <c r="GL542" s="5"/>
      <c r="GM542" s="5"/>
      <c r="GN542" s="5"/>
      <c r="GO542" s="5"/>
      <c r="GP542" s="5"/>
      <c r="GQ542" s="5"/>
      <c r="GR542" s="5"/>
      <c r="GS542" s="5"/>
      <c r="GT542" s="5"/>
      <c r="GU542" s="5"/>
      <c r="GV542" s="5"/>
      <c r="GW542" s="5"/>
      <c r="GX542" s="5"/>
      <c r="GY542" s="5"/>
      <c r="GZ542" s="5"/>
      <c r="HA542" s="5"/>
      <c r="HB542" s="5"/>
      <c r="HC542" s="5"/>
      <c r="HD542" s="5"/>
      <c r="HE542" s="5"/>
      <c r="HF542" s="5"/>
      <c r="HG542" s="5"/>
      <c r="HH542" s="5"/>
      <c r="HI542" s="5"/>
      <c r="HJ542" s="5"/>
      <c r="HK542" s="5"/>
      <c r="HL542" s="5"/>
      <c r="HM542" s="5"/>
      <c r="HN542" s="5"/>
      <c r="HO542" s="5"/>
      <c r="HP542" s="5"/>
      <c r="HQ542" s="5"/>
      <c r="HR542" s="5"/>
      <c r="HS542" s="5"/>
      <c r="HT542" s="5"/>
      <c r="HU542" s="5"/>
      <c r="HV542" s="5"/>
      <c r="HW542" s="5"/>
      <c r="HX542" s="5"/>
      <c r="HY542" s="5"/>
      <c r="HZ542" s="5"/>
      <c r="IA542" s="5"/>
      <c r="IB542" s="5"/>
      <c r="IC542" s="5"/>
      <c r="ID542" s="5"/>
      <c r="IE542" s="5"/>
      <c r="IF542" s="5"/>
      <c r="IG542" s="5"/>
      <c r="IH542" s="5"/>
      <c r="II542" s="5"/>
      <c r="IJ542" s="5"/>
      <c r="IK542" s="5"/>
      <c r="IL542" s="5"/>
      <c r="IM542" s="5"/>
      <c r="IN542" s="5"/>
      <c r="IO542" s="5"/>
      <c r="IP542" s="5"/>
      <c r="IQ542" s="5"/>
      <c r="IR542" s="5"/>
      <c r="IS542" s="5"/>
      <c r="IT542" s="5"/>
      <c r="IU542" s="5"/>
      <c r="IV542" s="5"/>
    </row>
    <row r="543" spans="1:256" s="43" customFormat="1" ht="21.95" customHeight="1" thickBot="1" x14ac:dyDescent="0.4">
      <c r="A543" s="1021">
        <v>535</v>
      </c>
      <c r="B543" s="1171"/>
      <c r="C543" s="1171"/>
      <c r="D543" s="1139" t="s">
        <v>1154</v>
      </c>
      <c r="E543" s="735">
        <f>760655+41821</f>
        <v>802476</v>
      </c>
      <c r="F543" s="5"/>
      <c r="G543" s="5"/>
      <c r="H543" s="746"/>
      <c r="I543" s="5"/>
      <c r="J543" s="5"/>
      <c r="K543" s="5"/>
      <c r="L543" s="5"/>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c r="AM543" s="5"/>
      <c r="AN543" s="5"/>
      <c r="AO543" s="5"/>
      <c r="AP543" s="5"/>
      <c r="AQ543" s="5"/>
      <c r="AR543" s="5"/>
      <c r="AS543" s="5"/>
      <c r="AT543" s="5"/>
      <c r="AU543" s="5"/>
      <c r="AV543" s="5"/>
      <c r="AW543" s="5"/>
      <c r="AX543" s="5"/>
      <c r="AY543" s="5"/>
      <c r="AZ543" s="5"/>
      <c r="BA543" s="5"/>
      <c r="BB543" s="5"/>
      <c r="BC543" s="5"/>
      <c r="BD543" s="5"/>
      <c r="BE543" s="5"/>
      <c r="BF543" s="5"/>
      <c r="BG543" s="5"/>
      <c r="BH543" s="5"/>
      <c r="BI543" s="5"/>
      <c r="BJ543" s="5"/>
      <c r="BK543" s="5"/>
      <c r="BL543" s="5"/>
      <c r="BM543" s="5"/>
      <c r="BN543" s="5"/>
      <c r="BO543" s="5"/>
      <c r="BP543" s="5"/>
      <c r="BQ543" s="5"/>
      <c r="BR543" s="5"/>
      <c r="BS543" s="5"/>
      <c r="BT543" s="5"/>
      <c r="BU543" s="5"/>
      <c r="BV543" s="5"/>
      <c r="BW543" s="5"/>
      <c r="BX543" s="5"/>
      <c r="BY543" s="5"/>
      <c r="BZ543" s="5"/>
      <c r="CA543" s="5"/>
      <c r="CB543" s="5"/>
      <c r="CC543" s="5"/>
      <c r="CD543" s="5"/>
      <c r="CE543" s="5"/>
      <c r="CF543" s="5"/>
      <c r="CG543" s="5"/>
      <c r="CH543" s="5"/>
      <c r="CI543" s="5"/>
      <c r="CJ543" s="5"/>
      <c r="CK543" s="5"/>
      <c r="CL543" s="5"/>
      <c r="CM543" s="5"/>
      <c r="CN543" s="5"/>
      <c r="CO543" s="5"/>
      <c r="CP543" s="5"/>
      <c r="CQ543" s="5"/>
      <c r="CR543" s="5"/>
      <c r="CS543" s="5"/>
      <c r="CT543" s="5"/>
      <c r="CU543" s="5"/>
      <c r="CV543" s="5"/>
      <c r="CW543" s="5"/>
      <c r="CX543" s="5"/>
      <c r="CY543" s="5"/>
      <c r="CZ543" s="5"/>
      <c r="DA543" s="5"/>
      <c r="DB543" s="5"/>
      <c r="DC543" s="5"/>
      <c r="DD543" s="5"/>
      <c r="DE543" s="5"/>
      <c r="DF543" s="5"/>
      <c r="DG543" s="5"/>
      <c r="DH543" s="5"/>
      <c r="DI543" s="5"/>
      <c r="DJ543" s="5"/>
      <c r="DK543" s="5"/>
      <c r="DL543" s="5"/>
      <c r="DM543" s="5"/>
      <c r="DN543" s="5"/>
      <c r="DO543" s="5"/>
      <c r="DP543" s="5"/>
      <c r="DQ543" s="5"/>
      <c r="DR543" s="5"/>
      <c r="DS543" s="5"/>
      <c r="DT543" s="5"/>
      <c r="DU543" s="5"/>
      <c r="DV543" s="5"/>
      <c r="DW543" s="5"/>
      <c r="DX543" s="5"/>
      <c r="DY543" s="5"/>
      <c r="DZ543" s="5"/>
      <c r="EA543" s="5"/>
      <c r="EB543" s="5"/>
      <c r="EC543" s="5"/>
      <c r="ED543" s="5"/>
      <c r="EE543" s="5"/>
      <c r="EF543" s="5"/>
      <c r="EG543" s="5"/>
      <c r="EH543" s="5"/>
      <c r="EI543" s="5"/>
      <c r="EJ543" s="5"/>
      <c r="EK543" s="5"/>
      <c r="EL543" s="5"/>
      <c r="EM543" s="5"/>
      <c r="EN543" s="5"/>
      <c r="EO543" s="5"/>
      <c r="EP543" s="5"/>
      <c r="EQ543" s="5"/>
      <c r="ER543" s="5"/>
      <c r="ES543" s="5"/>
      <c r="ET543" s="5"/>
      <c r="EU543" s="5"/>
      <c r="EV543" s="5"/>
      <c r="EW543" s="5"/>
      <c r="EX543" s="5"/>
      <c r="EY543" s="5"/>
      <c r="EZ543" s="5"/>
      <c r="FA543" s="5"/>
      <c r="FB543" s="5"/>
      <c r="FC543" s="5"/>
      <c r="FD543" s="5"/>
      <c r="FE543" s="5"/>
      <c r="FF543" s="5"/>
      <c r="FG543" s="5"/>
      <c r="FH543" s="5"/>
      <c r="FI543" s="5"/>
      <c r="FJ543" s="5"/>
      <c r="FK543" s="5"/>
      <c r="FL543" s="5"/>
      <c r="FM543" s="5"/>
      <c r="FN543" s="5"/>
      <c r="FO543" s="5"/>
      <c r="FP543" s="5"/>
      <c r="FQ543" s="5"/>
      <c r="FR543" s="5"/>
      <c r="FS543" s="5"/>
      <c r="FT543" s="5"/>
      <c r="FU543" s="5"/>
      <c r="FV543" s="5"/>
      <c r="FW543" s="5"/>
      <c r="FX543" s="5"/>
      <c r="FY543" s="5"/>
      <c r="FZ543" s="5"/>
      <c r="GA543" s="5"/>
      <c r="GB543" s="5"/>
      <c r="GC543" s="5"/>
      <c r="GD543" s="5"/>
      <c r="GE543" s="5"/>
      <c r="GF543" s="5"/>
      <c r="GG543" s="5"/>
      <c r="GH543" s="5"/>
      <c r="GI543" s="5"/>
      <c r="GJ543" s="5"/>
      <c r="GK543" s="5"/>
      <c r="GL543" s="5"/>
      <c r="GM543" s="5"/>
      <c r="GN543" s="5"/>
      <c r="GO543" s="5"/>
      <c r="GP543" s="5"/>
      <c r="GQ543" s="5"/>
      <c r="GR543" s="5"/>
      <c r="GS543" s="5"/>
      <c r="GT543" s="5"/>
      <c r="GU543" s="5"/>
      <c r="GV543" s="5"/>
      <c r="GW543" s="5"/>
      <c r="GX543" s="5"/>
      <c r="GY543" s="5"/>
      <c r="GZ543" s="5"/>
      <c r="HA543" s="5"/>
      <c r="HB543" s="5"/>
      <c r="HC543" s="5"/>
      <c r="HD543" s="5"/>
      <c r="HE543" s="5"/>
      <c r="HF543" s="5"/>
      <c r="HG543" s="5"/>
      <c r="HH543" s="5"/>
      <c r="HI543" s="5"/>
      <c r="HJ543" s="5"/>
      <c r="HK543" s="5"/>
      <c r="HL543" s="5"/>
      <c r="HM543" s="5"/>
      <c r="HN543" s="5"/>
      <c r="HO543" s="5"/>
      <c r="HP543" s="5"/>
      <c r="HQ543" s="5"/>
      <c r="HR543" s="5"/>
      <c r="HS543" s="5"/>
      <c r="HT543" s="5"/>
      <c r="HU543" s="5"/>
      <c r="HV543" s="5"/>
      <c r="HW543" s="5"/>
      <c r="HX543" s="5"/>
      <c r="HY543" s="5"/>
      <c r="HZ543" s="5"/>
      <c r="IA543" s="5"/>
      <c r="IB543" s="5"/>
      <c r="IC543" s="5"/>
      <c r="ID543" s="5"/>
      <c r="IE543" s="5"/>
      <c r="IF543" s="5"/>
      <c r="IG543" s="5"/>
      <c r="IH543" s="5"/>
      <c r="II543" s="5"/>
      <c r="IJ543" s="5"/>
      <c r="IK543" s="5"/>
      <c r="IL543" s="5"/>
      <c r="IM543" s="5"/>
      <c r="IN543" s="5"/>
      <c r="IO543" s="5"/>
      <c r="IP543" s="5"/>
      <c r="IQ543" s="5"/>
      <c r="IR543" s="5"/>
      <c r="IS543" s="5"/>
      <c r="IT543" s="5"/>
      <c r="IU543" s="5"/>
      <c r="IV543" s="5"/>
    </row>
    <row r="544" spans="1:256" ht="24.75" customHeight="1" thickBot="1" x14ac:dyDescent="0.35">
      <c r="A544" s="1021">
        <v>536</v>
      </c>
      <c r="B544" s="1128"/>
      <c r="C544" s="1143"/>
      <c r="D544" s="1144" t="s">
        <v>721</v>
      </c>
      <c r="E544" s="1145">
        <f>SUM(E541,E533,E277)+E323+E543</f>
        <v>3362064</v>
      </c>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4:4" ht="17.25" x14ac:dyDescent="0.3">
      <c r="D545" s="6"/>
    </row>
    <row r="561" spans="2:5" s="7" customFormat="1" ht="17.25" x14ac:dyDescent="0.35">
      <c r="B561" s="43"/>
      <c r="C561" s="1023"/>
      <c r="D561" s="531"/>
      <c r="E561" s="725"/>
    </row>
    <row r="562" spans="2:5" s="7" customFormat="1" ht="17.25" x14ac:dyDescent="0.35">
      <c r="B562" s="43"/>
      <c r="C562" s="1023"/>
      <c r="D562" s="1024"/>
      <c r="E562" s="725"/>
    </row>
    <row r="563" spans="2:5" s="7" customFormat="1" ht="17.25" x14ac:dyDescent="0.35">
      <c r="B563" s="43"/>
      <c r="C563" s="1023"/>
      <c r="D563" s="1024"/>
      <c r="E563" s="725"/>
    </row>
    <row r="564" spans="2:5" s="7" customFormat="1" ht="17.25" x14ac:dyDescent="0.35">
      <c r="B564" s="43"/>
      <c r="C564" s="1023"/>
      <c r="D564" s="1024"/>
      <c r="E564" s="725"/>
    </row>
    <row r="565" spans="2:5" s="7" customFormat="1" ht="17.25" x14ac:dyDescent="0.35">
      <c r="B565" s="43"/>
      <c r="C565" s="1023"/>
      <c r="D565" s="1024"/>
      <c r="E565" s="725"/>
    </row>
    <row r="566" spans="2:5" s="7" customFormat="1" ht="17.25" x14ac:dyDescent="0.35">
      <c r="C566" s="38"/>
      <c r="D566" s="1024"/>
      <c r="E566" s="2"/>
    </row>
    <row r="567" spans="2:5" s="7" customFormat="1" x14ac:dyDescent="0.3">
      <c r="C567" s="38"/>
      <c r="D567" s="531"/>
      <c r="E567" s="2"/>
    </row>
    <row r="568" spans="2:5" s="7" customFormat="1" x14ac:dyDescent="0.3">
      <c r="C568" s="38"/>
      <c r="D568" s="531"/>
      <c r="E568" s="2"/>
    </row>
    <row r="569" spans="2:5" s="7" customFormat="1" x14ac:dyDescent="0.3">
      <c r="C569" s="38"/>
      <c r="D569" s="531"/>
      <c r="E569" s="2"/>
    </row>
    <row r="570" spans="2:5" s="7" customFormat="1" x14ac:dyDescent="0.3">
      <c r="C570" s="38"/>
      <c r="D570" s="531"/>
      <c r="E570" s="2"/>
    </row>
    <row r="571" spans="2:5" s="7" customFormat="1" x14ac:dyDescent="0.3">
      <c r="C571" s="38"/>
      <c r="D571" s="531"/>
      <c r="E571" s="2"/>
    </row>
    <row r="572" spans="2:5" s="7" customFormat="1" x14ac:dyDescent="0.3">
      <c r="C572" s="38"/>
      <c r="D572" s="531"/>
      <c r="E572" s="2"/>
    </row>
    <row r="573" spans="2:5" s="7" customFormat="1" x14ac:dyDescent="0.3">
      <c r="C573" s="38"/>
      <c r="D573" s="531"/>
      <c r="E573" s="2"/>
    </row>
    <row r="584" spans="2:4 16142:16384" x14ac:dyDescent="0.3">
      <c r="B584" s="42"/>
      <c r="C584" s="727"/>
    </row>
    <row r="585" spans="2:4 16142:16384" x14ac:dyDescent="0.3">
      <c r="D585" s="1022"/>
      <c r="WVV585" s="2"/>
      <c r="WVW585" s="2"/>
      <c r="WVX585" s="2"/>
      <c r="WVY585" s="2"/>
      <c r="WVZ585" s="2"/>
      <c r="WWA585" s="2"/>
      <c r="WWB585" s="2"/>
      <c r="WWC585" s="2"/>
      <c r="WWD585" s="2"/>
      <c r="WWE585" s="2"/>
      <c r="WWF585" s="2"/>
      <c r="WWG585" s="2"/>
      <c r="WWH585" s="2"/>
      <c r="WWI585" s="2"/>
      <c r="WWJ585" s="2"/>
      <c r="WWK585" s="2"/>
      <c r="WWL585" s="2"/>
      <c r="WWM585" s="2"/>
      <c r="WWN585" s="2"/>
      <c r="WWO585" s="2"/>
      <c r="WWP585" s="2"/>
      <c r="WWQ585" s="2"/>
      <c r="WWR585" s="2"/>
      <c r="WWS585" s="2"/>
      <c r="WWT585" s="2"/>
      <c r="WWU585" s="2"/>
      <c r="WWV585" s="2"/>
      <c r="WWW585" s="2"/>
      <c r="WWX585" s="2"/>
      <c r="WWY585" s="2"/>
      <c r="WWZ585" s="2"/>
      <c r="WXA585" s="2"/>
      <c r="WXB585" s="2"/>
      <c r="WXC585" s="2"/>
      <c r="WXD585" s="2"/>
      <c r="WXE585" s="2"/>
      <c r="WXF585" s="2"/>
      <c r="WXG585" s="2"/>
      <c r="WXH585" s="2"/>
      <c r="WXI585" s="2"/>
      <c r="WXJ585" s="2"/>
      <c r="WXK585" s="2"/>
      <c r="WXL585" s="2"/>
      <c r="WXM585" s="2"/>
      <c r="WXN585" s="2"/>
      <c r="WXO585" s="2"/>
      <c r="WXP585" s="2"/>
      <c r="WXQ585" s="2"/>
      <c r="WXR585" s="2"/>
      <c r="WXS585" s="2"/>
      <c r="WXT585" s="2"/>
      <c r="WXU585" s="2"/>
      <c r="WXV585" s="2"/>
      <c r="WXW585" s="2"/>
      <c r="WXX585" s="2"/>
      <c r="WXY585" s="2"/>
      <c r="WXZ585" s="2"/>
      <c r="WYA585" s="2"/>
      <c r="WYB585" s="2"/>
      <c r="WYC585" s="2"/>
      <c r="WYD585" s="2"/>
      <c r="WYE585" s="2"/>
      <c r="WYF585" s="2"/>
      <c r="WYG585" s="2"/>
      <c r="WYH585" s="2"/>
      <c r="WYI585" s="2"/>
      <c r="WYJ585" s="2"/>
      <c r="WYK585" s="2"/>
      <c r="WYL585" s="2"/>
      <c r="WYM585" s="2"/>
      <c r="WYN585" s="2"/>
      <c r="WYO585" s="2"/>
      <c r="WYP585" s="2"/>
      <c r="WYQ585" s="2"/>
      <c r="WYR585" s="2"/>
      <c r="WYS585" s="2"/>
      <c r="WYT585" s="2"/>
      <c r="WYU585" s="2"/>
      <c r="WYV585" s="2"/>
      <c r="WYW585" s="2"/>
      <c r="WYX585" s="2"/>
      <c r="WYY585" s="2"/>
      <c r="WYZ585" s="2"/>
      <c r="WZA585" s="2"/>
      <c r="WZB585" s="2"/>
      <c r="WZC585" s="2"/>
      <c r="WZD585" s="2"/>
      <c r="WZE585" s="2"/>
      <c r="WZF585" s="2"/>
      <c r="WZG585" s="2"/>
      <c r="WZH585" s="2"/>
      <c r="WZI585" s="2"/>
      <c r="WZJ585" s="2"/>
      <c r="WZK585" s="2"/>
      <c r="WZL585" s="2"/>
      <c r="WZM585" s="2"/>
      <c r="WZN585" s="2"/>
      <c r="WZO585" s="2"/>
      <c r="WZP585" s="2"/>
      <c r="WZQ585" s="2"/>
      <c r="WZR585" s="2"/>
      <c r="WZS585" s="2"/>
      <c r="WZT585" s="2"/>
      <c r="WZU585" s="2"/>
      <c r="WZV585" s="2"/>
      <c r="WZW585" s="2"/>
      <c r="WZX585" s="2"/>
      <c r="WZY585" s="2"/>
      <c r="WZZ585" s="2"/>
      <c r="XAA585" s="2"/>
      <c r="XAB585" s="2"/>
      <c r="XAC585" s="2"/>
      <c r="XAD585" s="2"/>
      <c r="XAE585" s="2"/>
      <c r="XAF585" s="2"/>
      <c r="XAG585" s="2"/>
      <c r="XAH585" s="2"/>
      <c r="XAI585" s="2"/>
      <c r="XAJ585" s="2"/>
      <c r="XAK585" s="2"/>
      <c r="XAL585" s="2"/>
      <c r="XAM585" s="2"/>
      <c r="XAN585" s="2"/>
      <c r="XAO585" s="2"/>
      <c r="XAP585" s="2"/>
      <c r="XAQ585" s="2"/>
      <c r="XAR585" s="2"/>
      <c r="XAS585" s="2"/>
      <c r="XAT585" s="2"/>
      <c r="XAU585" s="2"/>
      <c r="XAV585" s="2"/>
      <c r="XAW585" s="2"/>
      <c r="XAX585" s="2"/>
      <c r="XAY585" s="2"/>
      <c r="XAZ585" s="2"/>
      <c r="XBA585" s="2"/>
      <c r="XBB585" s="2"/>
      <c r="XBC585" s="2"/>
      <c r="XBD585" s="2"/>
      <c r="XBE585" s="2"/>
      <c r="XBF585" s="2"/>
      <c r="XBG585" s="2"/>
      <c r="XBH585" s="2"/>
      <c r="XBI585" s="2"/>
      <c r="XBJ585" s="2"/>
      <c r="XBK585" s="2"/>
      <c r="XBL585" s="2"/>
      <c r="XBM585" s="2"/>
      <c r="XBN585" s="2"/>
      <c r="XBO585" s="2"/>
      <c r="XBP585" s="2"/>
      <c r="XBQ585" s="2"/>
      <c r="XBR585" s="2"/>
      <c r="XBS585" s="2"/>
      <c r="XBT585" s="2"/>
      <c r="XBU585" s="2"/>
      <c r="XBV585" s="2"/>
      <c r="XBW585" s="2"/>
      <c r="XBX585" s="2"/>
      <c r="XBY585" s="2"/>
      <c r="XBZ585" s="2"/>
      <c r="XCA585" s="2"/>
      <c r="XCB585" s="2"/>
      <c r="XCC585" s="2"/>
      <c r="XCD585" s="2"/>
      <c r="XCE585" s="2"/>
      <c r="XCF585" s="2"/>
      <c r="XCG585" s="2"/>
      <c r="XCH585" s="2"/>
      <c r="XCI585" s="2"/>
      <c r="XCJ585" s="2"/>
      <c r="XCK585" s="2"/>
      <c r="XCL585" s="2"/>
      <c r="XCM585" s="2"/>
      <c r="XCN585" s="2"/>
      <c r="XCO585" s="2"/>
      <c r="XCP585" s="2"/>
      <c r="XCQ585" s="2"/>
      <c r="XCR585" s="2"/>
      <c r="XCS585" s="2"/>
      <c r="XCT585" s="2"/>
      <c r="XCU585" s="2"/>
      <c r="XCV585" s="2"/>
      <c r="XCW585" s="2"/>
      <c r="XCX585" s="2"/>
      <c r="XCY585" s="2"/>
      <c r="XCZ585" s="2"/>
      <c r="XDA585" s="2"/>
      <c r="XDB585" s="2"/>
      <c r="XDC585" s="2"/>
      <c r="XDD585" s="2"/>
      <c r="XDE585" s="2"/>
      <c r="XDF585" s="2"/>
      <c r="XDG585" s="2"/>
      <c r="XDH585" s="2"/>
      <c r="XDI585" s="2"/>
      <c r="XDJ585" s="2"/>
      <c r="XDK585" s="2"/>
      <c r="XDL585" s="2"/>
      <c r="XDM585" s="2"/>
      <c r="XDN585" s="2"/>
      <c r="XDO585" s="2"/>
      <c r="XDP585" s="2"/>
      <c r="XDQ585" s="2"/>
      <c r="XDR585" s="2"/>
      <c r="XDS585" s="2"/>
      <c r="XDT585" s="2"/>
      <c r="XDU585" s="2"/>
      <c r="XDV585" s="2"/>
      <c r="XDW585" s="2"/>
      <c r="XDX585" s="2"/>
      <c r="XDY585" s="2"/>
      <c r="XDZ585" s="2"/>
      <c r="XEA585" s="2"/>
      <c r="XEB585" s="2"/>
      <c r="XEC585" s="2"/>
      <c r="XED585" s="2"/>
      <c r="XEE585" s="2"/>
      <c r="XEF585" s="2"/>
      <c r="XEG585" s="2"/>
      <c r="XEH585" s="2"/>
      <c r="XEI585" s="2"/>
      <c r="XEJ585" s="2"/>
      <c r="XEK585" s="2"/>
      <c r="XEL585" s="2"/>
      <c r="XEM585" s="2"/>
      <c r="XEN585" s="2"/>
      <c r="XEO585" s="2"/>
      <c r="XEP585" s="2"/>
      <c r="XEQ585" s="2"/>
      <c r="XER585" s="2"/>
      <c r="XES585" s="2"/>
      <c r="XET585" s="2"/>
      <c r="XEU585" s="2"/>
      <c r="XEV585" s="2"/>
      <c r="XEW585" s="2"/>
      <c r="XEX585" s="2"/>
      <c r="XEY585" s="2"/>
      <c r="XEZ585" s="2"/>
      <c r="XFA585" s="2"/>
      <c r="XFB585" s="2"/>
      <c r="XFC585" s="2"/>
      <c r="XFD585" s="2"/>
    </row>
    <row r="634" spans="2:5" s="7" customFormat="1" x14ac:dyDescent="0.3">
      <c r="C634" s="38"/>
      <c r="D634" s="531"/>
      <c r="E634" s="69"/>
    </row>
    <row r="635" spans="2:5" s="7" customFormat="1" x14ac:dyDescent="0.3">
      <c r="B635" s="42"/>
      <c r="C635" s="727"/>
      <c r="D635" s="531"/>
      <c r="E635" s="2"/>
    </row>
    <row r="636" spans="2:5" s="7" customFormat="1" x14ac:dyDescent="0.3">
      <c r="C636" s="727"/>
      <c r="D636" s="1022"/>
      <c r="E636" s="533"/>
    </row>
    <row r="637" spans="2:5" s="7" customFormat="1" x14ac:dyDescent="0.3">
      <c r="B637" s="42"/>
      <c r="C637" s="727"/>
      <c r="D637" s="1022"/>
      <c r="E637" s="2"/>
    </row>
    <row r="638" spans="2:5" s="7" customFormat="1" x14ac:dyDescent="0.3">
      <c r="C638" s="38"/>
      <c r="D638" s="1022"/>
      <c r="E638" s="2"/>
    </row>
    <row r="639" spans="2:5" s="7" customFormat="1" ht="17.25" x14ac:dyDescent="0.35">
      <c r="B639" s="43"/>
      <c r="C639" s="1023"/>
      <c r="D639" s="531"/>
      <c r="E639" s="2"/>
    </row>
    <row r="640" spans="2:5" s="7" customFormat="1" ht="17.25" x14ac:dyDescent="0.35">
      <c r="C640" s="38"/>
      <c r="D640" s="1024"/>
      <c r="E640" s="2"/>
    </row>
    <row r="641" spans="1:4" ht="17.25" x14ac:dyDescent="0.3">
      <c r="A641" s="7"/>
      <c r="C641" s="1030"/>
      <c r="D641" s="1031"/>
    </row>
    <row r="642" spans="1:4" ht="17.25" x14ac:dyDescent="0.35">
      <c r="A642" s="7"/>
      <c r="D642" s="1029"/>
    </row>
    <row r="643" spans="1:4" x14ac:dyDescent="0.3">
      <c r="A643" s="7"/>
    </row>
    <row r="687" spans="2:5" s="7" customFormat="1" x14ac:dyDescent="0.3">
      <c r="C687" s="38"/>
      <c r="D687" s="531"/>
      <c r="E687" s="69"/>
    </row>
    <row r="688" spans="2:5" s="7" customFormat="1" x14ac:dyDescent="0.3">
      <c r="B688" s="42"/>
      <c r="C688" s="727"/>
      <c r="D688" s="531"/>
      <c r="E688" s="2"/>
    </row>
    <row r="689" spans="1:5" x14ac:dyDescent="0.3">
      <c r="A689" s="7"/>
      <c r="C689" s="727"/>
      <c r="D689" s="1022"/>
      <c r="E689" s="533"/>
    </row>
    <row r="690" spans="1:5" x14ac:dyDescent="0.3">
      <c r="A690" s="7"/>
      <c r="B690" s="42"/>
      <c r="C690" s="727"/>
      <c r="D690" s="1022"/>
    </row>
    <row r="691" spans="1:5" x14ac:dyDescent="0.3">
      <c r="A691" s="7"/>
      <c r="D691" s="1022"/>
    </row>
    <row r="692" spans="1:5" x14ac:dyDescent="0.3">
      <c r="A692" s="7"/>
    </row>
    <row r="707" spans="1:256" s="531" customFormat="1" x14ac:dyDescent="0.3">
      <c r="A707" s="1021"/>
      <c r="B707" s="7"/>
      <c r="C707" s="38"/>
      <c r="E707" s="2"/>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c r="AH707" s="7"/>
      <c r="AI707" s="7"/>
      <c r="AJ707" s="7"/>
      <c r="AK707" s="7"/>
      <c r="AL707" s="7"/>
      <c r="AM707" s="7"/>
      <c r="AN707" s="7"/>
      <c r="AO707" s="7"/>
      <c r="AP707" s="7"/>
      <c r="AQ707" s="7"/>
      <c r="AR707" s="7"/>
      <c r="AS707" s="7"/>
      <c r="AT707" s="7"/>
      <c r="AU707" s="7"/>
      <c r="AV707" s="7"/>
      <c r="AW707" s="7"/>
      <c r="AX707" s="7"/>
      <c r="AY707" s="7"/>
      <c r="AZ707" s="7"/>
      <c r="BA707" s="7"/>
      <c r="BB707" s="7"/>
      <c r="BC707" s="7"/>
      <c r="BD707" s="7"/>
      <c r="BE707" s="7"/>
      <c r="BF707" s="7"/>
      <c r="BG707" s="7"/>
      <c r="BH707" s="7"/>
      <c r="BI707" s="7"/>
      <c r="BJ707" s="7"/>
      <c r="BK707" s="7"/>
      <c r="BL707" s="7"/>
      <c r="BM707" s="7"/>
      <c r="BN707" s="7"/>
      <c r="BO707" s="7"/>
      <c r="BP707" s="7"/>
      <c r="BQ707" s="7"/>
      <c r="BR707" s="7"/>
      <c r="BS707" s="7"/>
      <c r="BT707" s="7"/>
      <c r="BU707" s="7"/>
      <c r="BV707" s="7"/>
      <c r="BW707" s="7"/>
      <c r="BX707" s="7"/>
      <c r="BY707" s="7"/>
      <c r="BZ707" s="7"/>
      <c r="CA707" s="7"/>
      <c r="CB707" s="7"/>
      <c r="CC707" s="7"/>
      <c r="CD707" s="7"/>
      <c r="CE707" s="7"/>
      <c r="CF707" s="7"/>
      <c r="CG707" s="7"/>
      <c r="CH707" s="7"/>
      <c r="CI707" s="7"/>
      <c r="CJ707" s="7"/>
      <c r="CK707" s="7"/>
      <c r="CL707" s="7"/>
      <c r="CM707" s="7"/>
      <c r="CN707" s="7"/>
      <c r="CO707" s="7"/>
      <c r="CP707" s="7"/>
      <c r="CQ707" s="7"/>
      <c r="CR707" s="7"/>
      <c r="CS707" s="7"/>
      <c r="CT707" s="7"/>
      <c r="CU707" s="7"/>
      <c r="CV707" s="7"/>
      <c r="CW707" s="7"/>
      <c r="CX707" s="7"/>
      <c r="CY707" s="7"/>
      <c r="CZ707" s="7"/>
      <c r="DA707" s="7"/>
      <c r="DB707" s="7"/>
      <c r="DC707" s="7"/>
      <c r="DD707" s="7"/>
      <c r="DE707" s="7"/>
      <c r="DF707" s="7"/>
      <c r="DG707" s="7"/>
      <c r="DH707" s="7"/>
      <c r="DI707" s="7"/>
      <c r="DJ707" s="7"/>
      <c r="DK707" s="7"/>
      <c r="DL707" s="7"/>
      <c r="DM707" s="7"/>
      <c r="DN707" s="7"/>
      <c r="DO707" s="7"/>
      <c r="DP707" s="7"/>
      <c r="DQ707" s="7"/>
      <c r="DR707" s="7"/>
      <c r="DS707" s="7"/>
      <c r="DT707" s="7"/>
      <c r="DU707" s="7"/>
      <c r="DV707" s="7"/>
      <c r="DW707" s="7"/>
      <c r="DX707" s="7"/>
      <c r="DY707" s="7"/>
      <c r="DZ707" s="7"/>
      <c r="EA707" s="7"/>
      <c r="EB707" s="7"/>
      <c r="EC707" s="7"/>
      <c r="ED707" s="7"/>
      <c r="EE707" s="7"/>
      <c r="EF707" s="7"/>
      <c r="EG707" s="7"/>
      <c r="EH707" s="7"/>
      <c r="EI707" s="7"/>
      <c r="EJ707" s="7"/>
      <c r="EK707" s="7"/>
      <c r="EL707" s="7"/>
      <c r="EM707" s="7"/>
      <c r="EN707" s="7"/>
      <c r="EO707" s="7"/>
      <c r="EP707" s="7"/>
      <c r="EQ707" s="7"/>
      <c r="ER707" s="7"/>
      <c r="ES707" s="7"/>
      <c r="ET707" s="7"/>
      <c r="EU707" s="7"/>
      <c r="EV707" s="7"/>
      <c r="EW707" s="7"/>
      <c r="EX707" s="7"/>
      <c r="EY707" s="7"/>
      <c r="EZ707" s="7"/>
      <c r="FA707" s="7"/>
      <c r="FB707" s="7"/>
      <c r="FC707" s="7"/>
      <c r="FD707" s="7"/>
      <c r="FE707" s="7"/>
      <c r="FF707" s="7"/>
      <c r="FG707" s="7"/>
      <c r="FH707" s="7"/>
      <c r="FI707" s="7"/>
      <c r="FJ707" s="7"/>
      <c r="FK707" s="7"/>
      <c r="FL707" s="7"/>
      <c r="FM707" s="7"/>
      <c r="FN707" s="7"/>
      <c r="FO707" s="7"/>
      <c r="FP707" s="7"/>
      <c r="FQ707" s="7"/>
      <c r="FR707" s="7"/>
      <c r="FS707" s="7"/>
      <c r="FT707" s="7"/>
      <c r="FU707" s="7"/>
      <c r="FV707" s="7"/>
      <c r="FW707" s="7"/>
      <c r="FX707" s="7"/>
      <c r="FY707" s="7"/>
      <c r="FZ707" s="7"/>
      <c r="GA707" s="7"/>
      <c r="GB707" s="7"/>
      <c r="GC707" s="7"/>
      <c r="GD707" s="7"/>
      <c r="GE707" s="7"/>
      <c r="GF707" s="7"/>
      <c r="GG707" s="7"/>
      <c r="GH707" s="7"/>
      <c r="GI707" s="7"/>
      <c r="GJ707" s="7"/>
      <c r="GK707" s="7"/>
      <c r="GL707" s="7"/>
      <c r="GM707" s="7"/>
      <c r="GN707" s="7"/>
      <c r="GO707" s="7"/>
      <c r="GP707" s="7"/>
      <c r="GQ707" s="7"/>
      <c r="GR707" s="7"/>
      <c r="GS707" s="7"/>
      <c r="GT707" s="7"/>
      <c r="GU707" s="7"/>
      <c r="GV707" s="7"/>
      <c r="GW707" s="7"/>
      <c r="GX707" s="7"/>
      <c r="GY707" s="7"/>
      <c r="GZ707" s="7"/>
      <c r="HA707" s="7"/>
      <c r="HB707" s="7"/>
      <c r="HC707" s="7"/>
      <c r="HD707" s="7"/>
      <c r="HE707" s="7"/>
      <c r="HF707" s="7"/>
      <c r="HG707" s="7"/>
      <c r="HH707" s="7"/>
      <c r="HI707" s="7"/>
      <c r="HJ707" s="7"/>
      <c r="HK707" s="7"/>
      <c r="HL707" s="7"/>
      <c r="HM707" s="7"/>
      <c r="HN707" s="7"/>
      <c r="HO707" s="7"/>
      <c r="HP707" s="7"/>
      <c r="HQ707" s="7"/>
      <c r="HR707" s="7"/>
      <c r="HS707" s="7"/>
      <c r="HT707" s="7"/>
      <c r="HU707" s="7"/>
      <c r="HV707" s="7"/>
      <c r="HW707" s="7"/>
      <c r="HX707" s="7"/>
      <c r="HY707" s="7"/>
      <c r="HZ707" s="7"/>
      <c r="IA707" s="7"/>
      <c r="IB707" s="7"/>
      <c r="IC707" s="7"/>
      <c r="ID707" s="7"/>
      <c r="IE707" s="7"/>
      <c r="IF707" s="7"/>
      <c r="IG707" s="7"/>
      <c r="IH707" s="7"/>
      <c r="II707" s="7"/>
      <c r="IJ707" s="7"/>
      <c r="IK707" s="7"/>
      <c r="IL707" s="7"/>
      <c r="IM707" s="7"/>
      <c r="IN707" s="7"/>
      <c r="IO707" s="7"/>
      <c r="IP707" s="7"/>
      <c r="IQ707" s="7"/>
      <c r="IR707" s="7"/>
      <c r="IS707" s="7"/>
      <c r="IT707" s="7"/>
      <c r="IU707" s="7"/>
      <c r="IV707" s="7"/>
    </row>
    <row r="728" spans="3:5" s="7" customFormat="1" x14ac:dyDescent="0.3">
      <c r="C728" s="38"/>
      <c r="D728" s="531"/>
      <c r="E728" s="2"/>
    </row>
    <row r="729" spans="3:5" s="7" customFormat="1" ht="17.25" x14ac:dyDescent="0.35">
      <c r="C729" s="1030"/>
      <c r="D729" s="531"/>
      <c r="E729" s="1026"/>
    </row>
    <row r="730" spans="3:5" s="7" customFormat="1" ht="17.25" x14ac:dyDescent="0.35">
      <c r="C730" s="1030"/>
      <c r="D730" s="1029"/>
      <c r="E730" s="1026"/>
    </row>
    <row r="731" spans="3:5" s="7" customFormat="1" ht="17.25" x14ac:dyDescent="0.35">
      <c r="C731" s="38"/>
      <c r="D731" s="1029"/>
      <c r="E731" s="2"/>
    </row>
    <row r="732" spans="3:5" s="7" customFormat="1" ht="17.25" x14ac:dyDescent="0.3">
      <c r="C732" s="1030"/>
      <c r="D732" s="531"/>
      <c r="E732" s="2"/>
    </row>
    <row r="733" spans="3:5" s="7" customFormat="1" ht="17.25" x14ac:dyDescent="0.35">
      <c r="C733" s="38"/>
      <c r="D733" s="1029"/>
      <c r="E733" s="2"/>
    </row>
    <row r="734" spans="3:5" s="7" customFormat="1" x14ac:dyDescent="0.3">
      <c r="C734" s="38"/>
      <c r="D734" s="531"/>
      <c r="E734" s="2"/>
    </row>
    <row r="735" spans="3:5" s="7" customFormat="1" x14ac:dyDescent="0.3">
      <c r="C735" s="38"/>
      <c r="D735" s="531"/>
      <c r="E735" s="2"/>
    </row>
    <row r="736" spans="3:5" s="7" customFormat="1" x14ac:dyDescent="0.3">
      <c r="C736" s="38"/>
      <c r="D736" s="531"/>
      <c r="E736" s="2"/>
    </row>
    <row r="737" spans="2:5" s="7" customFormat="1" x14ac:dyDescent="0.3">
      <c r="C737" s="38"/>
      <c r="D737" s="531"/>
      <c r="E737" s="2"/>
    </row>
    <row r="738" spans="2:5" s="7" customFormat="1" ht="17.25" x14ac:dyDescent="0.35">
      <c r="C738" s="1030"/>
      <c r="D738" s="531"/>
      <c r="E738" s="1026"/>
    </row>
    <row r="739" spans="2:5" s="7" customFormat="1" ht="17.25" x14ac:dyDescent="0.35">
      <c r="C739" s="38"/>
      <c r="D739" s="1029"/>
      <c r="E739" s="2"/>
    </row>
    <row r="740" spans="2:5" s="7" customFormat="1" x14ac:dyDescent="0.3">
      <c r="C740" s="38"/>
      <c r="D740" s="531"/>
      <c r="E740" s="2"/>
    </row>
    <row r="741" spans="2:5" s="7" customFormat="1" x14ac:dyDescent="0.3">
      <c r="C741" s="38"/>
      <c r="D741" s="531"/>
      <c r="E741" s="69"/>
    </row>
    <row r="742" spans="2:5" s="7" customFormat="1" x14ac:dyDescent="0.3">
      <c r="B742" s="42"/>
      <c r="C742" s="727"/>
      <c r="D742" s="531"/>
      <c r="E742" s="2"/>
    </row>
    <row r="743" spans="2:5" s="7" customFormat="1" x14ac:dyDescent="0.3">
      <c r="C743" s="727"/>
      <c r="D743" s="1022"/>
      <c r="E743" s="533"/>
    </row>
    <row r="744" spans="2:5" s="7" customFormat="1" x14ac:dyDescent="0.3">
      <c r="B744" s="42"/>
      <c r="C744" s="727"/>
      <c r="D744" s="1022"/>
      <c r="E744" s="2"/>
    </row>
    <row r="745" spans="2:5" s="7" customFormat="1" x14ac:dyDescent="0.3">
      <c r="C745" s="38"/>
      <c r="D745" s="1022"/>
      <c r="E745" s="2"/>
    </row>
    <row r="746" spans="2:5" s="7" customFormat="1" ht="17.25" x14ac:dyDescent="0.3">
      <c r="C746" s="1030"/>
      <c r="D746" s="531"/>
      <c r="E746" s="2"/>
    </row>
    <row r="747" spans="2:5" s="7" customFormat="1" ht="17.25" x14ac:dyDescent="0.35">
      <c r="C747" s="38"/>
      <c r="D747" s="1029"/>
      <c r="E747" s="2"/>
    </row>
    <row r="748" spans="2:5" s="7" customFormat="1" x14ac:dyDescent="0.3">
      <c r="C748" s="38"/>
      <c r="D748" s="531"/>
      <c r="E748" s="2"/>
    </row>
    <row r="749" spans="2:5" s="7" customFormat="1" x14ac:dyDescent="0.3">
      <c r="C749" s="38"/>
      <c r="D749" s="531"/>
      <c r="E749" s="2"/>
    </row>
    <row r="750" spans="2:5" s="7" customFormat="1" x14ac:dyDescent="0.3">
      <c r="C750" s="38"/>
      <c r="D750" s="531"/>
      <c r="E750" s="2"/>
    </row>
    <row r="751" spans="2:5" s="7" customFormat="1" ht="17.25" x14ac:dyDescent="0.35">
      <c r="C751" s="1030"/>
      <c r="D751" s="531"/>
      <c r="E751" s="1026"/>
    </row>
    <row r="752" spans="2:5" s="7" customFormat="1" ht="17.25" x14ac:dyDescent="0.35">
      <c r="C752" s="38"/>
      <c r="D752" s="1029"/>
      <c r="E752" s="2"/>
    </row>
    <row r="753" spans="3:5" s="7" customFormat="1" ht="17.25" x14ac:dyDescent="0.3">
      <c r="C753" s="1030"/>
      <c r="D753" s="531"/>
      <c r="E753" s="2"/>
    </row>
    <row r="754" spans="3:5" s="7" customFormat="1" ht="17.25" x14ac:dyDescent="0.35">
      <c r="C754" s="38"/>
      <c r="D754" s="1029"/>
      <c r="E754" s="2"/>
    </row>
    <row r="755" spans="3:5" s="7" customFormat="1" x14ac:dyDescent="0.3">
      <c r="C755" s="38"/>
      <c r="D755" s="531"/>
      <c r="E755" s="2"/>
    </row>
    <row r="756" spans="3:5" s="7" customFormat="1" x14ac:dyDescent="0.3">
      <c r="C756" s="38"/>
      <c r="D756" s="531"/>
      <c r="E756" s="2"/>
    </row>
    <row r="757" spans="3:5" s="7" customFormat="1" x14ac:dyDescent="0.3">
      <c r="C757" s="38"/>
      <c r="D757" s="531"/>
      <c r="E757" s="2"/>
    </row>
    <row r="758" spans="3:5" s="7" customFormat="1" x14ac:dyDescent="0.3">
      <c r="C758" s="38"/>
      <c r="D758" s="531"/>
      <c r="E758" s="2"/>
    </row>
    <row r="759" spans="3:5" s="7" customFormat="1" x14ac:dyDescent="0.3">
      <c r="C759" s="38"/>
      <c r="D759" s="531"/>
      <c r="E759" s="2"/>
    </row>
    <row r="760" spans="3:5" s="7" customFormat="1" x14ac:dyDescent="0.3">
      <c r="C760" s="38"/>
      <c r="D760" s="531"/>
      <c r="E760" s="2"/>
    </row>
    <row r="761" spans="3:5" s="7" customFormat="1" x14ac:dyDescent="0.3">
      <c r="C761" s="38"/>
      <c r="D761" s="531"/>
      <c r="E761" s="2"/>
    </row>
    <row r="762" spans="3:5" s="7" customFormat="1" x14ac:dyDescent="0.3">
      <c r="C762" s="38"/>
      <c r="D762" s="531"/>
      <c r="E762" s="2"/>
    </row>
    <row r="763" spans="3:5" s="7" customFormat="1" x14ac:dyDescent="0.3">
      <c r="C763" s="38"/>
      <c r="D763" s="531"/>
      <c r="E763" s="2"/>
    </row>
    <row r="764" spans="3:5" s="7" customFormat="1" x14ac:dyDescent="0.3">
      <c r="C764" s="38"/>
      <c r="D764" s="531"/>
      <c r="E764" s="2"/>
    </row>
    <row r="765" spans="3:5" s="7" customFormat="1" x14ac:dyDescent="0.3">
      <c r="C765" s="38"/>
      <c r="D765" s="531"/>
      <c r="E765" s="2"/>
    </row>
    <row r="766" spans="3:5" s="7" customFormat="1" x14ac:dyDescent="0.3">
      <c r="C766" s="38"/>
      <c r="D766" s="531"/>
      <c r="E766" s="2"/>
    </row>
    <row r="767" spans="3:5" s="7" customFormat="1" x14ac:dyDescent="0.3">
      <c r="C767" s="38"/>
      <c r="D767" s="531"/>
      <c r="E767" s="2"/>
    </row>
    <row r="768" spans="3:5" s="7" customFormat="1" ht="17.25" x14ac:dyDescent="0.35">
      <c r="C768" s="1030"/>
      <c r="D768" s="531"/>
      <c r="E768" s="1026"/>
    </row>
    <row r="769" spans="3:5" s="7" customFormat="1" ht="17.25" x14ac:dyDescent="0.35">
      <c r="C769" s="38"/>
      <c r="D769" s="1029"/>
      <c r="E769" s="2"/>
    </row>
    <row r="770" spans="3:5" s="7" customFormat="1" ht="17.25" x14ac:dyDescent="0.3">
      <c r="C770" s="1030"/>
      <c r="D770" s="531"/>
      <c r="E770" s="2"/>
    </row>
    <row r="771" spans="3:5" s="7" customFormat="1" ht="17.25" x14ac:dyDescent="0.35">
      <c r="C771" s="38"/>
      <c r="D771" s="1029"/>
      <c r="E771" s="2"/>
    </row>
    <row r="772" spans="3:5" s="7" customFormat="1" x14ac:dyDescent="0.3">
      <c r="C772" s="38"/>
      <c r="D772" s="531"/>
      <c r="E772" s="2"/>
    </row>
    <row r="773" spans="3:5" s="7" customFormat="1" x14ac:dyDescent="0.3">
      <c r="C773" s="38"/>
      <c r="D773" s="531"/>
      <c r="E773" s="2"/>
    </row>
    <row r="774" spans="3:5" s="7" customFormat="1" x14ac:dyDescent="0.3">
      <c r="C774" s="38"/>
      <c r="D774" s="531"/>
      <c r="E774" s="2"/>
    </row>
    <row r="775" spans="3:5" s="7" customFormat="1" x14ac:dyDescent="0.3">
      <c r="C775" s="38"/>
      <c r="D775" s="531"/>
      <c r="E775" s="2"/>
    </row>
    <row r="776" spans="3:5" s="7" customFormat="1" x14ac:dyDescent="0.3">
      <c r="C776" s="38"/>
      <c r="D776" s="531"/>
      <c r="E776" s="2"/>
    </row>
    <row r="777" spans="3:5" s="7" customFormat="1" x14ac:dyDescent="0.3">
      <c r="C777" s="38"/>
      <c r="D777" s="531"/>
      <c r="E777" s="2"/>
    </row>
    <row r="778" spans="3:5" s="7" customFormat="1" x14ac:dyDescent="0.3">
      <c r="C778" s="38"/>
      <c r="D778" s="531"/>
      <c r="E778" s="2"/>
    </row>
    <row r="779" spans="3:5" s="7" customFormat="1" x14ac:dyDescent="0.3">
      <c r="C779" s="38"/>
      <c r="D779" s="531"/>
      <c r="E779" s="2"/>
    </row>
    <row r="780" spans="3:5" s="7" customFormat="1" x14ac:dyDescent="0.3">
      <c r="C780" s="38"/>
      <c r="D780" s="531"/>
      <c r="E780" s="2"/>
    </row>
    <row r="781" spans="3:5" s="7" customFormat="1" x14ac:dyDescent="0.3">
      <c r="C781" s="38"/>
      <c r="D781" s="531"/>
      <c r="E781" s="2"/>
    </row>
    <row r="782" spans="3:5" s="7" customFormat="1" x14ac:dyDescent="0.3">
      <c r="C782" s="38"/>
      <c r="D782" s="531"/>
      <c r="E782" s="2"/>
    </row>
    <row r="783" spans="3:5" s="7" customFormat="1" x14ac:dyDescent="0.3">
      <c r="C783" s="38"/>
      <c r="D783" s="531"/>
      <c r="E783" s="2"/>
    </row>
    <row r="784" spans="3:5" s="7" customFormat="1" x14ac:dyDescent="0.3">
      <c r="C784" s="38"/>
      <c r="D784" s="531"/>
      <c r="E784" s="2"/>
    </row>
    <row r="785" spans="3:5" s="7" customFormat="1" x14ac:dyDescent="0.3">
      <c r="C785" s="38"/>
      <c r="D785" s="531"/>
      <c r="E785" s="2"/>
    </row>
    <row r="786" spans="3:5" s="7" customFormat="1" x14ac:dyDescent="0.3">
      <c r="C786" s="38"/>
      <c r="D786" s="531"/>
      <c r="E786" s="2"/>
    </row>
    <row r="787" spans="3:5" s="7" customFormat="1" x14ac:dyDescent="0.3">
      <c r="C787" s="38"/>
      <c r="D787" s="531"/>
      <c r="E787" s="2"/>
    </row>
    <row r="788" spans="3:5" s="7" customFormat="1" x14ac:dyDescent="0.3">
      <c r="C788" s="38"/>
      <c r="D788" s="531"/>
      <c r="E788" s="2"/>
    </row>
    <row r="789" spans="3:5" s="7" customFormat="1" x14ac:dyDescent="0.3">
      <c r="C789" s="38"/>
      <c r="D789" s="531"/>
      <c r="E789" s="2"/>
    </row>
    <row r="790" spans="3:5" s="7" customFormat="1" x14ac:dyDescent="0.3">
      <c r="C790" s="38"/>
      <c r="D790" s="531"/>
      <c r="E790" s="2"/>
    </row>
    <row r="791" spans="3:5" s="7" customFormat="1" x14ac:dyDescent="0.3">
      <c r="C791" s="38"/>
      <c r="D791" s="531"/>
      <c r="E791" s="2"/>
    </row>
    <row r="792" spans="3:5" s="7" customFormat="1" x14ac:dyDescent="0.3">
      <c r="C792" s="38"/>
      <c r="D792" s="531"/>
      <c r="E792" s="2"/>
    </row>
    <row r="793" spans="3:5" s="7" customFormat="1" x14ac:dyDescent="0.3">
      <c r="C793" s="38"/>
      <c r="D793" s="531"/>
      <c r="E793" s="2"/>
    </row>
    <row r="794" spans="3:5" s="7" customFormat="1" x14ac:dyDescent="0.3">
      <c r="C794" s="38"/>
      <c r="D794" s="531"/>
      <c r="E794" s="2"/>
    </row>
    <row r="795" spans="3:5" s="7" customFormat="1" x14ac:dyDescent="0.3">
      <c r="C795" s="38"/>
      <c r="D795" s="531"/>
      <c r="E795" s="2"/>
    </row>
    <row r="796" spans="3:5" s="7" customFormat="1" x14ac:dyDescent="0.3">
      <c r="C796" s="38"/>
      <c r="D796" s="531"/>
      <c r="E796" s="2"/>
    </row>
    <row r="797" spans="3:5" s="7" customFormat="1" x14ac:dyDescent="0.3">
      <c r="C797" s="38"/>
      <c r="D797" s="531"/>
      <c r="E797" s="2"/>
    </row>
    <row r="798" spans="3:5" s="7" customFormat="1" x14ac:dyDescent="0.3">
      <c r="C798" s="38"/>
      <c r="D798" s="531"/>
      <c r="E798" s="2"/>
    </row>
    <row r="799" spans="3:5" s="7" customFormat="1" x14ac:dyDescent="0.3">
      <c r="C799" s="38"/>
      <c r="D799" s="531"/>
      <c r="E799" s="2"/>
    </row>
    <row r="800" spans="3:5" s="7" customFormat="1" x14ac:dyDescent="0.3">
      <c r="C800" s="38"/>
      <c r="D800" s="531"/>
      <c r="E800" s="1037"/>
    </row>
    <row r="801" spans="3:5" s="7" customFormat="1" ht="17.25" x14ac:dyDescent="0.35">
      <c r="C801" s="1030"/>
      <c r="D801" s="531"/>
      <c r="E801" s="1026"/>
    </row>
    <row r="802" spans="3:5" s="7" customFormat="1" ht="17.25" x14ac:dyDescent="0.35">
      <c r="C802" s="38"/>
      <c r="D802" s="1029"/>
      <c r="E802" s="2"/>
    </row>
    <row r="803" spans="3:5" s="7" customFormat="1" ht="17.25" x14ac:dyDescent="0.3">
      <c r="C803" s="1030"/>
      <c r="D803" s="531"/>
      <c r="E803" s="2"/>
    </row>
    <row r="804" spans="3:5" s="7" customFormat="1" ht="17.25" x14ac:dyDescent="0.35">
      <c r="C804" s="38"/>
      <c r="D804" s="1029"/>
      <c r="E804" s="2"/>
    </row>
    <row r="805" spans="3:5" s="7" customFormat="1" x14ac:dyDescent="0.3">
      <c r="C805" s="38"/>
      <c r="D805" s="1031"/>
      <c r="E805" s="2"/>
    </row>
    <row r="806" spans="3:5" s="7" customFormat="1" x14ac:dyDescent="0.3">
      <c r="C806" s="38"/>
      <c r="D806" s="531"/>
      <c r="E806" s="2"/>
    </row>
    <row r="807" spans="3:5" s="7" customFormat="1" x14ac:dyDescent="0.3">
      <c r="C807" s="38"/>
      <c r="D807" s="531"/>
      <c r="E807" s="2"/>
    </row>
    <row r="808" spans="3:5" s="7" customFormat="1" x14ac:dyDescent="0.3">
      <c r="C808" s="38"/>
      <c r="D808" s="531"/>
      <c r="E808" s="2"/>
    </row>
    <row r="809" spans="3:5" s="7" customFormat="1" x14ac:dyDescent="0.3">
      <c r="C809" s="38"/>
      <c r="D809" s="531"/>
      <c r="E809" s="2"/>
    </row>
    <row r="810" spans="3:5" s="7" customFormat="1" x14ac:dyDescent="0.3">
      <c r="C810" s="38"/>
      <c r="D810" s="531"/>
      <c r="E810" s="2"/>
    </row>
    <row r="811" spans="3:5" s="7" customFormat="1" x14ac:dyDescent="0.3">
      <c r="C811" s="38"/>
      <c r="D811" s="531"/>
      <c r="E811" s="2"/>
    </row>
    <row r="812" spans="3:5" s="7" customFormat="1" x14ac:dyDescent="0.3">
      <c r="C812" s="38"/>
      <c r="D812" s="531"/>
      <c r="E812" s="2"/>
    </row>
    <row r="813" spans="3:5" s="7" customFormat="1" x14ac:dyDescent="0.3">
      <c r="C813" s="38"/>
      <c r="D813" s="531"/>
      <c r="E813" s="2"/>
    </row>
    <row r="814" spans="3:5" s="7" customFormat="1" x14ac:dyDescent="0.3">
      <c r="C814" s="38"/>
      <c r="D814" s="531"/>
      <c r="E814" s="2"/>
    </row>
    <row r="815" spans="3:5" s="7" customFormat="1" x14ac:dyDescent="0.3">
      <c r="C815" s="38"/>
      <c r="D815" s="531"/>
      <c r="E815" s="2"/>
    </row>
    <row r="816" spans="3:5" s="7" customFormat="1" x14ac:dyDescent="0.3">
      <c r="C816" s="38"/>
      <c r="D816" s="531"/>
      <c r="E816" s="2"/>
    </row>
    <row r="817" spans="1:5" x14ac:dyDescent="0.3">
      <c r="A817" s="7"/>
    </row>
    <row r="818" spans="1:5" x14ac:dyDescent="0.3">
      <c r="A818" s="7"/>
    </row>
    <row r="819" spans="1:5" ht="17.25" x14ac:dyDescent="0.35">
      <c r="A819" s="7"/>
      <c r="C819" s="1030"/>
      <c r="E819" s="1026"/>
    </row>
    <row r="820" spans="1:5" ht="17.25" x14ac:dyDescent="0.35">
      <c r="A820" s="7"/>
      <c r="D820" s="1029"/>
    </row>
    <row r="821" spans="1:5" x14ac:dyDescent="0.3">
      <c r="A821" s="7"/>
      <c r="D821" s="1031"/>
    </row>
    <row r="827" spans="1:5" x14ac:dyDescent="0.3">
      <c r="A827" s="7"/>
      <c r="D827" s="1031"/>
    </row>
    <row r="834" spans="2:5" s="7" customFormat="1" x14ac:dyDescent="0.3">
      <c r="C834" s="38"/>
      <c r="D834" s="531"/>
      <c r="E834" s="1037"/>
    </row>
    <row r="840" spans="2:5" s="7" customFormat="1" x14ac:dyDescent="0.3">
      <c r="C840" s="38"/>
      <c r="D840" s="531"/>
      <c r="E840" s="69"/>
    </row>
    <row r="841" spans="2:5" s="7" customFormat="1" x14ac:dyDescent="0.3">
      <c r="B841" s="42"/>
      <c r="C841" s="727"/>
      <c r="D841" s="531"/>
      <c r="E841" s="2"/>
    </row>
    <row r="842" spans="2:5" s="7" customFormat="1" x14ac:dyDescent="0.3">
      <c r="C842" s="727"/>
      <c r="D842" s="1022"/>
      <c r="E842" s="533"/>
    </row>
    <row r="843" spans="2:5" s="7" customFormat="1" x14ac:dyDescent="0.3">
      <c r="B843" s="42"/>
      <c r="C843" s="727"/>
      <c r="D843" s="1022"/>
      <c r="E843" s="2"/>
    </row>
    <row r="844" spans="2:5" s="7" customFormat="1" x14ac:dyDescent="0.3">
      <c r="C844" s="38"/>
      <c r="D844" s="1022"/>
      <c r="E844" s="2"/>
    </row>
    <row r="845" spans="2:5" s="7" customFormat="1" x14ac:dyDescent="0.3">
      <c r="C845" s="38"/>
      <c r="D845" s="531"/>
      <c r="E845" s="2"/>
    </row>
    <row r="846" spans="2:5" s="7" customFormat="1" x14ac:dyDescent="0.3">
      <c r="C846" s="38"/>
      <c r="D846" s="1031"/>
      <c r="E846" s="2"/>
    </row>
    <row r="854" spans="3:5" s="7" customFormat="1" x14ac:dyDescent="0.3">
      <c r="C854" s="38"/>
      <c r="D854" s="531"/>
      <c r="E854" s="1037"/>
    </row>
    <row r="858" spans="3:5" s="7" customFormat="1" ht="17.25" x14ac:dyDescent="0.35">
      <c r="C858" s="38"/>
      <c r="D858" s="531"/>
      <c r="E858" s="1026"/>
    </row>
    <row r="859" spans="3:5" s="7" customFormat="1" ht="17.25" x14ac:dyDescent="0.35">
      <c r="C859" s="38"/>
      <c r="D859" s="1029"/>
      <c r="E859" s="1026"/>
    </row>
    <row r="860" spans="3:5" s="7" customFormat="1" ht="17.25" x14ac:dyDescent="0.35">
      <c r="C860" s="38"/>
      <c r="D860" s="1029"/>
      <c r="E860" s="2"/>
    </row>
    <row r="861" spans="3:5" s="7" customFormat="1" x14ac:dyDescent="0.3">
      <c r="C861" s="38"/>
      <c r="D861" s="531"/>
      <c r="E861" s="2"/>
    </row>
    <row r="877" spans="3:5" s="7" customFormat="1" ht="17.25" x14ac:dyDescent="0.35">
      <c r="D877" s="531"/>
      <c r="E877" s="1026"/>
    </row>
    <row r="878" spans="3:5" s="7" customFormat="1" ht="17.25" x14ac:dyDescent="0.35">
      <c r="D878" s="1029"/>
      <c r="E878" s="2"/>
    </row>
    <row r="879" spans="3:5" s="7" customFormat="1" x14ac:dyDescent="0.3">
      <c r="C879" s="38"/>
      <c r="D879" s="531"/>
      <c r="E879" s="2"/>
    </row>
    <row r="880" spans="3:5" s="7" customFormat="1" x14ac:dyDescent="0.3">
      <c r="C880" s="38"/>
      <c r="D880" s="1031"/>
      <c r="E880" s="2"/>
    </row>
    <row r="881" spans="2:5" s="7" customFormat="1" x14ac:dyDescent="0.3">
      <c r="C881" s="38"/>
      <c r="D881" s="531"/>
      <c r="E881" s="2"/>
    </row>
    <row r="882" spans="2:5" s="7" customFormat="1" x14ac:dyDescent="0.3">
      <c r="C882" s="38"/>
      <c r="D882" s="531"/>
      <c r="E882" s="2"/>
    </row>
    <row r="883" spans="2:5" s="7" customFormat="1" x14ac:dyDescent="0.3">
      <c r="C883" s="38"/>
      <c r="D883" s="531"/>
      <c r="E883" s="2"/>
    </row>
    <row r="884" spans="2:5" s="7" customFormat="1" x14ac:dyDescent="0.3">
      <c r="C884" s="38"/>
      <c r="D884" s="531"/>
      <c r="E884" s="2"/>
    </row>
    <row r="885" spans="2:5" s="7" customFormat="1" x14ac:dyDescent="0.3">
      <c r="C885" s="38"/>
      <c r="D885" s="531"/>
      <c r="E885" s="2"/>
    </row>
    <row r="886" spans="2:5" s="7" customFormat="1" x14ac:dyDescent="0.3">
      <c r="C886" s="38"/>
      <c r="D886" s="531"/>
      <c r="E886" s="2"/>
    </row>
    <row r="887" spans="2:5" s="7" customFormat="1" x14ac:dyDescent="0.3">
      <c r="C887" s="38"/>
      <c r="D887" s="531"/>
      <c r="E887" s="2"/>
    </row>
    <row r="888" spans="2:5" s="7" customFormat="1" x14ac:dyDescent="0.3">
      <c r="C888" s="38"/>
      <c r="D888" s="531"/>
      <c r="E888" s="2"/>
    </row>
    <row r="889" spans="2:5" s="7" customFormat="1" x14ac:dyDescent="0.3">
      <c r="C889" s="38"/>
      <c r="D889" s="531"/>
      <c r="E889" s="2"/>
    </row>
    <row r="890" spans="2:5" s="7" customFormat="1" x14ac:dyDescent="0.3">
      <c r="C890" s="38"/>
      <c r="D890" s="531"/>
      <c r="E890" s="1037"/>
    </row>
    <row r="891" spans="2:5" s="7" customFormat="1" x14ac:dyDescent="0.3">
      <c r="C891" s="38"/>
      <c r="D891" s="531"/>
      <c r="E891" s="2"/>
    </row>
    <row r="892" spans="2:5" s="7" customFormat="1" x14ac:dyDescent="0.3">
      <c r="C892" s="38"/>
      <c r="D892" s="531"/>
      <c r="E892" s="2"/>
    </row>
    <row r="893" spans="2:5" s="7" customFormat="1" x14ac:dyDescent="0.3">
      <c r="C893" s="38"/>
      <c r="D893" s="531"/>
      <c r="E893" s="69"/>
    </row>
    <row r="894" spans="2:5" s="7" customFormat="1" x14ac:dyDescent="0.3">
      <c r="B894" s="42"/>
      <c r="C894" s="727"/>
      <c r="D894" s="531"/>
      <c r="E894" s="2"/>
    </row>
    <row r="895" spans="2:5" s="7" customFormat="1" x14ac:dyDescent="0.3">
      <c r="C895" s="727"/>
      <c r="D895" s="1022"/>
      <c r="E895" s="533"/>
    </row>
    <row r="896" spans="2:5" s="7" customFormat="1" x14ac:dyDescent="0.3">
      <c r="B896" s="42"/>
      <c r="C896" s="727"/>
      <c r="D896" s="1022"/>
      <c r="E896" s="2"/>
    </row>
    <row r="897" spans="1:4 16142:16384" x14ac:dyDescent="0.3">
      <c r="A897" s="7"/>
      <c r="D897" s="1022"/>
    </row>
    <row r="898" spans="1:4 16142:16384" x14ac:dyDescent="0.3">
      <c r="A898" s="7"/>
    </row>
    <row r="899" spans="1:4 16142:16384" ht="17.25" x14ac:dyDescent="0.35">
      <c r="A899" s="7"/>
      <c r="D899" s="1029"/>
    </row>
    <row r="901" spans="1:4 16142:16384" x14ac:dyDescent="0.3">
      <c r="A901" s="7"/>
      <c r="D901" s="1031"/>
      <c r="WVV901" s="2"/>
      <c r="WVW901" s="2"/>
      <c r="WVX901" s="2"/>
      <c r="WVY901" s="2"/>
      <c r="WVZ901" s="2"/>
      <c r="WWA901" s="2"/>
      <c r="WWB901" s="2"/>
      <c r="WWC901" s="2"/>
      <c r="WWD901" s="2"/>
      <c r="WWE901" s="2"/>
      <c r="WWF901" s="2"/>
      <c r="WWG901" s="2"/>
      <c r="WWH901" s="2"/>
      <c r="WWI901" s="2"/>
      <c r="WWJ901" s="2"/>
      <c r="WWK901" s="2"/>
      <c r="WWL901" s="2"/>
      <c r="WWM901" s="2"/>
      <c r="WWN901" s="2"/>
      <c r="WWO901" s="2"/>
      <c r="WWP901" s="2"/>
      <c r="WWQ901" s="2"/>
      <c r="WWR901" s="2"/>
      <c r="WWS901" s="2"/>
      <c r="WWT901" s="2"/>
      <c r="WWU901" s="2"/>
      <c r="WWV901" s="2"/>
      <c r="WWW901" s="2"/>
      <c r="WWX901" s="2"/>
      <c r="WWY901" s="2"/>
      <c r="WWZ901" s="2"/>
      <c r="WXA901" s="2"/>
      <c r="WXB901" s="2"/>
      <c r="WXC901" s="2"/>
      <c r="WXD901" s="2"/>
      <c r="WXE901" s="2"/>
      <c r="WXF901" s="2"/>
      <c r="WXG901" s="2"/>
      <c r="WXH901" s="2"/>
      <c r="WXI901" s="2"/>
      <c r="WXJ901" s="2"/>
      <c r="WXK901" s="2"/>
      <c r="WXL901" s="2"/>
      <c r="WXM901" s="2"/>
      <c r="WXN901" s="2"/>
      <c r="WXO901" s="2"/>
      <c r="WXP901" s="2"/>
      <c r="WXQ901" s="2"/>
      <c r="WXR901" s="2"/>
      <c r="WXS901" s="2"/>
      <c r="WXT901" s="2"/>
      <c r="WXU901" s="2"/>
      <c r="WXV901" s="2"/>
      <c r="WXW901" s="2"/>
      <c r="WXX901" s="2"/>
      <c r="WXY901" s="2"/>
      <c r="WXZ901" s="2"/>
      <c r="WYA901" s="2"/>
      <c r="WYB901" s="2"/>
      <c r="WYC901" s="2"/>
      <c r="WYD901" s="2"/>
      <c r="WYE901" s="2"/>
      <c r="WYF901" s="2"/>
      <c r="WYG901" s="2"/>
      <c r="WYH901" s="2"/>
      <c r="WYI901" s="2"/>
      <c r="WYJ901" s="2"/>
      <c r="WYK901" s="2"/>
      <c r="WYL901" s="2"/>
      <c r="WYM901" s="2"/>
      <c r="WYN901" s="2"/>
      <c r="WYO901" s="2"/>
      <c r="WYP901" s="2"/>
      <c r="WYQ901" s="2"/>
      <c r="WYR901" s="2"/>
      <c r="WYS901" s="2"/>
      <c r="WYT901" s="2"/>
      <c r="WYU901" s="2"/>
      <c r="WYV901" s="2"/>
      <c r="WYW901" s="2"/>
      <c r="WYX901" s="2"/>
      <c r="WYY901" s="2"/>
      <c r="WYZ901" s="2"/>
      <c r="WZA901" s="2"/>
      <c r="WZB901" s="2"/>
      <c r="WZC901" s="2"/>
      <c r="WZD901" s="2"/>
      <c r="WZE901" s="2"/>
      <c r="WZF901" s="2"/>
      <c r="WZG901" s="2"/>
      <c r="WZH901" s="2"/>
      <c r="WZI901" s="2"/>
      <c r="WZJ901" s="2"/>
      <c r="WZK901" s="2"/>
      <c r="WZL901" s="2"/>
      <c r="WZM901" s="2"/>
      <c r="WZN901" s="2"/>
      <c r="WZO901" s="2"/>
      <c r="WZP901" s="2"/>
      <c r="WZQ901" s="2"/>
      <c r="WZR901" s="2"/>
      <c r="WZS901" s="2"/>
      <c r="WZT901" s="2"/>
      <c r="WZU901" s="2"/>
      <c r="WZV901" s="2"/>
      <c r="WZW901" s="2"/>
      <c r="WZX901" s="2"/>
      <c r="WZY901" s="2"/>
      <c r="WZZ901" s="2"/>
      <c r="XAA901" s="2"/>
      <c r="XAB901" s="2"/>
      <c r="XAC901" s="2"/>
      <c r="XAD901" s="2"/>
      <c r="XAE901" s="2"/>
      <c r="XAF901" s="2"/>
      <c r="XAG901" s="2"/>
      <c r="XAH901" s="2"/>
      <c r="XAI901" s="2"/>
      <c r="XAJ901" s="2"/>
      <c r="XAK901" s="2"/>
      <c r="XAL901" s="2"/>
      <c r="XAM901" s="2"/>
      <c r="XAN901" s="2"/>
      <c r="XAO901" s="2"/>
      <c r="XAP901" s="2"/>
      <c r="XAQ901" s="2"/>
      <c r="XAR901" s="2"/>
      <c r="XAS901" s="2"/>
      <c r="XAT901" s="2"/>
      <c r="XAU901" s="2"/>
      <c r="XAV901" s="2"/>
      <c r="XAW901" s="2"/>
      <c r="XAX901" s="2"/>
      <c r="XAY901" s="2"/>
      <c r="XAZ901" s="2"/>
      <c r="XBA901" s="2"/>
      <c r="XBB901" s="2"/>
      <c r="XBC901" s="2"/>
      <c r="XBD901" s="2"/>
      <c r="XBE901" s="2"/>
      <c r="XBF901" s="2"/>
      <c r="XBG901" s="2"/>
      <c r="XBH901" s="2"/>
      <c r="XBI901" s="2"/>
      <c r="XBJ901" s="2"/>
      <c r="XBK901" s="2"/>
      <c r="XBL901" s="2"/>
      <c r="XBM901" s="2"/>
      <c r="XBN901" s="2"/>
      <c r="XBO901" s="2"/>
      <c r="XBP901" s="2"/>
      <c r="XBQ901" s="2"/>
      <c r="XBR901" s="2"/>
      <c r="XBS901" s="2"/>
      <c r="XBT901" s="2"/>
      <c r="XBU901" s="2"/>
      <c r="XBV901" s="2"/>
      <c r="XBW901" s="2"/>
      <c r="XBX901" s="2"/>
      <c r="XBY901" s="2"/>
      <c r="XBZ901" s="2"/>
      <c r="XCA901" s="2"/>
      <c r="XCB901" s="2"/>
      <c r="XCC901" s="2"/>
      <c r="XCD901" s="2"/>
      <c r="XCE901" s="2"/>
      <c r="XCF901" s="2"/>
      <c r="XCG901" s="2"/>
      <c r="XCH901" s="2"/>
      <c r="XCI901" s="2"/>
      <c r="XCJ901" s="2"/>
      <c r="XCK901" s="2"/>
      <c r="XCL901" s="2"/>
      <c r="XCM901" s="2"/>
      <c r="XCN901" s="2"/>
      <c r="XCO901" s="2"/>
      <c r="XCP901" s="2"/>
      <c r="XCQ901" s="2"/>
      <c r="XCR901" s="2"/>
      <c r="XCS901" s="2"/>
      <c r="XCT901" s="2"/>
      <c r="XCU901" s="2"/>
      <c r="XCV901" s="2"/>
      <c r="XCW901" s="2"/>
      <c r="XCX901" s="2"/>
      <c r="XCY901" s="2"/>
      <c r="XCZ901" s="2"/>
      <c r="XDA901" s="2"/>
      <c r="XDB901" s="2"/>
      <c r="XDC901" s="2"/>
      <c r="XDD901" s="2"/>
      <c r="XDE901" s="2"/>
      <c r="XDF901" s="2"/>
      <c r="XDG901" s="2"/>
      <c r="XDH901" s="2"/>
      <c r="XDI901" s="2"/>
      <c r="XDJ901" s="2"/>
      <c r="XDK901" s="2"/>
      <c r="XDL901" s="2"/>
      <c r="XDM901" s="2"/>
      <c r="XDN901" s="2"/>
      <c r="XDO901" s="2"/>
      <c r="XDP901" s="2"/>
      <c r="XDQ901" s="2"/>
      <c r="XDR901" s="2"/>
      <c r="XDS901" s="2"/>
      <c r="XDT901" s="2"/>
      <c r="XDU901" s="2"/>
      <c r="XDV901" s="2"/>
      <c r="XDW901" s="2"/>
      <c r="XDX901" s="2"/>
      <c r="XDY901" s="2"/>
      <c r="XDZ901" s="2"/>
      <c r="XEA901" s="2"/>
      <c r="XEB901" s="2"/>
      <c r="XEC901" s="2"/>
      <c r="XED901" s="2"/>
      <c r="XEE901" s="2"/>
      <c r="XEF901" s="2"/>
      <c r="XEG901" s="2"/>
      <c r="XEH901" s="2"/>
      <c r="XEI901" s="2"/>
      <c r="XEJ901" s="2"/>
      <c r="XEK901" s="2"/>
      <c r="XEL901" s="2"/>
      <c r="XEM901" s="2"/>
      <c r="XEN901" s="2"/>
      <c r="XEO901" s="2"/>
      <c r="XEP901" s="2"/>
      <c r="XEQ901" s="2"/>
      <c r="XER901" s="2"/>
      <c r="XES901" s="2"/>
      <c r="XET901" s="2"/>
      <c r="XEU901" s="2"/>
      <c r="XEV901" s="2"/>
      <c r="XEW901" s="2"/>
      <c r="XEX901" s="2"/>
      <c r="XEY901" s="2"/>
      <c r="XEZ901" s="2"/>
      <c r="XFA901" s="2"/>
      <c r="XFB901" s="2"/>
      <c r="XFC901" s="2"/>
      <c r="XFD901" s="2"/>
    </row>
    <row r="947" spans="2:5" s="7" customFormat="1" x14ac:dyDescent="0.3">
      <c r="C947" s="38"/>
      <c r="D947" s="531"/>
      <c r="E947" s="69"/>
    </row>
    <row r="948" spans="2:5" s="7" customFormat="1" x14ac:dyDescent="0.3">
      <c r="B948" s="42"/>
      <c r="C948" s="727"/>
      <c r="D948" s="531"/>
      <c r="E948" s="2"/>
    </row>
    <row r="949" spans="2:5" s="7" customFormat="1" x14ac:dyDescent="0.3">
      <c r="C949" s="727"/>
      <c r="D949" s="1022"/>
      <c r="E949" s="533"/>
    </row>
    <row r="950" spans="2:5" s="7" customFormat="1" x14ac:dyDescent="0.3">
      <c r="B950" s="42"/>
      <c r="C950" s="727"/>
      <c r="D950" s="1022"/>
      <c r="E950" s="2"/>
    </row>
    <row r="951" spans="2:5" s="7" customFormat="1" x14ac:dyDescent="0.3">
      <c r="C951" s="38"/>
      <c r="D951" s="1022"/>
      <c r="E951" s="2"/>
    </row>
    <row r="952" spans="2:5" s="7" customFormat="1" x14ac:dyDescent="0.3">
      <c r="C952" s="38"/>
      <c r="D952" s="531"/>
      <c r="E952" s="1037"/>
    </row>
    <row r="953" spans="2:5" s="7" customFormat="1" x14ac:dyDescent="0.3">
      <c r="C953" s="38"/>
      <c r="D953" s="531"/>
      <c r="E953" s="2"/>
    </row>
    <row r="954" spans="2:5" s="7" customFormat="1" x14ac:dyDescent="0.3">
      <c r="C954" s="38"/>
      <c r="D954" s="531"/>
      <c r="E954" s="2"/>
    </row>
    <row r="955" spans="2:5" s="7" customFormat="1" x14ac:dyDescent="0.3">
      <c r="C955" s="38"/>
      <c r="D955" s="531"/>
      <c r="E955" s="2"/>
    </row>
    <row r="956" spans="2:5" s="7" customFormat="1" x14ac:dyDescent="0.3">
      <c r="C956" s="38"/>
      <c r="D956" s="531"/>
      <c r="E956" s="2"/>
    </row>
    <row r="957" spans="2:5" s="7" customFormat="1" ht="17.25" x14ac:dyDescent="0.35">
      <c r="C957" s="38"/>
      <c r="D957" s="531"/>
      <c r="E957" s="1026"/>
    </row>
    <row r="958" spans="2:5" s="7" customFormat="1" ht="17.25" x14ac:dyDescent="0.35">
      <c r="C958" s="38"/>
      <c r="D958" s="1029"/>
      <c r="E958" s="2"/>
    </row>
    <row r="959" spans="2:5" s="7" customFormat="1" x14ac:dyDescent="0.3">
      <c r="D959" s="531"/>
      <c r="E959" s="2"/>
    </row>
    <row r="960" spans="2:5" s="7" customFormat="1" x14ac:dyDescent="0.3">
      <c r="D960" s="531"/>
      <c r="E960" s="2"/>
    </row>
    <row r="961" spans="1:4 16142:16384" x14ac:dyDescent="0.3">
      <c r="A961" s="7"/>
      <c r="C961" s="7"/>
      <c r="D961" s="1031"/>
    </row>
    <row r="962" spans="1:4 16142:16384" x14ac:dyDescent="0.3">
      <c r="A962" s="7"/>
      <c r="C962" s="7"/>
    </row>
    <row r="963" spans="1:4 16142:16384" x14ac:dyDescent="0.3">
      <c r="A963" s="7"/>
      <c r="C963" s="7"/>
    </row>
    <row r="964" spans="1:4 16142:16384" x14ac:dyDescent="0.3">
      <c r="A964" s="7"/>
      <c r="C964" s="7"/>
    </row>
    <row r="965" spans="1:4 16142:16384" x14ac:dyDescent="0.3">
      <c r="A965" s="7"/>
      <c r="C965" s="7"/>
      <c r="WVV965" s="2"/>
      <c r="WVW965" s="2"/>
      <c r="WVX965" s="2"/>
      <c r="WVY965" s="2"/>
      <c r="WVZ965" s="2"/>
      <c r="WWA965" s="2"/>
      <c r="WWB965" s="2"/>
      <c r="WWC965" s="2"/>
      <c r="WWD965" s="2"/>
      <c r="WWE965" s="2"/>
      <c r="WWF965" s="2"/>
      <c r="WWG965" s="2"/>
      <c r="WWH965" s="2"/>
      <c r="WWI965" s="2"/>
      <c r="WWJ965" s="2"/>
      <c r="WWK965" s="2"/>
      <c r="WWL965" s="2"/>
      <c r="WWM965" s="2"/>
      <c r="WWN965" s="2"/>
      <c r="WWO965" s="2"/>
      <c r="WWP965" s="2"/>
      <c r="WWQ965" s="2"/>
      <c r="WWR965" s="2"/>
      <c r="WWS965" s="2"/>
      <c r="WWT965" s="2"/>
      <c r="WWU965" s="2"/>
      <c r="WWV965" s="2"/>
      <c r="WWW965" s="2"/>
      <c r="WWX965" s="2"/>
      <c r="WWY965" s="2"/>
      <c r="WWZ965" s="2"/>
      <c r="WXA965" s="2"/>
      <c r="WXB965" s="2"/>
      <c r="WXC965" s="2"/>
      <c r="WXD965" s="2"/>
      <c r="WXE965" s="2"/>
      <c r="WXF965" s="2"/>
      <c r="WXG965" s="2"/>
      <c r="WXH965" s="2"/>
      <c r="WXI965" s="2"/>
      <c r="WXJ965" s="2"/>
      <c r="WXK965" s="2"/>
      <c r="WXL965" s="2"/>
      <c r="WXM965" s="2"/>
      <c r="WXN965" s="2"/>
      <c r="WXO965" s="2"/>
      <c r="WXP965" s="2"/>
      <c r="WXQ965" s="2"/>
      <c r="WXR965" s="2"/>
      <c r="WXS965" s="2"/>
      <c r="WXT965" s="2"/>
      <c r="WXU965" s="2"/>
      <c r="WXV965" s="2"/>
      <c r="WXW965" s="2"/>
      <c r="WXX965" s="2"/>
      <c r="WXY965" s="2"/>
      <c r="WXZ965" s="2"/>
      <c r="WYA965" s="2"/>
      <c r="WYB965" s="2"/>
      <c r="WYC965" s="2"/>
      <c r="WYD965" s="2"/>
      <c r="WYE965" s="2"/>
      <c r="WYF965" s="2"/>
      <c r="WYG965" s="2"/>
      <c r="WYH965" s="2"/>
      <c r="WYI965" s="2"/>
      <c r="WYJ965" s="2"/>
      <c r="WYK965" s="2"/>
      <c r="WYL965" s="2"/>
      <c r="WYM965" s="2"/>
      <c r="WYN965" s="2"/>
      <c r="WYO965" s="2"/>
      <c r="WYP965" s="2"/>
      <c r="WYQ965" s="2"/>
      <c r="WYR965" s="2"/>
      <c r="WYS965" s="2"/>
      <c r="WYT965" s="2"/>
      <c r="WYU965" s="2"/>
      <c r="WYV965" s="2"/>
      <c r="WYW965" s="2"/>
      <c r="WYX965" s="2"/>
      <c r="WYY965" s="2"/>
      <c r="WYZ965" s="2"/>
      <c r="WZA965" s="2"/>
      <c r="WZB965" s="2"/>
      <c r="WZC965" s="2"/>
      <c r="WZD965" s="2"/>
      <c r="WZE965" s="2"/>
      <c r="WZF965" s="2"/>
      <c r="WZG965" s="2"/>
      <c r="WZH965" s="2"/>
      <c r="WZI965" s="2"/>
      <c r="WZJ965" s="2"/>
      <c r="WZK965" s="2"/>
      <c r="WZL965" s="2"/>
      <c r="WZM965" s="2"/>
      <c r="WZN965" s="2"/>
      <c r="WZO965" s="2"/>
      <c r="WZP965" s="2"/>
      <c r="WZQ965" s="2"/>
      <c r="WZR965" s="2"/>
      <c r="WZS965" s="2"/>
      <c r="WZT965" s="2"/>
      <c r="WZU965" s="2"/>
      <c r="WZV965" s="2"/>
      <c r="WZW965" s="2"/>
      <c r="WZX965" s="2"/>
      <c r="WZY965" s="2"/>
      <c r="WZZ965" s="2"/>
      <c r="XAA965" s="2"/>
      <c r="XAB965" s="2"/>
      <c r="XAC965" s="2"/>
      <c r="XAD965" s="2"/>
      <c r="XAE965" s="2"/>
      <c r="XAF965" s="2"/>
      <c r="XAG965" s="2"/>
      <c r="XAH965" s="2"/>
      <c r="XAI965" s="2"/>
      <c r="XAJ965" s="2"/>
      <c r="XAK965" s="2"/>
      <c r="XAL965" s="2"/>
      <c r="XAM965" s="2"/>
      <c r="XAN965" s="2"/>
      <c r="XAO965" s="2"/>
      <c r="XAP965" s="2"/>
      <c r="XAQ965" s="2"/>
      <c r="XAR965" s="2"/>
      <c r="XAS965" s="2"/>
      <c r="XAT965" s="2"/>
      <c r="XAU965" s="2"/>
      <c r="XAV965" s="2"/>
      <c r="XAW965" s="2"/>
      <c r="XAX965" s="2"/>
      <c r="XAY965" s="2"/>
      <c r="XAZ965" s="2"/>
      <c r="XBA965" s="2"/>
      <c r="XBB965" s="2"/>
      <c r="XBC965" s="2"/>
      <c r="XBD965" s="2"/>
      <c r="XBE965" s="2"/>
      <c r="XBF965" s="2"/>
      <c r="XBG965" s="2"/>
      <c r="XBH965" s="2"/>
      <c r="XBI965" s="2"/>
      <c r="XBJ965" s="2"/>
      <c r="XBK965" s="2"/>
      <c r="XBL965" s="2"/>
      <c r="XBM965" s="2"/>
      <c r="XBN965" s="2"/>
      <c r="XBO965" s="2"/>
      <c r="XBP965" s="2"/>
      <c r="XBQ965" s="2"/>
      <c r="XBR965" s="2"/>
      <c r="XBS965" s="2"/>
      <c r="XBT965" s="2"/>
      <c r="XBU965" s="2"/>
      <c r="XBV965" s="2"/>
      <c r="XBW965" s="2"/>
      <c r="XBX965" s="2"/>
      <c r="XBY965" s="2"/>
      <c r="XBZ965" s="2"/>
      <c r="XCA965" s="2"/>
      <c r="XCB965" s="2"/>
      <c r="XCC965" s="2"/>
      <c r="XCD965" s="2"/>
      <c r="XCE965" s="2"/>
      <c r="XCF965" s="2"/>
      <c r="XCG965" s="2"/>
      <c r="XCH965" s="2"/>
      <c r="XCI965" s="2"/>
      <c r="XCJ965" s="2"/>
      <c r="XCK965" s="2"/>
      <c r="XCL965" s="2"/>
      <c r="XCM965" s="2"/>
      <c r="XCN965" s="2"/>
      <c r="XCO965" s="2"/>
      <c r="XCP965" s="2"/>
      <c r="XCQ965" s="2"/>
      <c r="XCR965" s="2"/>
      <c r="XCS965" s="2"/>
      <c r="XCT965" s="2"/>
      <c r="XCU965" s="2"/>
      <c r="XCV965" s="2"/>
      <c r="XCW965" s="2"/>
      <c r="XCX965" s="2"/>
      <c r="XCY965" s="2"/>
      <c r="XCZ965" s="2"/>
      <c r="XDA965" s="2"/>
      <c r="XDB965" s="2"/>
      <c r="XDC965" s="2"/>
      <c r="XDD965" s="2"/>
      <c r="XDE965" s="2"/>
      <c r="XDF965" s="2"/>
      <c r="XDG965" s="2"/>
      <c r="XDH965" s="2"/>
      <c r="XDI965" s="2"/>
      <c r="XDJ965" s="2"/>
      <c r="XDK965" s="2"/>
      <c r="XDL965" s="2"/>
      <c r="XDM965" s="2"/>
      <c r="XDN965" s="2"/>
      <c r="XDO965" s="2"/>
      <c r="XDP965" s="2"/>
      <c r="XDQ965" s="2"/>
      <c r="XDR965" s="2"/>
      <c r="XDS965" s="2"/>
      <c r="XDT965" s="2"/>
      <c r="XDU965" s="2"/>
      <c r="XDV965" s="2"/>
      <c r="XDW965" s="2"/>
      <c r="XDX965" s="2"/>
      <c r="XDY965" s="2"/>
      <c r="XDZ965" s="2"/>
      <c r="XEA965" s="2"/>
      <c r="XEB965" s="2"/>
      <c r="XEC965" s="2"/>
      <c r="XED965" s="2"/>
      <c r="XEE965" s="2"/>
      <c r="XEF965" s="2"/>
      <c r="XEG965" s="2"/>
      <c r="XEH965" s="2"/>
      <c r="XEI965" s="2"/>
      <c r="XEJ965" s="2"/>
      <c r="XEK965" s="2"/>
      <c r="XEL965" s="2"/>
      <c r="XEM965" s="2"/>
      <c r="XEN965" s="2"/>
      <c r="XEO965" s="2"/>
      <c r="XEP965" s="2"/>
      <c r="XEQ965" s="2"/>
      <c r="XER965" s="2"/>
      <c r="XES965" s="2"/>
      <c r="XET965" s="2"/>
      <c r="XEU965" s="2"/>
      <c r="XEV965" s="2"/>
      <c r="XEW965" s="2"/>
      <c r="XEX965" s="2"/>
      <c r="XEY965" s="2"/>
      <c r="XEZ965" s="2"/>
      <c r="XFA965" s="2"/>
      <c r="XFB965" s="2"/>
      <c r="XFC965" s="2"/>
      <c r="XFD965" s="2"/>
    </row>
    <row r="966" spans="1:4 16142:16384" x14ac:dyDescent="0.3">
      <c r="A966" s="7"/>
      <c r="C966" s="7"/>
      <c r="WVV966" s="2"/>
      <c r="WVW966" s="2"/>
      <c r="WVX966" s="2"/>
      <c r="WVY966" s="2"/>
      <c r="WVZ966" s="2"/>
      <c r="WWA966" s="2"/>
      <c r="WWB966" s="2"/>
      <c r="WWC966" s="2"/>
      <c r="WWD966" s="2"/>
      <c r="WWE966" s="2"/>
      <c r="WWF966" s="2"/>
      <c r="WWG966" s="2"/>
      <c r="WWH966" s="2"/>
      <c r="WWI966" s="2"/>
      <c r="WWJ966" s="2"/>
      <c r="WWK966" s="2"/>
      <c r="WWL966" s="2"/>
      <c r="WWM966" s="2"/>
      <c r="WWN966" s="2"/>
      <c r="WWO966" s="2"/>
      <c r="WWP966" s="2"/>
      <c r="WWQ966" s="2"/>
      <c r="WWR966" s="2"/>
      <c r="WWS966" s="2"/>
      <c r="WWT966" s="2"/>
      <c r="WWU966" s="2"/>
      <c r="WWV966" s="2"/>
      <c r="WWW966" s="2"/>
      <c r="WWX966" s="2"/>
      <c r="WWY966" s="2"/>
      <c r="WWZ966" s="2"/>
      <c r="WXA966" s="2"/>
      <c r="WXB966" s="2"/>
      <c r="WXC966" s="2"/>
      <c r="WXD966" s="2"/>
      <c r="WXE966" s="2"/>
      <c r="WXF966" s="2"/>
      <c r="WXG966" s="2"/>
      <c r="WXH966" s="2"/>
      <c r="WXI966" s="2"/>
      <c r="WXJ966" s="2"/>
      <c r="WXK966" s="2"/>
      <c r="WXL966" s="2"/>
      <c r="WXM966" s="2"/>
      <c r="WXN966" s="2"/>
      <c r="WXO966" s="2"/>
      <c r="WXP966" s="2"/>
      <c r="WXQ966" s="2"/>
      <c r="WXR966" s="2"/>
      <c r="WXS966" s="2"/>
      <c r="WXT966" s="2"/>
      <c r="WXU966" s="2"/>
      <c r="WXV966" s="2"/>
      <c r="WXW966" s="2"/>
      <c r="WXX966" s="2"/>
      <c r="WXY966" s="2"/>
      <c r="WXZ966" s="2"/>
      <c r="WYA966" s="2"/>
      <c r="WYB966" s="2"/>
      <c r="WYC966" s="2"/>
      <c r="WYD966" s="2"/>
      <c r="WYE966" s="2"/>
      <c r="WYF966" s="2"/>
      <c r="WYG966" s="2"/>
      <c r="WYH966" s="2"/>
      <c r="WYI966" s="2"/>
      <c r="WYJ966" s="2"/>
      <c r="WYK966" s="2"/>
      <c r="WYL966" s="2"/>
      <c r="WYM966" s="2"/>
      <c r="WYN966" s="2"/>
      <c r="WYO966" s="2"/>
      <c r="WYP966" s="2"/>
      <c r="WYQ966" s="2"/>
      <c r="WYR966" s="2"/>
      <c r="WYS966" s="2"/>
      <c r="WYT966" s="2"/>
      <c r="WYU966" s="2"/>
      <c r="WYV966" s="2"/>
      <c r="WYW966" s="2"/>
      <c r="WYX966" s="2"/>
      <c r="WYY966" s="2"/>
      <c r="WYZ966" s="2"/>
      <c r="WZA966" s="2"/>
      <c r="WZB966" s="2"/>
      <c r="WZC966" s="2"/>
      <c r="WZD966" s="2"/>
      <c r="WZE966" s="2"/>
      <c r="WZF966" s="2"/>
      <c r="WZG966" s="2"/>
      <c r="WZH966" s="2"/>
      <c r="WZI966" s="2"/>
      <c r="WZJ966" s="2"/>
      <c r="WZK966" s="2"/>
      <c r="WZL966" s="2"/>
      <c r="WZM966" s="2"/>
      <c r="WZN966" s="2"/>
      <c r="WZO966" s="2"/>
      <c r="WZP966" s="2"/>
      <c r="WZQ966" s="2"/>
      <c r="WZR966" s="2"/>
      <c r="WZS966" s="2"/>
      <c r="WZT966" s="2"/>
      <c r="WZU966" s="2"/>
      <c r="WZV966" s="2"/>
      <c r="WZW966" s="2"/>
      <c r="WZX966" s="2"/>
      <c r="WZY966" s="2"/>
      <c r="WZZ966" s="2"/>
      <c r="XAA966" s="2"/>
      <c r="XAB966" s="2"/>
      <c r="XAC966" s="2"/>
      <c r="XAD966" s="2"/>
      <c r="XAE966" s="2"/>
      <c r="XAF966" s="2"/>
      <c r="XAG966" s="2"/>
      <c r="XAH966" s="2"/>
      <c r="XAI966" s="2"/>
      <c r="XAJ966" s="2"/>
      <c r="XAK966" s="2"/>
      <c r="XAL966" s="2"/>
      <c r="XAM966" s="2"/>
      <c r="XAN966" s="2"/>
      <c r="XAO966" s="2"/>
      <c r="XAP966" s="2"/>
      <c r="XAQ966" s="2"/>
      <c r="XAR966" s="2"/>
      <c r="XAS966" s="2"/>
      <c r="XAT966" s="2"/>
      <c r="XAU966" s="2"/>
      <c r="XAV966" s="2"/>
      <c r="XAW966" s="2"/>
      <c r="XAX966" s="2"/>
      <c r="XAY966" s="2"/>
      <c r="XAZ966" s="2"/>
      <c r="XBA966" s="2"/>
      <c r="XBB966" s="2"/>
      <c r="XBC966" s="2"/>
      <c r="XBD966" s="2"/>
      <c r="XBE966" s="2"/>
      <c r="XBF966" s="2"/>
      <c r="XBG966" s="2"/>
      <c r="XBH966" s="2"/>
      <c r="XBI966" s="2"/>
      <c r="XBJ966" s="2"/>
      <c r="XBK966" s="2"/>
      <c r="XBL966" s="2"/>
      <c r="XBM966" s="2"/>
      <c r="XBN966" s="2"/>
      <c r="XBO966" s="2"/>
      <c r="XBP966" s="2"/>
      <c r="XBQ966" s="2"/>
      <c r="XBR966" s="2"/>
      <c r="XBS966" s="2"/>
      <c r="XBT966" s="2"/>
      <c r="XBU966" s="2"/>
      <c r="XBV966" s="2"/>
      <c r="XBW966" s="2"/>
      <c r="XBX966" s="2"/>
      <c r="XBY966" s="2"/>
      <c r="XBZ966" s="2"/>
      <c r="XCA966" s="2"/>
      <c r="XCB966" s="2"/>
      <c r="XCC966" s="2"/>
      <c r="XCD966" s="2"/>
      <c r="XCE966" s="2"/>
      <c r="XCF966" s="2"/>
      <c r="XCG966" s="2"/>
      <c r="XCH966" s="2"/>
      <c r="XCI966" s="2"/>
      <c r="XCJ966" s="2"/>
      <c r="XCK966" s="2"/>
      <c r="XCL966" s="2"/>
      <c r="XCM966" s="2"/>
      <c r="XCN966" s="2"/>
      <c r="XCO966" s="2"/>
      <c r="XCP966" s="2"/>
      <c r="XCQ966" s="2"/>
      <c r="XCR966" s="2"/>
      <c r="XCS966" s="2"/>
      <c r="XCT966" s="2"/>
      <c r="XCU966" s="2"/>
      <c r="XCV966" s="2"/>
      <c r="XCW966" s="2"/>
      <c r="XCX966" s="2"/>
      <c r="XCY966" s="2"/>
      <c r="XCZ966" s="2"/>
      <c r="XDA966" s="2"/>
      <c r="XDB966" s="2"/>
      <c r="XDC966" s="2"/>
      <c r="XDD966" s="2"/>
      <c r="XDE966" s="2"/>
      <c r="XDF966" s="2"/>
      <c r="XDG966" s="2"/>
      <c r="XDH966" s="2"/>
      <c r="XDI966" s="2"/>
      <c r="XDJ966" s="2"/>
      <c r="XDK966" s="2"/>
      <c r="XDL966" s="2"/>
      <c r="XDM966" s="2"/>
      <c r="XDN966" s="2"/>
      <c r="XDO966" s="2"/>
      <c r="XDP966" s="2"/>
      <c r="XDQ966" s="2"/>
      <c r="XDR966" s="2"/>
      <c r="XDS966" s="2"/>
      <c r="XDT966" s="2"/>
      <c r="XDU966" s="2"/>
      <c r="XDV966" s="2"/>
      <c r="XDW966" s="2"/>
      <c r="XDX966" s="2"/>
      <c r="XDY966" s="2"/>
      <c r="XDZ966" s="2"/>
      <c r="XEA966" s="2"/>
      <c r="XEB966" s="2"/>
      <c r="XEC966" s="2"/>
      <c r="XED966" s="2"/>
      <c r="XEE966" s="2"/>
      <c r="XEF966" s="2"/>
      <c r="XEG966" s="2"/>
      <c r="XEH966" s="2"/>
      <c r="XEI966" s="2"/>
      <c r="XEJ966" s="2"/>
      <c r="XEK966" s="2"/>
      <c r="XEL966" s="2"/>
      <c r="XEM966" s="2"/>
      <c r="XEN966" s="2"/>
      <c r="XEO966" s="2"/>
      <c r="XEP966" s="2"/>
      <c r="XEQ966" s="2"/>
      <c r="XER966" s="2"/>
      <c r="XES966" s="2"/>
      <c r="XET966" s="2"/>
      <c r="XEU966" s="2"/>
      <c r="XEV966" s="2"/>
      <c r="XEW966" s="2"/>
      <c r="XEX966" s="2"/>
      <c r="XEY966" s="2"/>
      <c r="XEZ966" s="2"/>
      <c r="XFA966" s="2"/>
      <c r="XFB966" s="2"/>
      <c r="XFC966" s="2"/>
      <c r="XFD966" s="2"/>
    </row>
    <row r="967" spans="1:4 16142:16384" x14ac:dyDescent="0.3">
      <c r="A967" s="7"/>
      <c r="C967" s="7"/>
      <c r="WVV967" s="2"/>
      <c r="WVW967" s="2"/>
      <c r="WVX967" s="2"/>
      <c r="WVY967" s="2"/>
      <c r="WVZ967" s="2"/>
      <c r="WWA967" s="2"/>
      <c r="WWB967" s="2"/>
      <c r="WWC967" s="2"/>
      <c r="WWD967" s="2"/>
      <c r="WWE967" s="2"/>
      <c r="WWF967" s="2"/>
      <c r="WWG967" s="2"/>
      <c r="WWH967" s="2"/>
      <c r="WWI967" s="2"/>
      <c r="WWJ967" s="2"/>
      <c r="WWK967" s="2"/>
      <c r="WWL967" s="2"/>
      <c r="WWM967" s="2"/>
      <c r="WWN967" s="2"/>
      <c r="WWO967" s="2"/>
      <c r="WWP967" s="2"/>
      <c r="WWQ967" s="2"/>
      <c r="WWR967" s="2"/>
      <c r="WWS967" s="2"/>
      <c r="WWT967" s="2"/>
      <c r="WWU967" s="2"/>
      <c r="WWV967" s="2"/>
      <c r="WWW967" s="2"/>
      <c r="WWX967" s="2"/>
      <c r="WWY967" s="2"/>
      <c r="WWZ967" s="2"/>
      <c r="WXA967" s="2"/>
      <c r="WXB967" s="2"/>
      <c r="WXC967" s="2"/>
      <c r="WXD967" s="2"/>
      <c r="WXE967" s="2"/>
      <c r="WXF967" s="2"/>
      <c r="WXG967" s="2"/>
      <c r="WXH967" s="2"/>
      <c r="WXI967" s="2"/>
      <c r="WXJ967" s="2"/>
      <c r="WXK967" s="2"/>
      <c r="WXL967" s="2"/>
      <c r="WXM967" s="2"/>
      <c r="WXN967" s="2"/>
      <c r="WXO967" s="2"/>
      <c r="WXP967" s="2"/>
      <c r="WXQ967" s="2"/>
      <c r="WXR967" s="2"/>
      <c r="WXS967" s="2"/>
      <c r="WXT967" s="2"/>
      <c r="WXU967" s="2"/>
      <c r="WXV967" s="2"/>
      <c r="WXW967" s="2"/>
      <c r="WXX967" s="2"/>
      <c r="WXY967" s="2"/>
      <c r="WXZ967" s="2"/>
      <c r="WYA967" s="2"/>
      <c r="WYB967" s="2"/>
      <c r="WYC967" s="2"/>
      <c r="WYD967" s="2"/>
      <c r="WYE967" s="2"/>
      <c r="WYF967" s="2"/>
      <c r="WYG967" s="2"/>
      <c r="WYH967" s="2"/>
      <c r="WYI967" s="2"/>
      <c r="WYJ967" s="2"/>
      <c r="WYK967" s="2"/>
      <c r="WYL967" s="2"/>
      <c r="WYM967" s="2"/>
      <c r="WYN967" s="2"/>
      <c r="WYO967" s="2"/>
      <c r="WYP967" s="2"/>
      <c r="WYQ967" s="2"/>
      <c r="WYR967" s="2"/>
      <c r="WYS967" s="2"/>
      <c r="WYT967" s="2"/>
      <c r="WYU967" s="2"/>
      <c r="WYV967" s="2"/>
      <c r="WYW967" s="2"/>
      <c r="WYX967" s="2"/>
      <c r="WYY967" s="2"/>
      <c r="WYZ967" s="2"/>
      <c r="WZA967" s="2"/>
      <c r="WZB967" s="2"/>
      <c r="WZC967" s="2"/>
      <c r="WZD967" s="2"/>
      <c r="WZE967" s="2"/>
      <c r="WZF967" s="2"/>
      <c r="WZG967" s="2"/>
      <c r="WZH967" s="2"/>
      <c r="WZI967" s="2"/>
      <c r="WZJ967" s="2"/>
      <c r="WZK967" s="2"/>
      <c r="WZL967" s="2"/>
      <c r="WZM967" s="2"/>
      <c r="WZN967" s="2"/>
      <c r="WZO967" s="2"/>
      <c r="WZP967" s="2"/>
      <c r="WZQ967" s="2"/>
      <c r="WZR967" s="2"/>
      <c r="WZS967" s="2"/>
      <c r="WZT967" s="2"/>
      <c r="WZU967" s="2"/>
      <c r="WZV967" s="2"/>
      <c r="WZW967" s="2"/>
      <c r="WZX967" s="2"/>
      <c r="WZY967" s="2"/>
      <c r="WZZ967" s="2"/>
      <c r="XAA967" s="2"/>
      <c r="XAB967" s="2"/>
      <c r="XAC967" s="2"/>
      <c r="XAD967" s="2"/>
      <c r="XAE967" s="2"/>
      <c r="XAF967" s="2"/>
      <c r="XAG967" s="2"/>
      <c r="XAH967" s="2"/>
      <c r="XAI967" s="2"/>
      <c r="XAJ967" s="2"/>
      <c r="XAK967" s="2"/>
      <c r="XAL967" s="2"/>
      <c r="XAM967" s="2"/>
      <c r="XAN967" s="2"/>
      <c r="XAO967" s="2"/>
      <c r="XAP967" s="2"/>
      <c r="XAQ967" s="2"/>
      <c r="XAR967" s="2"/>
      <c r="XAS967" s="2"/>
      <c r="XAT967" s="2"/>
      <c r="XAU967" s="2"/>
      <c r="XAV967" s="2"/>
      <c r="XAW967" s="2"/>
      <c r="XAX967" s="2"/>
      <c r="XAY967" s="2"/>
      <c r="XAZ967" s="2"/>
      <c r="XBA967" s="2"/>
      <c r="XBB967" s="2"/>
      <c r="XBC967" s="2"/>
      <c r="XBD967" s="2"/>
      <c r="XBE967" s="2"/>
      <c r="XBF967" s="2"/>
      <c r="XBG967" s="2"/>
      <c r="XBH967" s="2"/>
      <c r="XBI967" s="2"/>
      <c r="XBJ967" s="2"/>
      <c r="XBK967" s="2"/>
      <c r="XBL967" s="2"/>
      <c r="XBM967" s="2"/>
      <c r="XBN967" s="2"/>
      <c r="XBO967" s="2"/>
      <c r="XBP967" s="2"/>
      <c r="XBQ967" s="2"/>
      <c r="XBR967" s="2"/>
      <c r="XBS967" s="2"/>
      <c r="XBT967" s="2"/>
      <c r="XBU967" s="2"/>
      <c r="XBV967" s="2"/>
      <c r="XBW967" s="2"/>
      <c r="XBX967" s="2"/>
      <c r="XBY967" s="2"/>
      <c r="XBZ967" s="2"/>
      <c r="XCA967" s="2"/>
      <c r="XCB967" s="2"/>
      <c r="XCC967" s="2"/>
      <c r="XCD967" s="2"/>
      <c r="XCE967" s="2"/>
      <c r="XCF967" s="2"/>
      <c r="XCG967" s="2"/>
      <c r="XCH967" s="2"/>
      <c r="XCI967" s="2"/>
      <c r="XCJ967" s="2"/>
      <c r="XCK967" s="2"/>
      <c r="XCL967" s="2"/>
      <c r="XCM967" s="2"/>
      <c r="XCN967" s="2"/>
      <c r="XCO967" s="2"/>
      <c r="XCP967" s="2"/>
      <c r="XCQ967" s="2"/>
      <c r="XCR967" s="2"/>
      <c r="XCS967" s="2"/>
      <c r="XCT967" s="2"/>
      <c r="XCU967" s="2"/>
      <c r="XCV967" s="2"/>
      <c r="XCW967" s="2"/>
      <c r="XCX967" s="2"/>
      <c r="XCY967" s="2"/>
      <c r="XCZ967" s="2"/>
      <c r="XDA967" s="2"/>
      <c r="XDB967" s="2"/>
      <c r="XDC967" s="2"/>
      <c r="XDD967" s="2"/>
      <c r="XDE967" s="2"/>
      <c r="XDF967" s="2"/>
      <c r="XDG967" s="2"/>
      <c r="XDH967" s="2"/>
      <c r="XDI967" s="2"/>
      <c r="XDJ967" s="2"/>
      <c r="XDK967" s="2"/>
      <c r="XDL967" s="2"/>
      <c r="XDM967" s="2"/>
      <c r="XDN967" s="2"/>
      <c r="XDO967" s="2"/>
      <c r="XDP967" s="2"/>
      <c r="XDQ967" s="2"/>
      <c r="XDR967" s="2"/>
      <c r="XDS967" s="2"/>
      <c r="XDT967" s="2"/>
      <c r="XDU967" s="2"/>
      <c r="XDV967" s="2"/>
      <c r="XDW967" s="2"/>
      <c r="XDX967" s="2"/>
      <c r="XDY967" s="2"/>
      <c r="XDZ967" s="2"/>
      <c r="XEA967" s="2"/>
      <c r="XEB967" s="2"/>
      <c r="XEC967" s="2"/>
      <c r="XED967" s="2"/>
      <c r="XEE967" s="2"/>
      <c r="XEF967" s="2"/>
      <c r="XEG967" s="2"/>
      <c r="XEH967" s="2"/>
      <c r="XEI967" s="2"/>
      <c r="XEJ967" s="2"/>
      <c r="XEK967" s="2"/>
      <c r="XEL967" s="2"/>
      <c r="XEM967" s="2"/>
      <c r="XEN967" s="2"/>
      <c r="XEO967" s="2"/>
      <c r="XEP967" s="2"/>
      <c r="XEQ967" s="2"/>
      <c r="XER967" s="2"/>
      <c r="XES967" s="2"/>
      <c r="XET967" s="2"/>
      <c r="XEU967" s="2"/>
      <c r="XEV967" s="2"/>
      <c r="XEW967" s="2"/>
      <c r="XEX967" s="2"/>
      <c r="XEY967" s="2"/>
      <c r="XEZ967" s="2"/>
      <c r="XFA967" s="2"/>
      <c r="XFB967" s="2"/>
      <c r="XFC967" s="2"/>
      <c r="XFD967" s="2"/>
    </row>
    <row r="968" spans="1:4 16142:16384" x14ac:dyDescent="0.3">
      <c r="A968" s="7"/>
      <c r="C968" s="7"/>
      <c r="WVV968" s="2"/>
      <c r="WVW968" s="2"/>
      <c r="WVX968" s="2"/>
      <c r="WVY968" s="2"/>
      <c r="WVZ968" s="2"/>
      <c r="WWA968" s="2"/>
      <c r="WWB968" s="2"/>
      <c r="WWC968" s="2"/>
      <c r="WWD968" s="2"/>
      <c r="WWE968" s="2"/>
      <c r="WWF968" s="2"/>
      <c r="WWG968" s="2"/>
      <c r="WWH968" s="2"/>
      <c r="WWI968" s="2"/>
      <c r="WWJ968" s="2"/>
      <c r="WWK968" s="2"/>
      <c r="WWL968" s="2"/>
      <c r="WWM968" s="2"/>
      <c r="WWN968" s="2"/>
      <c r="WWO968" s="2"/>
      <c r="WWP968" s="2"/>
      <c r="WWQ968" s="2"/>
      <c r="WWR968" s="2"/>
      <c r="WWS968" s="2"/>
      <c r="WWT968" s="2"/>
      <c r="WWU968" s="2"/>
      <c r="WWV968" s="2"/>
      <c r="WWW968" s="2"/>
      <c r="WWX968" s="2"/>
      <c r="WWY968" s="2"/>
      <c r="WWZ968" s="2"/>
      <c r="WXA968" s="2"/>
      <c r="WXB968" s="2"/>
      <c r="WXC968" s="2"/>
      <c r="WXD968" s="2"/>
      <c r="WXE968" s="2"/>
      <c r="WXF968" s="2"/>
      <c r="WXG968" s="2"/>
      <c r="WXH968" s="2"/>
      <c r="WXI968" s="2"/>
      <c r="WXJ968" s="2"/>
      <c r="WXK968" s="2"/>
      <c r="WXL968" s="2"/>
      <c r="WXM968" s="2"/>
      <c r="WXN968" s="2"/>
      <c r="WXO968" s="2"/>
      <c r="WXP968" s="2"/>
      <c r="WXQ968" s="2"/>
      <c r="WXR968" s="2"/>
      <c r="WXS968" s="2"/>
      <c r="WXT968" s="2"/>
      <c r="WXU968" s="2"/>
      <c r="WXV968" s="2"/>
      <c r="WXW968" s="2"/>
      <c r="WXX968" s="2"/>
      <c r="WXY968" s="2"/>
      <c r="WXZ968" s="2"/>
      <c r="WYA968" s="2"/>
      <c r="WYB968" s="2"/>
      <c r="WYC968" s="2"/>
      <c r="WYD968" s="2"/>
      <c r="WYE968" s="2"/>
      <c r="WYF968" s="2"/>
      <c r="WYG968" s="2"/>
      <c r="WYH968" s="2"/>
      <c r="WYI968" s="2"/>
      <c r="WYJ968" s="2"/>
      <c r="WYK968" s="2"/>
      <c r="WYL968" s="2"/>
      <c r="WYM968" s="2"/>
      <c r="WYN968" s="2"/>
      <c r="WYO968" s="2"/>
      <c r="WYP968" s="2"/>
      <c r="WYQ968" s="2"/>
      <c r="WYR968" s="2"/>
      <c r="WYS968" s="2"/>
      <c r="WYT968" s="2"/>
      <c r="WYU968" s="2"/>
      <c r="WYV968" s="2"/>
      <c r="WYW968" s="2"/>
      <c r="WYX968" s="2"/>
      <c r="WYY968" s="2"/>
      <c r="WYZ968" s="2"/>
      <c r="WZA968" s="2"/>
      <c r="WZB968" s="2"/>
      <c r="WZC968" s="2"/>
      <c r="WZD968" s="2"/>
      <c r="WZE968" s="2"/>
      <c r="WZF968" s="2"/>
      <c r="WZG968" s="2"/>
      <c r="WZH968" s="2"/>
      <c r="WZI968" s="2"/>
      <c r="WZJ968" s="2"/>
      <c r="WZK968" s="2"/>
      <c r="WZL968" s="2"/>
      <c r="WZM968" s="2"/>
      <c r="WZN968" s="2"/>
      <c r="WZO968" s="2"/>
      <c r="WZP968" s="2"/>
      <c r="WZQ968" s="2"/>
      <c r="WZR968" s="2"/>
      <c r="WZS968" s="2"/>
      <c r="WZT968" s="2"/>
      <c r="WZU968" s="2"/>
      <c r="WZV968" s="2"/>
      <c r="WZW968" s="2"/>
      <c r="WZX968" s="2"/>
      <c r="WZY968" s="2"/>
      <c r="WZZ968" s="2"/>
      <c r="XAA968" s="2"/>
      <c r="XAB968" s="2"/>
      <c r="XAC968" s="2"/>
      <c r="XAD968" s="2"/>
      <c r="XAE968" s="2"/>
      <c r="XAF968" s="2"/>
      <c r="XAG968" s="2"/>
      <c r="XAH968" s="2"/>
      <c r="XAI968" s="2"/>
      <c r="XAJ968" s="2"/>
      <c r="XAK968" s="2"/>
      <c r="XAL968" s="2"/>
      <c r="XAM968" s="2"/>
      <c r="XAN968" s="2"/>
      <c r="XAO968" s="2"/>
      <c r="XAP968" s="2"/>
      <c r="XAQ968" s="2"/>
      <c r="XAR968" s="2"/>
      <c r="XAS968" s="2"/>
      <c r="XAT968" s="2"/>
      <c r="XAU968" s="2"/>
      <c r="XAV968" s="2"/>
      <c r="XAW968" s="2"/>
      <c r="XAX968" s="2"/>
      <c r="XAY968" s="2"/>
      <c r="XAZ968" s="2"/>
      <c r="XBA968" s="2"/>
      <c r="XBB968" s="2"/>
      <c r="XBC968" s="2"/>
      <c r="XBD968" s="2"/>
      <c r="XBE968" s="2"/>
      <c r="XBF968" s="2"/>
      <c r="XBG968" s="2"/>
      <c r="XBH968" s="2"/>
      <c r="XBI968" s="2"/>
      <c r="XBJ968" s="2"/>
      <c r="XBK968" s="2"/>
      <c r="XBL968" s="2"/>
      <c r="XBM968" s="2"/>
      <c r="XBN968" s="2"/>
      <c r="XBO968" s="2"/>
      <c r="XBP968" s="2"/>
      <c r="XBQ968" s="2"/>
      <c r="XBR968" s="2"/>
      <c r="XBS968" s="2"/>
      <c r="XBT968" s="2"/>
      <c r="XBU968" s="2"/>
      <c r="XBV968" s="2"/>
      <c r="XBW968" s="2"/>
      <c r="XBX968" s="2"/>
      <c r="XBY968" s="2"/>
      <c r="XBZ968" s="2"/>
      <c r="XCA968" s="2"/>
      <c r="XCB968" s="2"/>
      <c r="XCC968" s="2"/>
      <c r="XCD968" s="2"/>
      <c r="XCE968" s="2"/>
      <c r="XCF968" s="2"/>
      <c r="XCG968" s="2"/>
      <c r="XCH968" s="2"/>
      <c r="XCI968" s="2"/>
      <c r="XCJ968" s="2"/>
      <c r="XCK968" s="2"/>
      <c r="XCL968" s="2"/>
      <c r="XCM968" s="2"/>
      <c r="XCN968" s="2"/>
      <c r="XCO968" s="2"/>
      <c r="XCP968" s="2"/>
      <c r="XCQ968" s="2"/>
      <c r="XCR968" s="2"/>
      <c r="XCS968" s="2"/>
      <c r="XCT968" s="2"/>
      <c r="XCU968" s="2"/>
      <c r="XCV968" s="2"/>
      <c r="XCW968" s="2"/>
      <c r="XCX968" s="2"/>
      <c r="XCY968" s="2"/>
      <c r="XCZ968" s="2"/>
      <c r="XDA968" s="2"/>
      <c r="XDB968" s="2"/>
      <c r="XDC968" s="2"/>
      <c r="XDD968" s="2"/>
      <c r="XDE968" s="2"/>
      <c r="XDF968" s="2"/>
      <c r="XDG968" s="2"/>
      <c r="XDH968" s="2"/>
      <c r="XDI968" s="2"/>
      <c r="XDJ968" s="2"/>
      <c r="XDK968" s="2"/>
      <c r="XDL968" s="2"/>
      <c r="XDM968" s="2"/>
      <c r="XDN968" s="2"/>
      <c r="XDO968" s="2"/>
      <c r="XDP968" s="2"/>
      <c r="XDQ968" s="2"/>
      <c r="XDR968" s="2"/>
      <c r="XDS968" s="2"/>
      <c r="XDT968" s="2"/>
      <c r="XDU968" s="2"/>
      <c r="XDV968" s="2"/>
      <c r="XDW968" s="2"/>
      <c r="XDX968" s="2"/>
      <c r="XDY968" s="2"/>
      <c r="XDZ968" s="2"/>
      <c r="XEA968" s="2"/>
      <c r="XEB968" s="2"/>
      <c r="XEC968" s="2"/>
      <c r="XED968" s="2"/>
      <c r="XEE968" s="2"/>
      <c r="XEF968" s="2"/>
      <c r="XEG968" s="2"/>
      <c r="XEH968" s="2"/>
      <c r="XEI968" s="2"/>
      <c r="XEJ968" s="2"/>
      <c r="XEK968" s="2"/>
      <c r="XEL968" s="2"/>
      <c r="XEM968" s="2"/>
      <c r="XEN968" s="2"/>
      <c r="XEO968" s="2"/>
      <c r="XEP968" s="2"/>
      <c r="XEQ968" s="2"/>
      <c r="XER968" s="2"/>
      <c r="XES968" s="2"/>
      <c r="XET968" s="2"/>
      <c r="XEU968" s="2"/>
      <c r="XEV968" s="2"/>
      <c r="XEW968" s="2"/>
      <c r="XEX968" s="2"/>
      <c r="XEY968" s="2"/>
      <c r="XEZ968" s="2"/>
      <c r="XFA968" s="2"/>
      <c r="XFB968" s="2"/>
      <c r="XFC968" s="2"/>
      <c r="XFD968" s="2"/>
    </row>
    <row r="969" spans="1:4 16142:16384" x14ac:dyDescent="0.3">
      <c r="A969" s="7"/>
      <c r="C969" s="7"/>
      <c r="D969" s="1031"/>
      <c r="WVV969" s="2"/>
      <c r="WVW969" s="2"/>
      <c r="WVX969" s="2"/>
      <c r="WVY969" s="2"/>
      <c r="WVZ969" s="2"/>
      <c r="WWA969" s="2"/>
      <c r="WWB969" s="2"/>
      <c r="WWC969" s="2"/>
      <c r="WWD969" s="2"/>
      <c r="WWE969" s="2"/>
      <c r="WWF969" s="2"/>
      <c r="WWG969" s="2"/>
      <c r="WWH969" s="2"/>
      <c r="WWI969" s="2"/>
      <c r="WWJ969" s="2"/>
      <c r="WWK969" s="2"/>
      <c r="WWL969" s="2"/>
      <c r="WWM969" s="2"/>
      <c r="WWN969" s="2"/>
      <c r="WWO969" s="2"/>
      <c r="WWP969" s="2"/>
      <c r="WWQ969" s="2"/>
      <c r="WWR969" s="2"/>
      <c r="WWS969" s="2"/>
      <c r="WWT969" s="2"/>
      <c r="WWU969" s="2"/>
      <c r="WWV969" s="2"/>
      <c r="WWW969" s="2"/>
      <c r="WWX969" s="2"/>
      <c r="WWY969" s="2"/>
      <c r="WWZ969" s="2"/>
      <c r="WXA969" s="2"/>
      <c r="WXB969" s="2"/>
      <c r="WXC969" s="2"/>
      <c r="WXD969" s="2"/>
      <c r="WXE969" s="2"/>
      <c r="WXF969" s="2"/>
      <c r="WXG969" s="2"/>
      <c r="WXH969" s="2"/>
      <c r="WXI969" s="2"/>
      <c r="WXJ969" s="2"/>
      <c r="WXK969" s="2"/>
      <c r="WXL969" s="2"/>
      <c r="WXM969" s="2"/>
      <c r="WXN969" s="2"/>
      <c r="WXO969" s="2"/>
      <c r="WXP969" s="2"/>
      <c r="WXQ969" s="2"/>
      <c r="WXR969" s="2"/>
      <c r="WXS969" s="2"/>
      <c r="WXT969" s="2"/>
      <c r="WXU969" s="2"/>
      <c r="WXV969" s="2"/>
      <c r="WXW969" s="2"/>
      <c r="WXX969" s="2"/>
      <c r="WXY969" s="2"/>
      <c r="WXZ969" s="2"/>
      <c r="WYA969" s="2"/>
      <c r="WYB969" s="2"/>
      <c r="WYC969" s="2"/>
      <c r="WYD969" s="2"/>
      <c r="WYE969" s="2"/>
      <c r="WYF969" s="2"/>
      <c r="WYG969" s="2"/>
      <c r="WYH969" s="2"/>
      <c r="WYI969" s="2"/>
      <c r="WYJ969" s="2"/>
      <c r="WYK969" s="2"/>
      <c r="WYL969" s="2"/>
      <c r="WYM969" s="2"/>
      <c r="WYN969" s="2"/>
      <c r="WYO969" s="2"/>
      <c r="WYP969" s="2"/>
      <c r="WYQ969" s="2"/>
      <c r="WYR969" s="2"/>
      <c r="WYS969" s="2"/>
      <c r="WYT969" s="2"/>
      <c r="WYU969" s="2"/>
      <c r="WYV969" s="2"/>
      <c r="WYW969" s="2"/>
      <c r="WYX969" s="2"/>
      <c r="WYY969" s="2"/>
      <c r="WYZ969" s="2"/>
      <c r="WZA969" s="2"/>
      <c r="WZB969" s="2"/>
      <c r="WZC969" s="2"/>
      <c r="WZD969" s="2"/>
      <c r="WZE969" s="2"/>
      <c r="WZF969" s="2"/>
      <c r="WZG969" s="2"/>
      <c r="WZH969" s="2"/>
      <c r="WZI969" s="2"/>
      <c r="WZJ969" s="2"/>
      <c r="WZK969" s="2"/>
      <c r="WZL969" s="2"/>
      <c r="WZM969" s="2"/>
      <c r="WZN969" s="2"/>
      <c r="WZO969" s="2"/>
      <c r="WZP969" s="2"/>
      <c r="WZQ969" s="2"/>
      <c r="WZR969" s="2"/>
      <c r="WZS969" s="2"/>
      <c r="WZT969" s="2"/>
      <c r="WZU969" s="2"/>
      <c r="WZV969" s="2"/>
      <c r="WZW969" s="2"/>
      <c r="WZX969" s="2"/>
      <c r="WZY969" s="2"/>
      <c r="WZZ969" s="2"/>
      <c r="XAA969" s="2"/>
      <c r="XAB969" s="2"/>
      <c r="XAC969" s="2"/>
      <c r="XAD969" s="2"/>
      <c r="XAE969" s="2"/>
      <c r="XAF969" s="2"/>
      <c r="XAG969" s="2"/>
      <c r="XAH969" s="2"/>
      <c r="XAI969" s="2"/>
      <c r="XAJ969" s="2"/>
      <c r="XAK969" s="2"/>
      <c r="XAL969" s="2"/>
      <c r="XAM969" s="2"/>
      <c r="XAN969" s="2"/>
      <c r="XAO969" s="2"/>
      <c r="XAP969" s="2"/>
      <c r="XAQ969" s="2"/>
      <c r="XAR969" s="2"/>
      <c r="XAS969" s="2"/>
      <c r="XAT969" s="2"/>
      <c r="XAU969" s="2"/>
      <c r="XAV969" s="2"/>
      <c r="XAW969" s="2"/>
      <c r="XAX969" s="2"/>
      <c r="XAY969" s="2"/>
      <c r="XAZ969" s="2"/>
      <c r="XBA969" s="2"/>
      <c r="XBB969" s="2"/>
      <c r="XBC969" s="2"/>
      <c r="XBD969" s="2"/>
      <c r="XBE969" s="2"/>
      <c r="XBF969" s="2"/>
      <c r="XBG969" s="2"/>
      <c r="XBH969" s="2"/>
      <c r="XBI969" s="2"/>
      <c r="XBJ969" s="2"/>
      <c r="XBK969" s="2"/>
      <c r="XBL969" s="2"/>
      <c r="XBM969" s="2"/>
      <c r="XBN969" s="2"/>
      <c r="XBO969" s="2"/>
      <c r="XBP969" s="2"/>
      <c r="XBQ969" s="2"/>
      <c r="XBR969" s="2"/>
      <c r="XBS969" s="2"/>
      <c r="XBT969" s="2"/>
      <c r="XBU969" s="2"/>
      <c r="XBV969" s="2"/>
      <c r="XBW969" s="2"/>
      <c r="XBX969" s="2"/>
      <c r="XBY969" s="2"/>
      <c r="XBZ969" s="2"/>
      <c r="XCA969" s="2"/>
      <c r="XCB969" s="2"/>
      <c r="XCC969" s="2"/>
      <c r="XCD969" s="2"/>
      <c r="XCE969" s="2"/>
      <c r="XCF969" s="2"/>
      <c r="XCG969" s="2"/>
      <c r="XCH969" s="2"/>
      <c r="XCI969" s="2"/>
      <c r="XCJ969" s="2"/>
      <c r="XCK969" s="2"/>
      <c r="XCL969" s="2"/>
      <c r="XCM969" s="2"/>
      <c r="XCN969" s="2"/>
      <c r="XCO969" s="2"/>
      <c r="XCP969" s="2"/>
      <c r="XCQ969" s="2"/>
      <c r="XCR969" s="2"/>
      <c r="XCS969" s="2"/>
      <c r="XCT969" s="2"/>
      <c r="XCU969" s="2"/>
      <c r="XCV969" s="2"/>
      <c r="XCW969" s="2"/>
      <c r="XCX969" s="2"/>
      <c r="XCY969" s="2"/>
      <c r="XCZ969" s="2"/>
      <c r="XDA969" s="2"/>
      <c r="XDB969" s="2"/>
      <c r="XDC969" s="2"/>
      <c r="XDD969" s="2"/>
      <c r="XDE969" s="2"/>
      <c r="XDF969" s="2"/>
      <c r="XDG969" s="2"/>
      <c r="XDH969" s="2"/>
      <c r="XDI969" s="2"/>
      <c r="XDJ969" s="2"/>
      <c r="XDK969" s="2"/>
      <c r="XDL969" s="2"/>
      <c r="XDM969" s="2"/>
      <c r="XDN969" s="2"/>
      <c r="XDO969" s="2"/>
      <c r="XDP969" s="2"/>
      <c r="XDQ969" s="2"/>
      <c r="XDR969" s="2"/>
      <c r="XDS969" s="2"/>
      <c r="XDT969" s="2"/>
      <c r="XDU969" s="2"/>
      <c r="XDV969" s="2"/>
      <c r="XDW969" s="2"/>
      <c r="XDX969" s="2"/>
      <c r="XDY969" s="2"/>
      <c r="XDZ969" s="2"/>
      <c r="XEA969" s="2"/>
      <c r="XEB969" s="2"/>
      <c r="XEC969" s="2"/>
      <c r="XED969" s="2"/>
      <c r="XEE969" s="2"/>
      <c r="XEF969" s="2"/>
      <c r="XEG969" s="2"/>
      <c r="XEH969" s="2"/>
      <c r="XEI969" s="2"/>
      <c r="XEJ969" s="2"/>
      <c r="XEK969" s="2"/>
      <c r="XEL969" s="2"/>
      <c r="XEM969" s="2"/>
      <c r="XEN969" s="2"/>
      <c r="XEO969" s="2"/>
      <c r="XEP969" s="2"/>
      <c r="XEQ969" s="2"/>
      <c r="XER969" s="2"/>
      <c r="XES969" s="2"/>
      <c r="XET969" s="2"/>
      <c r="XEU969" s="2"/>
      <c r="XEV969" s="2"/>
      <c r="XEW969" s="2"/>
      <c r="XEX969" s="2"/>
      <c r="XEY969" s="2"/>
      <c r="XEZ969" s="2"/>
      <c r="XFA969" s="2"/>
      <c r="XFB969" s="2"/>
      <c r="XFC969" s="2"/>
      <c r="XFD969" s="2"/>
    </row>
    <row r="984" spans="2:256" s="7" customFormat="1" x14ac:dyDescent="0.3">
      <c r="C984" s="38"/>
      <c r="D984" s="531"/>
      <c r="E984" s="2"/>
    </row>
    <row r="985" spans="2:256" s="7" customFormat="1" x14ac:dyDescent="0.3">
      <c r="C985" s="38"/>
      <c r="D985" s="531"/>
      <c r="E985" s="2"/>
    </row>
    <row r="987" spans="2:256" s="7" customFormat="1" ht="17.25" x14ac:dyDescent="0.35">
      <c r="B987" s="43"/>
      <c r="C987" s="1023"/>
      <c r="D987" s="531"/>
      <c r="E987" s="725"/>
      <c r="F987" s="43"/>
      <c r="G987" s="43"/>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c r="AR987" s="43"/>
      <c r="AS987" s="43"/>
      <c r="AT987" s="43"/>
      <c r="AU987" s="43"/>
      <c r="AV987" s="43"/>
      <c r="AW987" s="43"/>
      <c r="AX987" s="43"/>
      <c r="AY987" s="43"/>
      <c r="AZ987" s="43"/>
      <c r="BA987" s="43"/>
      <c r="BB987" s="43"/>
      <c r="BC987" s="43"/>
      <c r="BD987" s="43"/>
      <c r="BE987" s="43"/>
      <c r="BF987" s="43"/>
      <c r="BG987" s="43"/>
      <c r="BH987" s="43"/>
      <c r="BI987" s="43"/>
      <c r="BJ987" s="43"/>
      <c r="BK987" s="43"/>
      <c r="BL987" s="43"/>
      <c r="BM987" s="43"/>
      <c r="BN987" s="43"/>
      <c r="BO987" s="43"/>
      <c r="BP987" s="43"/>
      <c r="BQ987" s="43"/>
      <c r="BR987" s="43"/>
      <c r="BS987" s="43"/>
      <c r="BT987" s="43"/>
      <c r="BU987" s="43"/>
      <c r="BV987" s="43"/>
      <c r="BW987" s="43"/>
      <c r="BX987" s="43"/>
      <c r="BY987" s="43"/>
      <c r="BZ987" s="43"/>
      <c r="CA987" s="43"/>
      <c r="CB987" s="43"/>
      <c r="CC987" s="43"/>
      <c r="CD987" s="43"/>
      <c r="CE987" s="43"/>
      <c r="CF987" s="43"/>
      <c r="CG987" s="43"/>
      <c r="CH987" s="43"/>
      <c r="CI987" s="43"/>
      <c r="CJ987" s="43"/>
      <c r="CK987" s="43"/>
      <c r="CL987" s="43"/>
      <c r="CM987" s="43"/>
      <c r="CN987" s="43"/>
      <c r="CO987" s="43"/>
      <c r="CP987" s="43"/>
      <c r="CQ987" s="43"/>
      <c r="CR987" s="43"/>
      <c r="CS987" s="43"/>
      <c r="CT987" s="43"/>
      <c r="CU987" s="43"/>
      <c r="CV987" s="43"/>
      <c r="CW987" s="43"/>
      <c r="CX987" s="43"/>
      <c r="CY987" s="43"/>
      <c r="CZ987" s="43"/>
      <c r="DA987" s="43"/>
      <c r="DB987" s="43"/>
      <c r="DC987" s="43"/>
      <c r="DD987" s="43"/>
      <c r="DE987" s="43"/>
      <c r="DF987" s="43"/>
      <c r="DG987" s="43"/>
      <c r="DH987" s="43"/>
      <c r="DI987" s="43"/>
      <c r="DJ987" s="43"/>
      <c r="DK987" s="43"/>
      <c r="DL987" s="43"/>
      <c r="DM987" s="43"/>
      <c r="DN987" s="43"/>
      <c r="DO987" s="43"/>
      <c r="DP987" s="43"/>
      <c r="DQ987" s="43"/>
      <c r="DR987" s="43"/>
      <c r="DS987" s="43"/>
      <c r="DT987" s="43"/>
      <c r="DU987" s="43"/>
      <c r="DV987" s="43"/>
      <c r="DW987" s="43"/>
      <c r="DX987" s="43"/>
      <c r="DY987" s="43"/>
      <c r="DZ987" s="43"/>
      <c r="EA987" s="43"/>
      <c r="EB987" s="43"/>
      <c r="EC987" s="43"/>
      <c r="ED987" s="43"/>
      <c r="EE987" s="43"/>
      <c r="EF987" s="43"/>
      <c r="EG987" s="43"/>
      <c r="EH987" s="43"/>
      <c r="EI987" s="43"/>
      <c r="EJ987" s="43"/>
      <c r="EK987" s="43"/>
      <c r="EL987" s="43"/>
      <c r="EM987" s="43"/>
      <c r="EN987" s="43"/>
      <c r="EO987" s="43"/>
      <c r="EP987" s="43"/>
      <c r="EQ987" s="43"/>
      <c r="ER987" s="43"/>
      <c r="ES987" s="43"/>
      <c r="ET987" s="43"/>
      <c r="EU987" s="43"/>
      <c r="EV987" s="43"/>
      <c r="EW987" s="43"/>
      <c r="EX987" s="43"/>
      <c r="EY987" s="43"/>
      <c r="EZ987" s="43"/>
      <c r="FA987" s="43"/>
      <c r="FB987" s="43"/>
      <c r="FC987" s="43"/>
      <c r="FD987" s="43"/>
      <c r="FE987" s="43"/>
      <c r="FF987" s="43"/>
      <c r="FG987" s="43"/>
      <c r="FH987" s="43"/>
      <c r="FI987" s="43"/>
      <c r="FJ987" s="43"/>
      <c r="FK987" s="43"/>
      <c r="FL987" s="43"/>
      <c r="FM987" s="43"/>
      <c r="FN987" s="43"/>
      <c r="FO987" s="43"/>
      <c r="FP987" s="43"/>
      <c r="FQ987" s="43"/>
      <c r="FR987" s="43"/>
      <c r="FS987" s="43"/>
      <c r="FT987" s="43"/>
      <c r="FU987" s="43"/>
      <c r="FV987" s="43"/>
      <c r="FW987" s="43"/>
      <c r="FX987" s="43"/>
      <c r="FY987" s="43"/>
      <c r="FZ987" s="43"/>
      <c r="GA987" s="43"/>
      <c r="GB987" s="43"/>
      <c r="GC987" s="43"/>
      <c r="GD987" s="43"/>
      <c r="GE987" s="43"/>
      <c r="GF987" s="43"/>
      <c r="GG987" s="43"/>
      <c r="GH987" s="43"/>
      <c r="GI987" s="43"/>
      <c r="GJ987" s="43"/>
      <c r="GK987" s="43"/>
      <c r="GL987" s="43"/>
      <c r="GM987" s="43"/>
      <c r="GN987" s="43"/>
      <c r="GO987" s="43"/>
      <c r="GP987" s="43"/>
      <c r="GQ987" s="43"/>
      <c r="GR987" s="43"/>
      <c r="GS987" s="43"/>
      <c r="GT987" s="43"/>
      <c r="GU987" s="43"/>
      <c r="GV987" s="43"/>
      <c r="GW987" s="43"/>
      <c r="GX987" s="43"/>
      <c r="GY987" s="43"/>
      <c r="GZ987" s="43"/>
      <c r="HA987" s="43"/>
      <c r="HB987" s="43"/>
      <c r="HC987" s="43"/>
      <c r="HD987" s="43"/>
      <c r="HE987" s="43"/>
      <c r="HF987" s="43"/>
      <c r="HG987" s="43"/>
      <c r="HH987" s="43"/>
      <c r="HI987" s="43"/>
      <c r="HJ987" s="43"/>
      <c r="HK987" s="43"/>
      <c r="HL987" s="43"/>
      <c r="HM987" s="43"/>
      <c r="HN987" s="43"/>
      <c r="HO987" s="43"/>
      <c r="HP987" s="43"/>
      <c r="HQ987" s="43"/>
      <c r="HR987" s="43"/>
      <c r="HS987" s="43"/>
      <c r="HT987" s="43"/>
      <c r="HU987" s="43"/>
      <c r="HV987" s="43"/>
      <c r="HW987" s="43"/>
      <c r="HX987" s="43"/>
      <c r="HY987" s="43"/>
      <c r="HZ987" s="43"/>
      <c r="IA987" s="43"/>
      <c r="IB987" s="43"/>
      <c r="IC987" s="43"/>
      <c r="ID987" s="43"/>
      <c r="IE987" s="43"/>
      <c r="IF987" s="43"/>
      <c r="IG987" s="43"/>
      <c r="IH987" s="43"/>
      <c r="II987" s="43"/>
      <c r="IJ987" s="43"/>
      <c r="IK987" s="43"/>
      <c r="IL987" s="43"/>
      <c r="IM987" s="43"/>
      <c r="IN987" s="43"/>
      <c r="IO987" s="43"/>
      <c r="IP987" s="43"/>
      <c r="IQ987" s="43"/>
      <c r="IR987" s="43"/>
      <c r="IS987" s="43"/>
      <c r="IT987" s="43"/>
      <c r="IU987" s="43"/>
      <c r="IV987" s="43"/>
    </row>
    <row r="988" spans="2:256" s="7" customFormat="1" ht="17.25" x14ac:dyDescent="0.35">
      <c r="C988" s="38"/>
      <c r="D988" s="1024"/>
      <c r="E988" s="2"/>
    </row>
  </sheetData>
  <mergeCells count="3">
    <mergeCell ref="B3:E3"/>
    <mergeCell ref="B4:E4"/>
    <mergeCell ref="B5:E5"/>
  </mergeCells>
  <printOptions horizontalCentered="1"/>
  <pageMargins left="0.70833333333333304" right="0.70833333333333304" top="0.74791666666666701" bottom="0.74791666666666701" header="0.511811023622047" footer="0.31527777777777799"/>
  <pageSetup paperSize="9" scale="78" orientation="portrait" verticalDpi="300" r:id="rId1"/>
  <headerFooter>
    <oddFooter>&amp;C- &amp;P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22FFA-AD67-4DEF-BBCD-0596DA1833B9}">
  <dimension ref="A1:XFD688"/>
  <sheetViews>
    <sheetView view="pageBreakPreview" zoomScaleNormal="100" zoomScaleSheetLayoutView="100" workbookViewId="0">
      <selection activeCell="P20" sqref="P20"/>
    </sheetView>
  </sheetViews>
  <sheetFormatPr defaultColWidth="9.140625" defaultRowHeight="16.5" x14ac:dyDescent="0.3"/>
  <cols>
    <col min="1" max="1" width="3.5703125" style="1021" customWidth="1"/>
    <col min="2" max="2" width="3.7109375" style="7" customWidth="1"/>
    <col min="3" max="3" width="4.140625" style="38" customWidth="1"/>
    <col min="4" max="4" width="81.28515625" style="531" customWidth="1"/>
    <col min="5" max="5" width="15.28515625" style="2" customWidth="1"/>
    <col min="6" max="6" width="10.28515625" style="7" customWidth="1"/>
    <col min="7" max="8" width="14.5703125" style="7" customWidth="1"/>
    <col min="9" max="10" width="9.140625" style="7"/>
    <col min="11" max="11" width="7.140625" style="7" customWidth="1"/>
    <col min="12" max="12" width="10.140625" style="7" customWidth="1"/>
    <col min="13" max="13" width="9.7109375" style="7" customWidth="1"/>
    <col min="14" max="256" width="9.140625" style="7"/>
    <col min="257" max="257" width="3.5703125" style="7" customWidth="1"/>
    <col min="258" max="258" width="3.7109375" style="7" customWidth="1"/>
    <col min="259" max="259" width="4.140625" style="7" customWidth="1"/>
    <col min="260" max="260" width="81.28515625" style="7" customWidth="1"/>
    <col min="261" max="261" width="15.28515625" style="7" customWidth="1"/>
    <col min="262" max="266" width="11.5703125" style="7" hidden="1" customWidth="1"/>
    <col min="267" max="267" width="7.140625" style="7" customWidth="1"/>
    <col min="268" max="268" width="10.140625" style="7" customWidth="1"/>
    <col min="269" max="269" width="9.7109375" style="7" customWidth="1"/>
    <col min="270" max="512" width="9.140625" style="7"/>
    <col min="513" max="513" width="3.5703125" style="7" customWidth="1"/>
    <col min="514" max="514" width="3.7109375" style="7" customWidth="1"/>
    <col min="515" max="515" width="4.140625" style="7" customWidth="1"/>
    <col min="516" max="516" width="81.28515625" style="7" customWidth="1"/>
    <col min="517" max="517" width="15.28515625" style="7" customWidth="1"/>
    <col min="518" max="522" width="11.5703125" style="7" hidden="1" customWidth="1"/>
    <col min="523" max="523" width="7.140625" style="7" customWidth="1"/>
    <col min="524" max="524" width="10.140625" style="7" customWidth="1"/>
    <col min="525" max="525" width="9.7109375" style="7" customWidth="1"/>
    <col min="526" max="768" width="9.140625" style="7"/>
    <col min="769" max="769" width="3.5703125" style="7" customWidth="1"/>
    <col min="770" max="770" width="3.7109375" style="7" customWidth="1"/>
    <col min="771" max="771" width="4.140625" style="7" customWidth="1"/>
    <col min="772" max="772" width="81.28515625" style="7" customWidth="1"/>
    <col min="773" max="773" width="15.28515625" style="7" customWidth="1"/>
    <col min="774" max="778" width="11.5703125" style="7" hidden="1" customWidth="1"/>
    <col min="779" max="779" width="7.140625" style="7" customWidth="1"/>
    <col min="780" max="780" width="10.140625" style="7" customWidth="1"/>
    <col min="781" max="781" width="9.7109375" style="7" customWidth="1"/>
    <col min="782" max="1024" width="9.140625" style="7"/>
    <col min="1025" max="1025" width="3.5703125" style="7" customWidth="1"/>
    <col min="1026" max="1026" width="3.7109375" style="7" customWidth="1"/>
    <col min="1027" max="1027" width="4.140625" style="7" customWidth="1"/>
    <col min="1028" max="1028" width="81.28515625" style="7" customWidth="1"/>
    <col min="1029" max="1029" width="15.28515625" style="7" customWidth="1"/>
    <col min="1030" max="1034" width="11.5703125" style="7" hidden="1" customWidth="1"/>
    <col min="1035" max="1035" width="7.140625" style="7" customWidth="1"/>
    <col min="1036" max="1036" width="10.140625" style="7" customWidth="1"/>
    <col min="1037" max="1037" width="9.7109375" style="7" customWidth="1"/>
    <col min="1038" max="1280" width="9.140625" style="7"/>
    <col min="1281" max="1281" width="3.5703125" style="7" customWidth="1"/>
    <col min="1282" max="1282" width="3.7109375" style="7" customWidth="1"/>
    <col min="1283" max="1283" width="4.140625" style="7" customWidth="1"/>
    <col min="1284" max="1284" width="81.28515625" style="7" customWidth="1"/>
    <col min="1285" max="1285" width="15.28515625" style="7" customWidth="1"/>
    <col min="1286" max="1290" width="11.5703125" style="7" hidden="1" customWidth="1"/>
    <col min="1291" max="1291" width="7.140625" style="7" customWidth="1"/>
    <col min="1292" max="1292" width="10.140625" style="7" customWidth="1"/>
    <col min="1293" max="1293" width="9.7109375" style="7" customWidth="1"/>
    <col min="1294" max="1536" width="9.140625" style="7"/>
    <col min="1537" max="1537" width="3.5703125" style="7" customWidth="1"/>
    <col min="1538" max="1538" width="3.7109375" style="7" customWidth="1"/>
    <col min="1539" max="1539" width="4.140625" style="7" customWidth="1"/>
    <col min="1540" max="1540" width="81.28515625" style="7" customWidth="1"/>
    <col min="1541" max="1541" width="15.28515625" style="7" customWidth="1"/>
    <col min="1542" max="1546" width="11.5703125" style="7" hidden="1" customWidth="1"/>
    <col min="1547" max="1547" width="7.140625" style="7" customWidth="1"/>
    <col min="1548" max="1548" width="10.140625" style="7" customWidth="1"/>
    <col min="1549" max="1549" width="9.7109375" style="7" customWidth="1"/>
    <col min="1550" max="1792" width="9.140625" style="7"/>
    <col min="1793" max="1793" width="3.5703125" style="7" customWidth="1"/>
    <col min="1794" max="1794" width="3.7109375" style="7" customWidth="1"/>
    <col min="1795" max="1795" width="4.140625" style="7" customWidth="1"/>
    <col min="1796" max="1796" width="81.28515625" style="7" customWidth="1"/>
    <col min="1797" max="1797" width="15.28515625" style="7" customWidth="1"/>
    <col min="1798" max="1802" width="11.5703125" style="7" hidden="1" customWidth="1"/>
    <col min="1803" max="1803" width="7.140625" style="7" customWidth="1"/>
    <col min="1804" max="1804" width="10.140625" style="7" customWidth="1"/>
    <col min="1805" max="1805" width="9.7109375" style="7" customWidth="1"/>
    <col min="1806" max="2048" width="9.140625" style="7"/>
    <col min="2049" max="2049" width="3.5703125" style="7" customWidth="1"/>
    <col min="2050" max="2050" width="3.7109375" style="7" customWidth="1"/>
    <col min="2051" max="2051" width="4.140625" style="7" customWidth="1"/>
    <col min="2052" max="2052" width="81.28515625" style="7" customWidth="1"/>
    <col min="2053" max="2053" width="15.28515625" style="7" customWidth="1"/>
    <col min="2054" max="2058" width="11.5703125" style="7" hidden="1" customWidth="1"/>
    <col min="2059" max="2059" width="7.140625" style="7" customWidth="1"/>
    <col min="2060" max="2060" width="10.140625" style="7" customWidth="1"/>
    <col min="2061" max="2061" width="9.7109375" style="7" customWidth="1"/>
    <col min="2062" max="2304" width="9.140625" style="7"/>
    <col min="2305" max="2305" width="3.5703125" style="7" customWidth="1"/>
    <col min="2306" max="2306" width="3.7109375" style="7" customWidth="1"/>
    <col min="2307" max="2307" width="4.140625" style="7" customWidth="1"/>
    <col min="2308" max="2308" width="81.28515625" style="7" customWidth="1"/>
    <col min="2309" max="2309" width="15.28515625" style="7" customWidth="1"/>
    <col min="2310" max="2314" width="11.5703125" style="7" hidden="1" customWidth="1"/>
    <col min="2315" max="2315" width="7.140625" style="7" customWidth="1"/>
    <col min="2316" max="2316" width="10.140625" style="7" customWidth="1"/>
    <col min="2317" max="2317" width="9.7109375" style="7" customWidth="1"/>
    <col min="2318" max="2560" width="9.140625" style="7"/>
    <col min="2561" max="2561" width="3.5703125" style="7" customWidth="1"/>
    <col min="2562" max="2562" width="3.7109375" style="7" customWidth="1"/>
    <col min="2563" max="2563" width="4.140625" style="7" customWidth="1"/>
    <col min="2564" max="2564" width="81.28515625" style="7" customWidth="1"/>
    <col min="2565" max="2565" width="15.28515625" style="7" customWidth="1"/>
    <col min="2566" max="2570" width="11.5703125" style="7" hidden="1" customWidth="1"/>
    <col min="2571" max="2571" width="7.140625" style="7" customWidth="1"/>
    <col min="2572" max="2572" width="10.140625" style="7" customWidth="1"/>
    <col min="2573" max="2573" width="9.7109375" style="7" customWidth="1"/>
    <col min="2574" max="2816" width="9.140625" style="7"/>
    <col min="2817" max="2817" width="3.5703125" style="7" customWidth="1"/>
    <col min="2818" max="2818" width="3.7109375" style="7" customWidth="1"/>
    <col min="2819" max="2819" width="4.140625" style="7" customWidth="1"/>
    <col min="2820" max="2820" width="81.28515625" style="7" customWidth="1"/>
    <col min="2821" max="2821" width="15.28515625" style="7" customWidth="1"/>
    <col min="2822" max="2826" width="11.5703125" style="7" hidden="1" customWidth="1"/>
    <col min="2827" max="2827" width="7.140625" style="7" customWidth="1"/>
    <col min="2828" max="2828" width="10.140625" style="7" customWidth="1"/>
    <col min="2829" max="2829" width="9.7109375" style="7" customWidth="1"/>
    <col min="2830" max="3072" width="9.140625" style="7"/>
    <col min="3073" max="3073" width="3.5703125" style="7" customWidth="1"/>
    <col min="3074" max="3074" width="3.7109375" style="7" customWidth="1"/>
    <col min="3075" max="3075" width="4.140625" style="7" customWidth="1"/>
    <col min="3076" max="3076" width="81.28515625" style="7" customWidth="1"/>
    <col min="3077" max="3077" width="15.28515625" style="7" customWidth="1"/>
    <col min="3078" max="3082" width="11.5703125" style="7" hidden="1" customWidth="1"/>
    <col min="3083" max="3083" width="7.140625" style="7" customWidth="1"/>
    <col min="3084" max="3084" width="10.140625" style="7" customWidth="1"/>
    <col min="3085" max="3085" width="9.7109375" style="7" customWidth="1"/>
    <col min="3086" max="3328" width="9.140625" style="7"/>
    <col min="3329" max="3329" width="3.5703125" style="7" customWidth="1"/>
    <col min="3330" max="3330" width="3.7109375" style="7" customWidth="1"/>
    <col min="3331" max="3331" width="4.140625" style="7" customWidth="1"/>
    <col min="3332" max="3332" width="81.28515625" style="7" customWidth="1"/>
    <col min="3333" max="3333" width="15.28515625" style="7" customWidth="1"/>
    <col min="3334" max="3338" width="11.5703125" style="7" hidden="1" customWidth="1"/>
    <col min="3339" max="3339" width="7.140625" style="7" customWidth="1"/>
    <col min="3340" max="3340" width="10.140625" style="7" customWidth="1"/>
    <col min="3341" max="3341" width="9.7109375" style="7" customWidth="1"/>
    <col min="3342" max="3584" width="9.140625" style="7"/>
    <col min="3585" max="3585" width="3.5703125" style="7" customWidth="1"/>
    <col min="3586" max="3586" width="3.7109375" style="7" customWidth="1"/>
    <col min="3587" max="3587" width="4.140625" style="7" customWidth="1"/>
    <col min="3588" max="3588" width="81.28515625" style="7" customWidth="1"/>
    <col min="3589" max="3589" width="15.28515625" style="7" customWidth="1"/>
    <col min="3590" max="3594" width="11.5703125" style="7" hidden="1" customWidth="1"/>
    <col min="3595" max="3595" width="7.140625" style="7" customWidth="1"/>
    <col min="3596" max="3596" width="10.140625" style="7" customWidth="1"/>
    <col min="3597" max="3597" width="9.7109375" style="7" customWidth="1"/>
    <col min="3598" max="3840" width="9.140625" style="7"/>
    <col min="3841" max="3841" width="3.5703125" style="7" customWidth="1"/>
    <col min="3842" max="3842" width="3.7109375" style="7" customWidth="1"/>
    <col min="3843" max="3843" width="4.140625" style="7" customWidth="1"/>
    <col min="3844" max="3844" width="81.28515625" style="7" customWidth="1"/>
    <col min="3845" max="3845" width="15.28515625" style="7" customWidth="1"/>
    <col min="3846" max="3850" width="11.5703125" style="7" hidden="1" customWidth="1"/>
    <col min="3851" max="3851" width="7.140625" style="7" customWidth="1"/>
    <col min="3852" max="3852" width="10.140625" style="7" customWidth="1"/>
    <col min="3853" max="3853" width="9.7109375" style="7" customWidth="1"/>
    <col min="3854" max="4096" width="9.140625" style="7"/>
    <col min="4097" max="4097" width="3.5703125" style="7" customWidth="1"/>
    <col min="4098" max="4098" width="3.7109375" style="7" customWidth="1"/>
    <col min="4099" max="4099" width="4.140625" style="7" customWidth="1"/>
    <col min="4100" max="4100" width="81.28515625" style="7" customWidth="1"/>
    <col min="4101" max="4101" width="15.28515625" style="7" customWidth="1"/>
    <col min="4102" max="4106" width="11.5703125" style="7" hidden="1" customWidth="1"/>
    <col min="4107" max="4107" width="7.140625" style="7" customWidth="1"/>
    <col min="4108" max="4108" width="10.140625" style="7" customWidth="1"/>
    <col min="4109" max="4109" width="9.7109375" style="7" customWidth="1"/>
    <col min="4110" max="4352" width="9.140625" style="7"/>
    <col min="4353" max="4353" width="3.5703125" style="7" customWidth="1"/>
    <col min="4354" max="4354" width="3.7109375" style="7" customWidth="1"/>
    <col min="4355" max="4355" width="4.140625" style="7" customWidth="1"/>
    <col min="4356" max="4356" width="81.28515625" style="7" customWidth="1"/>
    <col min="4357" max="4357" width="15.28515625" style="7" customWidth="1"/>
    <col min="4358" max="4362" width="11.5703125" style="7" hidden="1" customWidth="1"/>
    <col min="4363" max="4363" width="7.140625" style="7" customWidth="1"/>
    <col min="4364" max="4364" width="10.140625" style="7" customWidth="1"/>
    <col min="4365" max="4365" width="9.7109375" style="7" customWidth="1"/>
    <col min="4366" max="4608" width="9.140625" style="7"/>
    <col min="4609" max="4609" width="3.5703125" style="7" customWidth="1"/>
    <col min="4610" max="4610" width="3.7109375" style="7" customWidth="1"/>
    <col min="4611" max="4611" width="4.140625" style="7" customWidth="1"/>
    <col min="4612" max="4612" width="81.28515625" style="7" customWidth="1"/>
    <col min="4613" max="4613" width="15.28515625" style="7" customWidth="1"/>
    <col min="4614" max="4618" width="11.5703125" style="7" hidden="1" customWidth="1"/>
    <col min="4619" max="4619" width="7.140625" style="7" customWidth="1"/>
    <col min="4620" max="4620" width="10.140625" style="7" customWidth="1"/>
    <col min="4621" max="4621" width="9.7109375" style="7" customWidth="1"/>
    <col min="4622" max="4864" width="9.140625" style="7"/>
    <col min="4865" max="4865" width="3.5703125" style="7" customWidth="1"/>
    <col min="4866" max="4866" width="3.7109375" style="7" customWidth="1"/>
    <col min="4867" max="4867" width="4.140625" style="7" customWidth="1"/>
    <col min="4868" max="4868" width="81.28515625" style="7" customWidth="1"/>
    <col min="4869" max="4869" width="15.28515625" style="7" customWidth="1"/>
    <col min="4870" max="4874" width="11.5703125" style="7" hidden="1" customWidth="1"/>
    <col min="4875" max="4875" width="7.140625" style="7" customWidth="1"/>
    <col min="4876" max="4876" width="10.140625" style="7" customWidth="1"/>
    <col min="4877" max="4877" width="9.7109375" style="7" customWidth="1"/>
    <col min="4878" max="5120" width="9.140625" style="7"/>
    <col min="5121" max="5121" width="3.5703125" style="7" customWidth="1"/>
    <col min="5122" max="5122" width="3.7109375" style="7" customWidth="1"/>
    <col min="5123" max="5123" width="4.140625" style="7" customWidth="1"/>
    <col min="5124" max="5124" width="81.28515625" style="7" customWidth="1"/>
    <col min="5125" max="5125" width="15.28515625" style="7" customWidth="1"/>
    <col min="5126" max="5130" width="11.5703125" style="7" hidden="1" customWidth="1"/>
    <col min="5131" max="5131" width="7.140625" style="7" customWidth="1"/>
    <col min="5132" max="5132" width="10.140625" style="7" customWidth="1"/>
    <col min="5133" max="5133" width="9.7109375" style="7" customWidth="1"/>
    <col min="5134" max="5376" width="9.140625" style="7"/>
    <col min="5377" max="5377" width="3.5703125" style="7" customWidth="1"/>
    <col min="5378" max="5378" width="3.7109375" style="7" customWidth="1"/>
    <col min="5379" max="5379" width="4.140625" style="7" customWidth="1"/>
    <col min="5380" max="5380" width="81.28515625" style="7" customWidth="1"/>
    <col min="5381" max="5381" width="15.28515625" style="7" customWidth="1"/>
    <col min="5382" max="5386" width="11.5703125" style="7" hidden="1" customWidth="1"/>
    <col min="5387" max="5387" width="7.140625" style="7" customWidth="1"/>
    <col min="5388" max="5388" width="10.140625" style="7" customWidth="1"/>
    <col min="5389" max="5389" width="9.7109375" style="7" customWidth="1"/>
    <col min="5390" max="5632" width="9.140625" style="7"/>
    <col min="5633" max="5633" width="3.5703125" style="7" customWidth="1"/>
    <col min="5634" max="5634" width="3.7109375" style="7" customWidth="1"/>
    <col min="5635" max="5635" width="4.140625" style="7" customWidth="1"/>
    <col min="5636" max="5636" width="81.28515625" style="7" customWidth="1"/>
    <col min="5637" max="5637" width="15.28515625" style="7" customWidth="1"/>
    <col min="5638" max="5642" width="11.5703125" style="7" hidden="1" customWidth="1"/>
    <col min="5643" max="5643" width="7.140625" style="7" customWidth="1"/>
    <col min="5644" max="5644" width="10.140625" style="7" customWidth="1"/>
    <col min="5645" max="5645" width="9.7109375" style="7" customWidth="1"/>
    <col min="5646" max="5888" width="9.140625" style="7"/>
    <col min="5889" max="5889" width="3.5703125" style="7" customWidth="1"/>
    <col min="5890" max="5890" width="3.7109375" style="7" customWidth="1"/>
    <col min="5891" max="5891" width="4.140625" style="7" customWidth="1"/>
    <col min="5892" max="5892" width="81.28515625" style="7" customWidth="1"/>
    <col min="5893" max="5893" width="15.28515625" style="7" customWidth="1"/>
    <col min="5894" max="5898" width="11.5703125" style="7" hidden="1" customWidth="1"/>
    <col min="5899" max="5899" width="7.140625" style="7" customWidth="1"/>
    <col min="5900" max="5900" width="10.140625" style="7" customWidth="1"/>
    <col min="5901" max="5901" width="9.7109375" style="7" customWidth="1"/>
    <col min="5902" max="6144" width="9.140625" style="7"/>
    <col min="6145" max="6145" width="3.5703125" style="7" customWidth="1"/>
    <col min="6146" max="6146" width="3.7109375" style="7" customWidth="1"/>
    <col min="6147" max="6147" width="4.140625" style="7" customWidth="1"/>
    <col min="6148" max="6148" width="81.28515625" style="7" customWidth="1"/>
    <col min="6149" max="6149" width="15.28515625" style="7" customWidth="1"/>
    <col min="6150" max="6154" width="11.5703125" style="7" hidden="1" customWidth="1"/>
    <col min="6155" max="6155" width="7.140625" style="7" customWidth="1"/>
    <col min="6156" max="6156" width="10.140625" style="7" customWidth="1"/>
    <col min="6157" max="6157" width="9.7109375" style="7" customWidth="1"/>
    <col min="6158" max="6400" width="9.140625" style="7"/>
    <col min="6401" max="6401" width="3.5703125" style="7" customWidth="1"/>
    <col min="6402" max="6402" width="3.7109375" style="7" customWidth="1"/>
    <col min="6403" max="6403" width="4.140625" style="7" customWidth="1"/>
    <col min="6404" max="6404" width="81.28515625" style="7" customWidth="1"/>
    <col min="6405" max="6405" width="15.28515625" style="7" customWidth="1"/>
    <col min="6406" max="6410" width="11.5703125" style="7" hidden="1" customWidth="1"/>
    <col min="6411" max="6411" width="7.140625" style="7" customWidth="1"/>
    <col min="6412" max="6412" width="10.140625" style="7" customWidth="1"/>
    <col min="6413" max="6413" width="9.7109375" style="7" customWidth="1"/>
    <col min="6414" max="6656" width="9.140625" style="7"/>
    <col min="6657" max="6657" width="3.5703125" style="7" customWidth="1"/>
    <col min="6658" max="6658" width="3.7109375" style="7" customWidth="1"/>
    <col min="6659" max="6659" width="4.140625" style="7" customWidth="1"/>
    <col min="6660" max="6660" width="81.28515625" style="7" customWidth="1"/>
    <col min="6661" max="6661" width="15.28515625" style="7" customWidth="1"/>
    <col min="6662" max="6666" width="11.5703125" style="7" hidden="1" customWidth="1"/>
    <col min="6667" max="6667" width="7.140625" style="7" customWidth="1"/>
    <col min="6668" max="6668" width="10.140625" style="7" customWidth="1"/>
    <col min="6669" max="6669" width="9.7109375" style="7" customWidth="1"/>
    <col min="6670" max="6912" width="9.140625" style="7"/>
    <col min="6913" max="6913" width="3.5703125" style="7" customWidth="1"/>
    <col min="6914" max="6914" width="3.7109375" style="7" customWidth="1"/>
    <col min="6915" max="6915" width="4.140625" style="7" customWidth="1"/>
    <col min="6916" max="6916" width="81.28515625" style="7" customWidth="1"/>
    <col min="6917" max="6917" width="15.28515625" style="7" customWidth="1"/>
    <col min="6918" max="6922" width="11.5703125" style="7" hidden="1" customWidth="1"/>
    <col min="6923" max="6923" width="7.140625" style="7" customWidth="1"/>
    <col min="6924" max="6924" width="10.140625" style="7" customWidth="1"/>
    <col min="6925" max="6925" width="9.7109375" style="7" customWidth="1"/>
    <col min="6926" max="7168" width="9.140625" style="7"/>
    <col min="7169" max="7169" width="3.5703125" style="7" customWidth="1"/>
    <col min="7170" max="7170" width="3.7109375" style="7" customWidth="1"/>
    <col min="7171" max="7171" width="4.140625" style="7" customWidth="1"/>
    <col min="7172" max="7172" width="81.28515625" style="7" customWidth="1"/>
    <col min="7173" max="7173" width="15.28515625" style="7" customWidth="1"/>
    <col min="7174" max="7178" width="11.5703125" style="7" hidden="1" customWidth="1"/>
    <col min="7179" max="7179" width="7.140625" style="7" customWidth="1"/>
    <col min="7180" max="7180" width="10.140625" style="7" customWidth="1"/>
    <col min="7181" max="7181" width="9.7109375" style="7" customWidth="1"/>
    <col min="7182" max="7424" width="9.140625" style="7"/>
    <col min="7425" max="7425" width="3.5703125" style="7" customWidth="1"/>
    <col min="7426" max="7426" width="3.7109375" style="7" customWidth="1"/>
    <col min="7427" max="7427" width="4.140625" style="7" customWidth="1"/>
    <col min="7428" max="7428" width="81.28515625" style="7" customWidth="1"/>
    <col min="7429" max="7429" width="15.28515625" style="7" customWidth="1"/>
    <col min="7430" max="7434" width="11.5703125" style="7" hidden="1" customWidth="1"/>
    <col min="7435" max="7435" width="7.140625" style="7" customWidth="1"/>
    <col min="7436" max="7436" width="10.140625" style="7" customWidth="1"/>
    <col min="7437" max="7437" width="9.7109375" style="7" customWidth="1"/>
    <col min="7438" max="7680" width="9.140625" style="7"/>
    <col min="7681" max="7681" width="3.5703125" style="7" customWidth="1"/>
    <col min="7682" max="7682" width="3.7109375" style="7" customWidth="1"/>
    <col min="7683" max="7683" width="4.140625" style="7" customWidth="1"/>
    <col min="7684" max="7684" width="81.28515625" style="7" customWidth="1"/>
    <col min="7685" max="7685" width="15.28515625" style="7" customWidth="1"/>
    <col min="7686" max="7690" width="11.5703125" style="7" hidden="1" customWidth="1"/>
    <col min="7691" max="7691" width="7.140625" style="7" customWidth="1"/>
    <col min="7692" max="7692" width="10.140625" style="7" customWidth="1"/>
    <col min="7693" max="7693" width="9.7109375" style="7" customWidth="1"/>
    <col min="7694" max="7936" width="9.140625" style="7"/>
    <col min="7937" max="7937" width="3.5703125" style="7" customWidth="1"/>
    <col min="7938" max="7938" width="3.7109375" style="7" customWidth="1"/>
    <col min="7939" max="7939" width="4.140625" style="7" customWidth="1"/>
    <col min="7940" max="7940" width="81.28515625" style="7" customWidth="1"/>
    <col min="7941" max="7941" width="15.28515625" style="7" customWidth="1"/>
    <col min="7942" max="7946" width="11.5703125" style="7" hidden="1" customWidth="1"/>
    <col min="7947" max="7947" width="7.140625" style="7" customWidth="1"/>
    <col min="7948" max="7948" width="10.140625" style="7" customWidth="1"/>
    <col min="7949" max="7949" width="9.7109375" style="7" customWidth="1"/>
    <col min="7950" max="8192" width="9.140625" style="7"/>
    <col min="8193" max="8193" width="3.5703125" style="7" customWidth="1"/>
    <col min="8194" max="8194" width="3.7109375" style="7" customWidth="1"/>
    <col min="8195" max="8195" width="4.140625" style="7" customWidth="1"/>
    <col min="8196" max="8196" width="81.28515625" style="7" customWidth="1"/>
    <col min="8197" max="8197" width="15.28515625" style="7" customWidth="1"/>
    <col min="8198" max="8202" width="11.5703125" style="7" hidden="1" customWidth="1"/>
    <col min="8203" max="8203" width="7.140625" style="7" customWidth="1"/>
    <col min="8204" max="8204" width="10.140625" style="7" customWidth="1"/>
    <col min="8205" max="8205" width="9.7109375" style="7" customWidth="1"/>
    <col min="8206" max="8448" width="9.140625" style="7"/>
    <col min="8449" max="8449" width="3.5703125" style="7" customWidth="1"/>
    <col min="8450" max="8450" width="3.7109375" style="7" customWidth="1"/>
    <col min="8451" max="8451" width="4.140625" style="7" customWidth="1"/>
    <col min="8452" max="8452" width="81.28515625" style="7" customWidth="1"/>
    <col min="8453" max="8453" width="15.28515625" style="7" customWidth="1"/>
    <col min="8454" max="8458" width="11.5703125" style="7" hidden="1" customWidth="1"/>
    <col min="8459" max="8459" width="7.140625" style="7" customWidth="1"/>
    <col min="8460" max="8460" width="10.140625" style="7" customWidth="1"/>
    <col min="8461" max="8461" width="9.7109375" style="7" customWidth="1"/>
    <col min="8462" max="8704" width="9.140625" style="7"/>
    <col min="8705" max="8705" width="3.5703125" style="7" customWidth="1"/>
    <col min="8706" max="8706" width="3.7109375" style="7" customWidth="1"/>
    <col min="8707" max="8707" width="4.140625" style="7" customWidth="1"/>
    <col min="8708" max="8708" width="81.28515625" style="7" customWidth="1"/>
    <col min="8709" max="8709" width="15.28515625" style="7" customWidth="1"/>
    <col min="8710" max="8714" width="11.5703125" style="7" hidden="1" customWidth="1"/>
    <col min="8715" max="8715" width="7.140625" style="7" customWidth="1"/>
    <col min="8716" max="8716" width="10.140625" style="7" customWidth="1"/>
    <col min="8717" max="8717" width="9.7109375" style="7" customWidth="1"/>
    <col min="8718" max="8960" width="9.140625" style="7"/>
    <col min="8961" max="8961" width="3.5703125" style="7" customWidth="1"/>
    <col min="8962" max="8962" width="3.7109375" style="7" customWidth="1"/>
    <col min="8963" max="8963" width="4.140625" style="7" customWidth="1"/>
    <col min="8964" max="8964" width="81.28515625" style="7" customWidth="1"/>
    <col min="8965" max="8965" width="15.28515625" style="7" customWidth="1"/>
    <col min="8966" max="8970" width="11.5703125" style="7" hidden="1" customWidth="1"/>
    <col min="8971" max="8971" width="7.140625" style="7" customWidth="1"/>
    <col min="8972" max="8972" width="10.140625" style="7" customWidth="1"/>
    <col min="8973" max="8973" width="9.7109375" style="7" customWidth="1"/>
    <col min="8974" max="9216" width="9.140625" style="7"/>
    <col min="9217" max="9217" width="3.5703125" style="7" customWidth="1"/>
    <col min="9218" max="9218" width="3.7109375" style="7" customWidth="1"/>
    <col min="9219" max="9219" width="4.140625" style="7" customWidth="1"/>
    <col min="9220" max="9220" width="81.28515625" style="7" customWidth="1"/>
    <col min="9221" max="9221" width="15.28515625" style="7" customWidth="1"/>
    <col min="9222" max="9226" width="11.5703125" style="7" hidden="1" customWidth="1"/>
    <col min="9227" max="9227" width="7.140625" style="7" customWidth="1"/>
    <col min="9228" max="9228" width="10.140625" style="7" customWidth="1"/>
    <col min="9229" max="9229" width="9.7109375" style="7" customWidth="1"/>
    <col min="9230" max="9472" width="9.140625" style="7"/>
    <col min="9473" max="9473" width="3.5703125" style="7" customWidth="1"/>
    <col min="9474" max="9474" width="3.7109375" style="7" customWidth="1"/>
    <col min="9475" max="9475" width="4.140625" style="7" customWidth="1"/>
    <col min="9476" max="9476" width="81.28515625" style="7" customWidth="1"/>
    <col min="9477" max="9477" width="15.28515625" style="7" customWidth="1"/>
    <col min="9478" max="9482" width="11.5703125" style="7" hidden="1" customWidth="1"/>
    <col min="9483" max="9483" width="7.140625" style="7" customWidth="1"/>
    <col min="9484" max="9484" width="10.140625" style="7" customWidth="1"/>
    <col min="9485" max="9485" width="9.7109375" style="7" customWidth="1"/>
    <col min="9486" max="9728" width="9.140625" style="7"/>
    <col min="9729" max="9729" width="3.5703125" style="7" customWidth="1"/>
    <col min="9730" max="9730" width="3.7109375" style="7" customWidth="1"/>
    <col min="9731" max="9731" width="4.140625" style="7" customWidth="1"/>
    <col min="9732" max="9732" width="81.28515625" style="7" customWidth="1"/>
    <col min="9733" max="9733" width="15.28515625" style="7" customWidth="1"/>
    <col min="9734" max="9738" width="11.5703125" style="7" hidden="1" customWidth="1"/>
    <col min="9739" max="9739" width="7.140625" style="7" customWidth="1"/>
    <col min="9740" max="9740" width="10.140625" style="7" customWidth="1"/>
    <col min="9741" max="9741" width="9.7109375" style="7" customWidth="1"/>
    <col min="9742" max="9984" width="9.140625" style="7"/>
    <col min="9985" max="9985" width="3.5703125" style="7" customWidth="1"/>
    <col min="9986" max="9986" width="3.7109375" style="7" customWidth="1"/>
    <col min="9987" max="9987" width="4.140625" style="7" customWidth="1"/>
    <col min="9988" max="9988" width="81.28515625" style="7" customWidth="1"/>
    <col min="9989" max="9989" width="15.28515625" style="7" customWidth="1"/>
    <col min="9990" max="9994" width="11.5703125" style="7" hidden="1" customWidth="1"/>
    <col min="9995" max="9995" width="7.140625" style="7" customWidth="1"/>
    <col min="9996" max="9996" width="10.140625" style="7" customWidth="1"/>
    <col min="9997" max="9997" width="9.7109375" style="7" customWidth="1"/>
    <col min="9998" max="10240" width="9.140625" style="7"/>
    <col min="10241" max="10241" width="3.5703125" style="7" customWidth="1"/>
    <col min="10242" max="10242" width="3.7109375" style="7" customWidth="1"/>
    <col min="10243" max="10243" width="4.140625" style="7" customWidth="1"/>
    <col min="10244" max="10244" width="81.28515625" style="7" customWidth="1"/>
    <col min="10245" max="10245" width="15.28515625" style="7" customWidth="1"/>
    <col min="10246" max="10250" width="11.5703125" style="7" hidden="1" customWidth="1"/>
    <col min="10251" max="10251" width="7.140625" style="7" customWidth="1"/>
    <col min="10252" max="10252" width="10.140625" style="7" customWidth="1"/>
    <col min="10253" max="10253" width="9.7109375" style="7" customWidth="1"/>
    <col min="10254" max="10496" width="9.140625" style="7"/>
    <col min="10497" max="10497" width="3.5703125" style="7" customWidth="1"/>
    <col min="10498" max="10498" width="3.7109375" style="7" customWidth="1"/>
    <col min="10499" max="10499" width="4.140625" style="7" customWidth="1"/>
    <col min="10500" max="10500" width="81.28515625" style="7" customWidth="1"/>
    <col min="10501" max="10501" width="15.28515625" style="7" customWidth="1"/>
    <col min="10502" max="10506" width="11.5703125" style="7" hidden="1" customWidth="1"/>
    <col min="10507" max="10507" width="7.140625" style="7" customWidth="1"/>
    <col min="10508" max="10508" width="10.140625" style="7" customWidth="1"/>
    <col min="10509" max="10509" width="9.7109375" style="7" customWidth="1"/>
    <col min="10510" max="10752" width="9.140625" style="7"/>
    <col min="10753" max="10753" width="3.5703125" style="7" customWidth="1"/>
    <col min="10754" max="10754" width="3.7109375" style="7" customWidth="1"/>
    <col min="10755" max="10755" width="4.140625" style="7" customWidth="1"/>
    <col min="10756" max="10756" width="81.28515625" style="7" customWidth="1"/>
    <col min="10757" max="10757" width="15.28515625" style="7" customWidth="1"/>
    <col min="10758" max="10762" width="11.5703125" style="7" hidden="1" customWidth="1"/>
    <col min="10763" max="10763" width="7.140625" style="7" customWidth="1"/>
    <col min="10764" max="10764" width="10.140625" style="7" customWidth="1"/>
    <col min="10765" max="10765" width="9.7109375" style="7" customWidth="1"/>
    <col min="10766" max="11008" width="9.140625" style="7"/>
    <col min="11009" max="11009" width="3.5703125" style="7" customWidth="1"/>
    <col min="11010" max="11010" width="3.7109375" style="7" customWidth="1"/>
    <col min="11011" max="11011" width="4.140625" style="7" customWidth="1"/>
    <col min="11012" max="11012" width="81.28515625" style="7" customWidth="1"/>
    <col min="11013" max="11013" width="15.28515625" style="7" customWidth="1"/>
    <col min="11014" max="11018" width="11.5703125" style="7" hidden="1" customWidth="1"/>
    <col min="11019" max="11019" width="7.140625" style="7" customWidth="1"/>
    <col min="11020" max="11020" width="10.140625" style="7" customWidth="1"/>
    <col min="11021" max="11021" width="9.7109375" style="7" customWidth="1"/>
    <col min="11022" max="11264" width="9.140625" style="7"/>
    <col min="11265" max="11265" width="3.5703125" style="7" customWidth="1"/>
    <col min="11266" max="11266" width="3.7109375" style="7" customWidth="1"/>
    <col min="11267" max="11267" width="4.140625" style="7" customWidth="1"/>
    <col min="11268" max="11268" width="81.28515625" style="7" customWidth="1"/>
    <col min="11269" max="11269" width="15.28515625" style="7" customWidth="1"/>
    <col min="11270" max="11274" width="11.5703125" style="7" hidden="1" customWidth="1"/>
    <col min="11275" max="11275" width="7.140625" style="7" customWidth="1"/>
    <col min="11276" max="11276" width="10.140625" style="7" customWidth="1"/>
    <col min="11277" max="11277" width="9.7109375" style="7" customWidth="1"/>
    <col min="11278" max="11520" width="9.140625" style="7"/>
    <col min="11521" max="11521" width="3.5703125" style="7" customWidth="1"/>
    <col min="11522" max="11522" width="3.7109375" style="7" customWidth="1"/>
    <col min="11523" max="11523" width="4.140625" style="7" customWidth="1"/>
    <col min="11524" max="11524" width="81.28515625" style="7" customWidth="1"/>
    <col min="11525" max="11525" width="15.28515625" style="7" customWidth="1"/>
    <col min="11526" max="11530" width="11.5703125" style="7" hidden="1" customWidth="1"/>
    <col min="11531" max="11531" width="7.140625" style="7" customWidth="1"/>
    <col min="11532" max="11532" width="10.140625" style="7" customWidth="1"/>
    <col min="11533" max="11533" width="9.7109375" style="7" customWidth="1"/>
    <col min="11534" max="11776" width="9.140625" style="7"/>
    <col min="11777" max="11777" width="3.5703125" style="7" customWidth="1"/>
    <col min="11778" max="11778" width="3.7109375" style="7" customWidth="1"/>
    <col min="11779" max="11779" width="4.140625" style="7" customWidth="1"/>
    <col min="11780" max="11780" width="81.28515625" style="7" customWidth="1"/>
    <col min="11781" max="11781" width="15.28515625" style="7" customWidth="1"/>
    <col min="11782" max="11786" width="11.5703125" style="7" hidden="1" customWidth="1"/>
    <col min="11787" max="11787" width="7.140625" style="7" customWidth="1"/>
    <col min="11788" max="11788" width="10.140625" style="7" customWidth="1"/>
    <col min="11789" max="11789" width="9.7109375" style="7" customWidth="1"/>
    <col min="11790" max="12032" width="9.140625" style="7"/>
    <col min="12033" max="12033" width="3.5703125" style="7" customWidth="1"/>
    <col min="12034" max="12034" width="3.7109375" style="7" customWidth="1"/>
    <col min="12035" max="12035" width="4.140625" style="7" customWidth="1"/>
    <col min="12036" max="12036" width="81.28515625" style="7" customWidth="1"/>
    <col min="12037" max="12037" width="15.28515625" style="7" customWidth="1"/>
    <col min="12038" max="12042" width="11.5703125" style="7" hidden="1" customWidth="1"/>
    <col min="12043" max="12043" width="7.140625" style="7" customWidth="1"/>
    <col min="12044" max="12044" width="10.140625" style="7" customWidth="1"/>
    <col min="12045" max="12045" width="9.7109375" style="7" customWidth="1"/>
    <col min="12046" max="12288" width="9.140625" style="7"/>
    <col min="12289" max="12289" width="3.5703125" style="7" customWidth="1"/>
    <col min="12290" max="12290" width="3.7109375" style="7" customWidth="1"/>
    <col min="12291" max="12291" width="4.140625" style="7" customWidth="1"/>
    <col min="12292" max="12292" width="81.28515625" style="7" customWidth="1"/>
    <col min="12293" max="12293" width="15.28515625" style="7" customWidth="1"/>
    <col min="12294" max="12298" width="11.5703125" style="7" hidden="1" customWidth="1"/>
    <col min="12299" max="12299" width="7.140625" style="7" customWidth="1"/>
    <col min="12300" max="12300" width="10.140625" style="7" customWidth="1"/>
    <col min="12301" max="12301" width="9.7109375" style="7" customWidth="1"/>
    <col min="12302" max="12544" width="9.140625" style="7"/>
    <col min="12545" max="12545" width="3.5703125" style="7" customWidth="1"/>
    <col min="12546" max="12546" width="3.7109375" style="7" customWidth="1"/>
    <col min="12547" max="12547" width="4.140625" style="7" customWidth="1"/>
    <col min="12548" max="12548" width="81.28515625" style="7" customWidth="1"/>
    <col min="12549" max="12549" width="15.28515625" style="7" customWidth="1"/>
    <col min="12550" max="12554" width="11.5703125" style="7" hidden="1" customWidth="1"/>
    <col min="12555" max="12555" width="7.140625" style="7" customWidth="1"/>
    <col min="12556" max="12556" width="10.140625" style="7" customWidth="1"/>
    <col min="12557" max="12557" width="9.7109375" style="7" customWidth="1"/>
    <col min="12558" max="12800" width="9.140625" style="7"/>
    <col min="12801" max="12801" width="3.5703125" style="7" customWidth="1"/>
    <col min="12802" max="12802" width="3.7109375" style="7" customWidth="1"/>
    <col min="12803" max="12803" width="4.140625" style="7" customWidth="1"/>
    <col min="12804" max="12804" width="81.28515625" style="7" customWidth="1"/>
    <col min="12805" max="12805" width="15.28515625" style="7" customWidth="1"/>
    <col min="12806" max="12810" width="11.5703125" style="7" hidden="1" customWidth="1"/>
    <col min="12811" max="12811" width="7.140625" style="7" customWidth="1"/>
    <col min="12812" max="12812" width="10.140625" style="7" customWidth="1"/>
    <col min="12813" max="12813" width="9.7109375" style="7" customWidth="1"/>
    <col min="12814" max="13056" width="9.140625" style="7"/>
    <col min="13057" max="13057" width="3.5703125" style="7" customWidth="1"/>
    <col min="13058" max="13058" width="3.7109375" style="7" customWidth="1"/>
    <col min="13059" max="13059" width="4.140625" style="7" customWidth="1"/>
    <col min="13060" max="13060" width="81.28515625" style="7" customWidth="1"/>
    <col min="13061" max="13061" width="15.28515625" style="7" customWidth="1"/>
    <col min="13062" max="13066" width="11.5703125" style="7" hidden="1" customWidth="1"/>
    <col min="13067" max="13067" width="7.140625" style="7" customWidth="1"/>
    <col min="13068" max="13068" width="10.140625" style="7" customWidth="1"/>
    <col min="13069" max="13069" width="9.7109375" style="7" customWidth="1"/>
    <col min="13070" max="13312" width="9.140625" style="7"/>
    <col min="13313" max="13313" width="3.5703125" style="7" customWidth="1"/>
    <col min="13314" max="13314" width="3.7109375" style="7" customWidth="1"/>
    <col min="13315" max="13315" width="4.140625" style="7" customWidth="1"/>
    <col min="13316" max="13316" width="81.28515625" style="7" customWidth="1"/>
    <col min="13317" max="13317" width="15.28515625" style="7" customWidth="1"/>
    <col min="13318" max="13322" width="11.5703125" style="7" hidden="1" customWidth="1"/>
    <col min="13323" max="13323" width="7.140625" style="7" customWidth="1"/>
    <col min="13324" max="13324" width="10.140625" style="7" customWidth="1"/>
    <col min="13325" max="13325" width="9.7109375" style="7" customWidth="1"/>
    <col min="13326" max="13568" width="9.140625" style="7"/>
    <col min="13569" max="13569" width="3.5703125" style="7" customWidth="1"/>
    <col min="13570" max="13570" width="3.7109375" style="7" customWidth="1"/>
    <col min="13571" max="13571" width="4.140625" style="7" customWidth="1"/>
    <col min="13572" max="13572" width="81.28515625" style="7" customWidth="1"/>
    <col min="13573" max="13573" width="15.28515625" style="7" customWidth="1"/>
    <col min="13574" max="13578" width="11.5703125" style="7" hidden="1" customWidth="1"/>
    <col min="13579" max="13579" width="7.140625" style="7" customWidth="1"/>
    <col min="13580" max="13580" width="10.140625" style="7" customWidth="1"/>
    <col min="13581" max="13581" width="9.7109375" style="7" customWidth="1"/>
    <col min="13582" max="13824" width="9.140625" style="7"/>
    <col min="13825" max="13825" width="3.5703125" style="7" customWidth="1"/>
    <col min="13826" max="13826" width="3.7109375" style="7" customWidth="1"/>
    <col min="13827" max="13827" width="4.140625" style="7" customWidth="1"/>
    <col min="13828" max="13828" width="81.28515625" style="7" customWidth="1"/>
    <col min="13829" max="13829" width="15.28515625" style="7" customWidth="1"/>
    <col min="13830" max="13834" width="11.5703125" style="7" hidden="1" customWidth="1"/>
    <col min="13835" max="13835" width="7.140625" style="7" customWidth="1"/>
    <col min="13836" max="13836" width="10.140625" style="7" customWidth="1"/>
    <col min="13837" max="13837" width="9.7109375" style="7" customWidth="1"/>
    <col min="13838" max="14080" width="9.140625" style="7"/>
    <col min="14081" max="14081" width="3.5703125" style="7" customWidth="1"/>
    <col min="14082" max="14082" width="3.7109375" style="7" customWidth="1"/>
    <col min="14083" max="14083" width="4.140625" style="7" customWidth="1"/>
    <col min="14084" max="14084" width="81.28515625" style="7" customWidth="1"/>
    <col min="14085" max="14085" width="15.28515625" style="7" customWidth="1"/>
    <col min="14086" max="14090" width="11.5703125" style="7" hidden="1" customWidth="1"/>
    <col min="14091" max="14091" width="7.140625" style="7" customWidth="1"/>
    <col min="14092" max="14092" width="10.140625" style="7" customWidth="1"/>
    <col min="14093" max="14093" width="9.7109375" style="7" customWidth="1"/>
    <col min="14094" max="14336" width="9.140625" style="7"/>
    <col min="14337" max="14337" width="3.5703125" style="7" customWidth="1"/>
    <col min="14338" max="14338" width="3.7109375" style="7" customWidth="1"/>
    <col min="14339" max="14339" width="4.140625" style="7" customWidth="1"/>
    <col min="14340" max="14340" width="81.28515625" style="7" customWidth="1"/>
    <col min="14341" max="14341" width="15.28515625" style="7" customWidth="1"/>
    <col min="14342" max="14346" width="11.5703125" style="7" hidden="1" customWidth="1"/>
    <col min="14347" max="14347" width="7.140625" style="7" customWidth="1"/>
    <col min="14348" max="14348" width="10.140625" style="7" customWidth="1"/>
    <col min="14349" max="14349" width="9.7109375" style="7" customWidth="1"/>
    <col min="14350" max="14592" width="9.140625" style="7"/>
    <col min="14593" max="14593" width="3.5703125" style="7" customWidth="1"/>
    <col min="14594" max="14594" width="3.7109375" style="7" customWidth="1"/>
    <col min="14595" max="14595" width="4.140625" style="7" customWidth="1"/>
    <col min="14596" max="14596" width="81.28515625" style="7" customWidth="1"/>
    <col min="14597" max="14597" width="15.28515625" style="7" customWidth="1"/>
    <col min="14598" max="14602" width="11.5703125" style="7" hidden="1" customWidth="1"/>
    <col min="14603" max="14603" width="7.140625" style="7" customWidth="1"/>
    <col min="14604" max="14604" width="10.140625" style="7" customWidth="1"/>
    <col min="14605" max="14605" width="9.7109375" style="7" customWidth="1"/>
    <col min="14606" max="14848" width="9.140625" style="7"/>
    <col min="14849" max="14849" width="3.5703125" style="7" customWidth="1"/>
    <col min="14850" max="14850" width="3.7109375" style="7" customWidth="1"/>
    <col min="14851" max="14851" width="4.140625" style="7" customWidth="1"/>
    <col min="14852" max="14852" width="81.28515625" style="7" customWidth="1"/>
    <col min="14853" max="14853" width="15.28515625" style="7" customWidth="1"/>
    <col min="14854" max="14858" width="11.5703125" style="7" hidden="1" customWidth="1"/>
    <col min="14859" max="14859" width="7.140625" style="7" customWidth="1"/>
    <col min="14860" max="14860" width="10.140625" style="7" customWidth="1"/>
    <col min="14861" max="14861" width="9.7109375" style="7" customWidth="1"/>
    <col min="14862" max="15104" width="9.140625" style="7"/>
    <col min="15105" max="15105" width="3.5703125" style="7" customWidth="1"/>
    <col min="15106" max="15106" width="3.7109375" style="7" customWidth="1"/>
    <col min="15107" max="15107" width="4.140625" style="7" customWidth="1"/>
    <col min="15108" max="15108" width="81.28515625" style="7" customWidth="1"/>
    <col min="15109" max="15109" width="15.28515625" style="7" customWidth="1"/>
    <col min="15110" max="15114" width="11.5703125" style="7" hidden="1" customWidth="1"/>
    <col min="15115" max="15115" width="7.140625" style="7" customWidth="1"/>
    <col min="15116" max="15116" width="10.140625" style="7" customWidth="1"/>
    <col min="15117" max="15117" width="9.7109375" style="7" customWidth="1"/>
    <col min="15118" max="15360" width="9.140625" style="7"/>
    <col min="15361" max="15361" width="3.5703125" style="7" customWidth="1"/>
    <col min="15362" max="15362" width="3.7109375" style="7" customWidth="1"/>
    <col min="15363" max="15363" width="4.140625" style="7" customWidth="1"/>
    <col min="15364" max="15364" width="81.28515625" style="7" customWidth="1"/>
    <col min="15365" max="15365" width="15.28515625" style="7" customWidth="1"/>
    <col min="15366" max="15370" width="11.5703125" style="7" hidden="1" customWidth="1"/>
    <col min="15371" max="15371" width="7.140625" style="7" customWidth="1"/>
    <col min="15372" max="15372" width="10.140625" style="7" customWidth="1"/>
    <col min="15373" max="15373" width="9.7109375" style="7" customWidth="1"/>
    <col min="15374" max="15616" width="9.140625" style="7"/>
    <col min="15617" max="15617" width="3.5703125" style="7" customWidth="1"/>
    <col min="15618" max="15618" width="3.7109375" style="7" customWidth="1"/>
    <col min="15619" max="15619" width="4.140625" style="7" customWidth="1"/>
    <col min="15620" max="15620" width="81.28515625" style="7" customWidth="1"/>
    <col min="15621" max="15621" width="15.28515625" style="7" customWidth="1"/>
    <col min="15622" max="15626" width="11.5703125" style="7" hidden="1" customWidth="1"/>
    <col min="15627" max="15627" width="7.140625" style="7" customWidth="1"/>
    <col min="15628" max="15628" width="10.140625" style="7" customWidth="1"/>
    <col min="15629" max="15629" width="9.7109375" style="7" customWidth="1"/>
    <col min="15630" max="15872" width="9.140625" style="7"/>
    <col min="15873" max="15873" width="3.5703125" style="7" customWidth="1"/>
    <col min="15874" max="15874" width="3.7109375" style="7" customWidth="1"/>
    <col min="15875" max="15875" width="4.140625" style="7" customWidth="1"/>
    <col min="15876" max="15876" width="81.28515625" style="7" customWidth="1"/>
    <col min="15877" max="15877" width="15.28515625" style="7" customWidth="1"/>
    <col min="15878" max="15882" width="11.5703125" style="7" hidden="1" customWidth="1"/>
    <col min="15883" max="15883" width="7.140625" style="7" customWidth="1"/>
    <col min="15884" max="15884" width="10.140625" style="7" customWidth="1"/>
    <col min="15885" max="15885" width="9.7109375" style="7" customWidth="1"/>
    <col min="15886" max="16128" width="9.140625" style="7"/>
    <col min="16129" max="16129" width="3.5703125" style="7" customWidth="1"/>
    <col min="16130" max="16130" width="3.7109375" style="7" customWidth="1"/>
    <col min="16131" max="16131" width="4.140625" style="7" customWidth="1"/>
    <col min="16132" max="16132" width="81.28515625" style="7" customWidth="1"/>
    <col min="16133" max="16133" width="15.28515625" style="7" customWidth="1"/>
    <col min="16134" max="16138" width="11.5703125" style="7" hidden="1" customWidth="1"/>
    <col min="16139" max="16139" width="7.140625" style="7" customWidth="1"/>
    <col min="16140" max="16140" width="10.140625" style="7" customWidth="1"/>
    <col min="16141" max="16141" width="9.7109375" style="7" customWidth="1"/>
    <col min="16142" max="16384" width="9.140625" style="7"/>
  </cols>
  <sheetData>
    <row r="1" spans="1:256" ht="18" customHeight="1" x14ac:dyDescent="0.3">
      <c r="B1" s="1127" t="s">
        <v>731</v>
      </c>
      <c r="C1" s="1127"/>
      <c r="D1" s="1127"/>
      <c r="E1" s="166"/>
    </row>
    <row r="2" spans="1:256" ht="18" customHeight="1" x14ac:dyDescent="0.3">
      <c r="B2" s="2172" t="s">
        <v>1437</v>
      </c>
      <c r="C2" s="2172"/>
      <c r="D2" s="2172"/>
      <c r="E2" s="166"/>
    </row>
    <row r="3" spans="1:256" ht="18" customHeight="1" x14ac:dyDescent="0.3">
      <c r="B3" s="1127"/>
      <c r="C3" s="1127"/>
      <c r="D3" s="1127"/>
      <c r="E3" s="166"/>
    </row>
    <row r="4" spans="1:256" ht="30" customHeight="1" x14ac:dyDescent="0.35">
      <c r="B4" s="2213" t="s">
        <v>692</v>
      </c>
      <c r="C4" s="2213"/>
      <c r="D4" s="2213"/>
      <c r="E4" s="2213"/>
    </row>
    <row r="5" spans="1:256" ht="24.95" customHeight="1" x14ac:dyDescent="0.3">
      <c r="B5" s="2214" t="s">
        <v>732</v>
      </c>
      <c r="C5" s="2214"/>
      <c r="D5" s="2214"/>
      <c r="E5" s="2214"/>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row>
    <row r="6" spans="1:256" x14ac:dyDescent="0.3">
      <c r="B6" s="2215" t="s">
        <v>1438</v>
      </c>
      <c r="C6" s="2215"/>
      <c r="D6" s="2215"/>
      <c r="E6" s="2215"/>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row>
    <row r="7" spans="1:256" x14ac:dyDescent="0.3">
      <c r="C7" s="38" t="s">
        <v>693</v>
      </c>
      <c r="E7" s="69" t="s">
        <v>0</v>
      </c>
    </row>
    <row r="8" spans="1:256" ht="17.25" thickBot="1" x14ac:dyDescent="0.35">
      <c r="B8" s="42"/>
      <c r="C8" s="727"/>
      <c r="D8" s="1022" t="s">
        <v>1</v>
      </c>
      <c r="E8" s="533" t="s">
        <v>3</v>
      </c>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HS8" s="42"/>
      <c r="HT8" s="42"/>
      <c r="HU8" s="42"/>
      <c r="HV8" s="42"/>
      <c r="HW8" s="42"/>
      <c r="HX8" s="42"/>
      <c r="HY8" s="42"/>
      <c r="HZ8" s="42"/>
      <c r="IA8" s="42"/>
      <c r="IB8" s="42"/>
      <c r="IC8" s="42"/>
      <c r="ID8" s="42"/>
      <c r="IE8" s="42"/>
      <c r="IF8" s="42"/>
      <c r="IG8" s="42"/>
      <c r="IH8" s="42"/>
      <c r="II8" s="42"/>
      <c r="IJ8" s="42"/>
      <c r="IK8" s="42"/>
      <c r="IL8" s="42"/>
      <c r="IM8" s="42"/>
      <c r="IN8" s="42"/>
      <c r="IO8" s="42"/>
      <c r="IP8" s="42"/>
      <c r="IQ8" s="42"/>
      <c r="IR8" s="42"/>
      <c r="IS8" s="42"/>
      <c r="IT8" s="42"/>
      <c r="IU8" s="42"/>
      <c r="IV8" s="42"/>
    </row>
    <row r="9" spans="1:256" ht="18" thickBot="1" x14ac:dyDescent="0.35">
      <c r="B9" s="1128"/>
      <c r="C9" s="1129"/>
      <c r="D9" s="1130" t="s">
        <v>6</v>
      </c>
      <c r="E9" s="1131" t="s">
        <v>96</v>
      </c>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c r="IU9" s="5"/>
      <c r="IV9" s="5"/>
    </row>
    <row r="10" spans="1:256" ht="24.75" customHeight="1" x14ac:dyDescent="0.35">
      <c r="A10" s="1021">
        <v>1</v>
      </c>
      <c r="B10" s="43" t="s">
        <v>694</v>
      </c>
      <c r="C10" s="1023"/>
      <c r="D10" s="1024" t="s">
        <v>695</v>
      </c>
      <c r="G10" s="2"/>
    </row>
    <row r="11" spans="1:256" ht="24.75" customHeight="1" x14ac:dyDescent="0.35">
      <c r="A11" s="1021">
        <v>2</v>
      </c>
      <c r="C11" s="1025" t="s">
        <v>696</v>
      </c>
      <c r="D11" s="1132" t="s">
        <v>697</v>
      </c>
      <c r="E11" s="1026"/>
      <c r="G11" s="2"/>
    </row>
    <row r="12" spans="1:256" ht="18" customHeight="1" x14ac:dyDescent="0.35">
      <c r="A12" s="1021">
        <v>3</v>
      </c>
      <c r="C12" s="1025"/>
      <c r="D12" s="531" t="s">
        <v>1439</v>
      </c>
      <c r="E12" s="1026">
        <v>1</v>
      </c>
      <c r="G12" s="2"/>
    </row>
    <row r="13" spans="1:256" ht="18" customHeight="1" x14ac:dyDescent="0.3">
      <c r="A13" s="1021">
        <v>4</v>
      </c>
      <c r="D13" s="531" t="s">
        <v>1440</v>
      </c>
      <c r="E13" s="2">
        <v>59493</v>
      </c>
      <c r="G13" s="69"/>
    </row>
    <row r="14" spans="1:256" ht="33" x14ac:dyDescent="0.3">
      <c r="A14" s="1021">
        <v>5</v>
      </c>
      <c r="D14" s="531" t="s">
        <v>1441</v>
      </c>
      <c r="E14" s="730">
        <v>5870</v>
      </c>
      <c r="G14" s="730"/>
    </row>
    <row r="15" spans="1:256" ht="18" customHeight="1" x14ac:dyDescent="0.3">
      <c r="A15" s="1021">
        <v>6</v>
      </c>
      <c r="D15" s="531" t="s">
        <v>354</v>
      </c>
      <c r="E15" s="730">
        <v>-3854</v>
      </c>
      <c r="G15" s="730"/>
      <c r="H15" s="2"/>
      <c r="J15" s="2"/>
    </row>
    <row r="16" spans="1:256" ht="33" x14ac:dyDescent="0.3">
      <c r="A16" s="1021">
        <v>7</v>
      </c>
      <c r="D16" s="531" t="s">
        <v>933</v>
      </c>
      <c r="E16" s="1133">
        <f>1705+1650+1550</f>
        <v>4905</v>
      </c>
      <c r="G16" s="730"/>
    </row>
    <row r="17" spans="1:256" x14ac:dyDescent="0.3">
      <c r="A17" s="1021">
        <v>8</v>
      </c>
      <c r="D17" s="1134" t="s">
        <v>96</v>
      </c>
      <c r="E17" s="735">
        <f>SUM(E12:E16)</f>
        <v>66415</v>
      </c>
    </row>
    <row r="18" spans="1:256" ht="24.75" customHeight="1" x14ac:dyDescent="0.35">
      <c r="A18" s="1021">
        <v>9</v>
      </c>
      <c r="C18" s="1025" t="s">
        <v>698</v>
      </c>
      <c r="D18" s="1135" t="s">
        <v>1122</v>
      </c>
      <c r="E18" s="1026"/>
    </row>
    <row r="19" spans="1:256" s="1027" customFormat="1" ht="18" customHeight="1" x14ac:dyDescent="0.3">
      <c r="A19" s="1021">
        <v>10</v>
      </c>
      <c r="C19" s="1858"/>
      <c r="D19" s="1859" t="s">
        <v>1124</v>
      </c>
      <c r="E19" s="1862">
        <v>2856</v>
      </c>
    </row>
    <row r="20" spans="1:256" ht="24.75" customHeight="1" x14ac:dyDescent="0.35">
      <c r="A20" s="1021">
        <v>11</v>
      </c>
      <c r="C20" s="1025" t="s">
        <v>699</v>
      </c>
      <c r="D20" s="1135" t="s">
        <v>700</v>
      </c>
      <c r="E20" s="1026"/>
    </row>
    <row r="21" spans="1:256" ht="34.5" customHeight="1" x14ac:dyDescent="0.3">
      <c r="A21" s="1021">
        <v>12</v>
      </c>
      <c r="C21" s="1025"/>
      <c r="D21" s="1859" t="s">
        <v>1125</v>
      </c>
      <c r="E21" s="1136">
        <v>6704</v>
      </c>
    </row>
    <row r="22" spans="1:256" ht="24.75" customHeight="1" x14ac:dyDescent="0.35">
      <c r="A22" s="1021">
        <v>13</v>
      </c>
      <c r="B22" s="38"/>
      <c r="C22" s="1025" t="s">
        <v>701</v>
      </c>
      <c r="D22" s="1135" t="s">
        <v>1442</v>
      </c>
      <c r="E22" s="1137"/>
      <c r="F22" s="1028"/>
      <c r="G22" s="1028"/>
      <c r="H22" s="1028"/>
      <c r="I22" s="38"/>
      <c r="J22" s="38"/>
      <c r="K22" s="38"/>
      <c r="L22" s="38"/>
      <c r="M22" s="38"/>
      <c r="N22" s="38"/>
      <c r="O22" s="38"/>
      <c r="P22" s="38"/>
      <c r="Q22" s="38"/>
      <c r="R22" s="38"/>
      <c r="S22" s="38"/>
      <c r="T22" s="38"/>
      <c r="U22" s="38"/>
      <c r="V22" s="38"/>
      <c r="W22" s="38"/>
      <c r="X22" s="38"/>
      <c r="Y22" s="38"/>
      <c r="Z22" s="38"/>
      <c r="AA22" s="38"/>
      <c r="AB22" s="38"/>
      <c r="AC22" s="38"/>
      <c r="AD22" s="38"/>
      <c r="AE22" s="38"/>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c r="BG22" s="38"/>
      <c r="BH22" s="38"/>
      <c r="BI22" s="38"/>
      <c r="BJ22" s="38"/>
      <c r="BK22" s="38"/>
      <c r="BL22" s="38"/>
      <c r="BM22" s="38"/>
      <c r="BN22" s="38"/>
      <c r="BO22" s="38"/>
      <c r="BP22" s="38"/>
      <c r="BQ22" s="38"/>
      <c r="BR22" s="38"/>
      <c r="BS22" s="38"/>
      <c r="BT22" s="38"/>
      <c r="BU22" s="38"/>
      <c r="BV22" s="38"/>
      <c r="BW22" s="38"/>
      <c r="BX22" s="38"/>
      <c r="BY22" s="38"/>
      <c r="BZ22" s="38"/>
      <c r="CA22" s="38"/>
      <c r="CB22" s="38"/>
      <c r="CC22" s="38"/>
      <c r="CD22" s="38"/>
      <c r="CE22" s="38"/>
      <c r="CF22" s="38"/>
      <c r="CG22" s="38"/>
      <c r="CH22" s="38"/>
      <c r="CI22" s="38"/>
      <c r="CJ22" s="38"/>
      <c r="CK22" s="38"/>
      <c r="CL22" s="38"/>
      <c r="CM22" s="38"/>
      <c r="CN22" s="38"/>
      <c r="CO22" s="38"/>
      <c r="CP22" s="38"/>
      <c r="CQ22" s="38"/>
      <c r="CR22" s="38"/>
      <c r="CS22" s="38"/>
      <c r="CT22" s="38"/>
      <c r="CU22" s="38"/>
      <c r="CV22" s="38"/>
      <c r="CW22" s="38"/>
      <c r="CX22" s="38"/>
      <c r="CY22" s="38"/>
      <c r="CZ22" s="38"/>
      <c r="DA22" s="38"/>
      <c r="DB22" s="38"/>
      <c r="DC22" s="38"/>
      <c r="DD22" s="38"/>
      <c r="DE22" s="38"/>
      <c r="DF22" s="38"/>
      <c r="DG22" s="38"/>
      <c r="DH22" s="38"/>
      <c r="DI22" s="38"/>
      <c r="DJ22" s="38"/>
      <c r="DK22" s="38"/>
      <c r="DL22" s="38"/>
      <c r="DM22" s="38"/>
      <c r="DN22" s="38"/>
      <c r="DO22" s="38"/>
      <c r="DP22" s="38"/>
      <c r="DQ22" s="38"/>
      <c r="DR22" s="38"/>
      <c r="DS22" s="38"/>
      <c r="DT22" s="38"/>
      <c r="DU22" s="38"/>
      <c r="DV22" s="38"/>
      <c r="DW22" s="38"/>
      <c r="DX22" s="38"/>
      <c r="DY22" s="38"/>
      <c r="DZ22" s="38"/>
      <c r="EA22" s="38"/>
      <c r="EB22" s="38"/>
      <c r="EC22" s="38"/>
      <c r="ED22" s="38"/>
      <c r="EE22" s="38"/>
      <c r="EF22" s="38"/>
      <c r="EG22" s="38"/>
      <c r="EH22" s="38"/>
      <c r="EI22" s="38"/>
      <c r="EJ22" s="38"/>
      <c r="EK22" s="38"/>
      <c r="EL22" s="38"/>
      <c r="EM22" s="38"/>
      <c r="EN22" s="38"/>
      <c r="EO22" s="38"/>
      <c r="EP22" s="38"/>
      <c r="EQ22" s="38"/>
      <c r="ER22" s="38"/>
      <c r="ES22" s="38"/>
      <c r="ET22" s="38"/>
      <c r="EU22" s="38"/>
      <c r="EV22" s="38"/>
      <c r="EW22" s="38"/>
      <c r="EX22" s="38"/>
      <c r="EY22" s="38"/>
      <c r="EZ22" s="38"/>
      <c r="FA22" s="38"/>
      <c r="FB22" s="38"/>
      <c r="FC22" s="38"/>
      <c r="FD22" s="38"/>
      <c r="FE22" s="38"/>
      <c r="FF22" s="38"/>
      <c r="FG22" s="38"/>
      <c r="FH22" s="38"/>
      <c r="FI22" s="38"/>
      <c r="FJ22" s="38"/>
      <c r="FK22" s="38"/>
      <c r="FL22" s="38"/>
      <c r="FM22" s="38"/>
      <c r="FN22" s="38"/>
      <c r="FO22" s="38"/>
      <c r="FP22" s="38"/>
      <c r="FQ22" s="38"/>
      <c r="FR22" s="38"/>
      <c r="FS22" s="38"/>
      <c r="FT22" s="38"/>
      <c r="FU22" s="38"/>
      <c r="FV22" s="38"/>
      <c r="FW22" s="38"/>
      <c r="FX22" s="38"/>
      <c r="FY22" s="38"/>
      <c r="FZ22" s="38"/>
      <c r="GA22" s="38"/>
      <c r="GB22" s="38"/>
      <c r="GC22" s="38"/>
      <c r="GD22" s="38"/>
      <c r="GE22" s="38"/>
      <c r="GF22" s="38"/>
      <c r="GG22" s="38"/>
      <c r="GH22" s="38"/>
      <c r="GI22" s="38"/>
      <c r="GJ22" s="38"/>
      <c r="GK22" s="38"/>
      <c r="GL22" s="38"/>
      <c r="GM22" s="38"/>
      <c r="GN22" s="38"/>
      <c r="GO22" s="38"/>
      <c r="GP22" s="38"/>
      <c r="GQ22" s="38"/>
      <c r="GR22" s="38"/>
      <c r="GS22" s="38"/>
      <c r="GT22" s="38"/>
      <c r="GU22" s="38"/>
      <c r="GV22" s="38"/>
      <c r="GW22" s="38"/>
      <c r="GX22" s="38"/>
      <c r="GY22" s="38"/>
      <c r="GZ22" s="38"/>
      <c r="HA22" s="38"/>
      <c r="HB22" s="38"/>
      <c r="HC22" s="38"/>
      <c r="HD22" s="38"/>
      <c r="HE22" s="38"/>
      <c r="HF22" s="38"/>
      <c r="HG22" s="38"/>
      <c r="HH22" s="38"/>
      <c r="HI22" s="38"/>
      <c r="HJ22" s="38"/>
      <c r="HK22" s="38"/>
      <c r="HL22" s="38"/>
      <c r="HM22" s="38"/>
      <c r="HN22" s="38"/>
      <c r="HO22" s="38"/>
      <c r="HP22" s="38"/>
      <c r="HQ22" s="38"/>
      <c r="HR22" s="38"/>
      <c r="HS22" s="38"/>
      <c r="HT22" s="38"/>
      <c r="HU22" s="38"/>
      <c r="HV22" s="38"/>
      <c r="HW22" s="38"/>
      <c r="HX22" s="38"/>
      <c r="HY22" s="38"/>
      <c r="HZ22" s="38"/>
      <c r="IA22" s="38"/>
      <c r="IB22" s="38"/>
      <c r="IC22" s="38"/>
      <c r="ID22" s="38"/>
      <c r="IE22" s="38"/>
      <c r="IF22" s="38"/>
      <c r="IG22" s="38"/>
      <c r="IH22" s="38"/>
      <c r="II22" s="38"/>
      <c r="IJ22" s="38"/>
      <c r="IK22" s="38"/>
      <c r="IL22" s="38"/>
      <c r="IM22" s="38"/>
      <c r="IN22" s="38"/>
      <c r="IO22" s="38"/>
      <c r="IP22" s="38"/>
      <c r="IQ22" s="38"/>
      <c r="IR22" s="38"/>
      <c r="IS22" s="38"/>
      <c r="IT22" s="38"/>
      <c r="IU22" s="38"/>
      <c r="IV22" s="38"/>
    </row>
    <row r="23" spans="1:256" ht="36" customHeight="1" x14ac:dyDescent="0.35">
      <c r="A23" s="1021">
        <v>14</v>
      </c>
      <c r="B23" s="38"/>
      <c r="C23" s="7"/>
      <c r="D23" s="1859" t="s">
        <v>1443</v>
      </c>
      <c r="E23" s="1138">
        <v>6500</v>
      </c>
      <c r="F23" s="1028"/>
      <c r="G23" s="1028"/>
      <c r="H23" s="102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c r="CE23" s="38"/>
      <c r="CF23" s="38"/>
      <c r="CG23" s="38"/>
      <c r="CH23" s="38"/>
      <c r="CI23" s="38"/>
      <c r="CJ23" s="38"/>
      <c r="CK23" s="38"/>
      <c r="CL23" s="38"/>
      <c r="CM23" s="38"/>
      <c r="CN23" s="38"/>
      <c r="CO23" s="38"/>
      <c r="CP23" s="38"/>
      <c r="CQ23" s="38"/>
      <c r="CR23" s="38"/>
      <c r="CS23" s="38"/>
      <c r="CT23" s="38"/>
      <c r="CU23" s="38"/>
      <c r="CV23" s="38"/>
      <c r="CW23" s="38"/>
      <c r="CX23" s="38"/>
      <c r="CY23" s="38"/>
      <c r="CZ23" s="38"/>
      <c r="DA23" s="38"/>
      <c r="DB23" s="38"/>
      <c r="DC23" s="38"/>
      <c r="DD23" s="38"/>
      <c r="DE23" s="38"/>
      <c r="DF23" s="38"/>
      <c r="DG23" s="38"/>
      <c r="DH23" s="38"/>
      <c r="DI23" s="38"/>
      <c r="DJ23" s="38"/>
      <c r="DK23" s="38"/>
      <c r="DL23" s="38"/>
      <c r="DM23" s="38"/>
      <c r="DN23" s="38"/>
      <c r="DO23" s="38"/>
      <c r="DP23" s="38"/>
      <c r="DQ23" s="38"/>
      <c r="DR23" s="38"/>
      <c r="DS23" s="38"/>
      <c r="DT23" s="38"/>
      <c r="DU23" s="38"/>
      <c r="DV23" s="38"/>
      <c r="DW23" s="38"/>
      <c r="DX23" s="38"/>
      <c r="DY23" s="38"/>
      <c r="DZ23" s="38"/>
      <c r="EA23" s="38"/>
      <c r="EB23" s="38"/>
      <c r="EC23" s="38"/>
      <c r="ED23" s="38"/>
      <c r="EE23" s="38"/>
      <c r="EF23" s="38"/>
      <c r="EG23" s="38"/>
      <c r="EH23" s="38"/>
      <c r="EI23" s="38"/>
      <c r="EJ23" s="38"/>
      <c r="EK23" s="38"/>
      <c r="EL23" s="38"/>
      <c r="EM23" s="38"/>
      <c r="EN23" s="38"/>
      <c r="EO23" s="38"/>
      <c r="EP23" s="38"/>
      <c r="EQ23" s="38"/>
      <c r="ER23" s="38"/>
      <c r="ES23" s="38"/>
      <c r="ET23" s="38"/>
      <c r="EU23" s="38"/>
      <c r="EV23" s="38"/>
      <c r="EW23" s="38"/>
      <c r="EX23" s="38"/>
      <c r="EY23" s="38"/>
      <c r="EZ23" s="38"/>
      <c r="FA23" s="38"/>
      <c r="FB23" s="38"/>
      <c r="FC23" s="38"/>
      <c r="FD23" s="38"/>
      <c r="FE23" s="38"/>
      <c r="FF23" s="38"/>
      <c r="FG23" s="38"/>
      <c r="FH23" s="38"/>
      <c r="FI23" s="38"/>
      <c r="FJ23" s="38"/>
      <c r="FK23" s="38"/>
      <c r="FL23" s="38"/>
      <c r="FM23" s="38"/>
      <c r="FN23" s="38"/>
      <c r="FO23" s="38"/>
      <c r="FP23" s="38"/>
      <c r="FQ23" s="38"/>
      <c r="FR23" s="38"/>
      <c r="FS23" s="38"/>
      <c r="FT23" s="38"/>
      <c r="FU23" s="38"/>
      <c r="FV23" s="38"/>
      <c r="FW23" s="38"/>
      <c r="FX23" s="38"/>
      <c r="FY23" s="38"/>
      <c r="FZ23" s="38"/>
      <c r="GA23" s="38"/>
      <c r="GB23" s="38"/>
      <c r="GC23" s="38"/>
      <c r="GD23" s="38"/>
      <c r="GE23" s="38"/>
      <c r="GF23" s="38"/>
      <c r="GG23" s="38"/>
      <c r="GH23" s="38"/>
      <c r="GI23" s="38"/>
      <c r="GJ23" s="38"/>
      <c r="GK23" s="38"/>
      <c r="GL23" s="38"/>
      <c r="GM23" s="38"/>
      <c r="GN23" s="38"/>
      <c r="GO23" s="38"/>
      <c r="GP23" s="38"/>
      <c r="GQ23" s="38"/>
      <c r="GR23" s="38"/>
      <c r="GS23" s="38"/>
      <c r="GT23" s="38"/>
      <c r="GU23" s="38"/>
      <c r="GV23" s="38"/>
      <c r="GW23" s="38"/>
      <c r="GX23" s="38"/>
      <c r="GY23" s="38"/>
      <c r="GZ23" s="38"/>
      <c r="HA23" s="38"/>
      <c r="HB23" s="38"/>
      <c r="HC23" s="38"/>
      <c r="HD23" s="38"/>
      <c r="HE23" s="38"/>
      <c r="HF23" s="38"/>
      <c r="HG23" s="38"/>
      <c r="HH23" s="38"/>
      <c r="HI23" s="38"/>
      <c r="HJ23" s="38"/>
      <c r="HK23" s="38"/>
      <c r="HL23" s="38"/>
      <c r="HM23" s="38"/>
      <c r="HN23" s="38"/>
      <c r="HO23" s="38"/>
      <c r="HP23" s="38"/>
      <c r="HQ23" s="38"/>
      <c r="HR23" s="38"/>
      <c r="HS23" s="38"/>
      <c r="HT23" s="38"/>
      <c r="HU23" s="38"/>
      <c r="HV23" s="38"/>
      <c r="HW23" s="38"/>
      <c r="HX23" s="38"/>
      <c r="HY23" s="38"/>
      <c r="HZ23" s="38"/>
      <c r="IA23" s="38"/>
      <c r="IB23" s="38"/>
      <c r="IC23" s="38"/>
      <c r="ID23" s="38"/>
      <c r="IE23" s="38"/>
      <c r="IF23" s="38"/>
      <c r="IG23" s="38"/>
      <c r="IH23" s="38"/>
      <c r="II23" s="38"/>
      <c r="IJ23" s="38"/>
      <c r="IK23" s="38"/>
      <c r="IL23" s="38"/>
      <c r="IM23" s="38"/>
      <c r="IN23" s="38"/>
      <c r="IO23" s="38"/>
      <c r="IP23" s="38"/>
      <c r="IQ23" s="38"/>
      <c r="IR23" s="38"/>
      <c r="IS23" s="38"/>
      <c r="IT23" s="38"/>
      <c r="IU23" s="38"/>
      <c r="IV23" s="38"/>
    </row>
    <row r="24" spans="1:256" ht="24.75" customHeight="1" x14ac:dyDescent="0.35">
      <c r="A24" s="1021">
        <v>15</v>
      </c>
      <c r="B24" s="38"/>
      <c r="C24" s="1025" t="s">
        <v>702</v>
      </c>
      <c r="D24" s="1135" t="s">
        <v>703</v>
      </c>
      <c r="E24" s="1137"/>
      <c r="F24" s="1028"/>
      <c r="G24" s="1028"/>
      <c r="H24" s="1028"/>
      <c r="I24" s="38"/>
      <c r="J24" s="38"/>
      <c r="K24" s="38"/>
      <c r="L24" s="38"/>
      <c r="M24" s="38"/>
      <c r="N24" s="38"/>
      <c r="O24" s="38"/>
      <c r="P24" s="38"/>
      <c r="Q24" s="38"/>
      <c r="R24" s="38"/>
      <c r="S24" s="38"/>
      <c r="T24" s="38"/>
      <c r="U24" s="38"/>
      <c r="V24" s="38"/>
      <c r="W24" s="38"/>
      <c r="X24" s="38"/>
      <c r="Y24" s="38"/>
      <c r="Z24" s="38"/>
      <c r="AA24" s="38"/>
      <c r="AB24" s="38"/>
      <c r="AC24" s="38"/>
      <c r="AD24" s="38"/>
      <c r="AE24" s="3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c r="BG24" s="38"/>
      <c r="BH24" s="38"/>
      <c r="BI24" s="38"/>
      <c r="BJ24" s="38"/>
      <c r="BK24" s="38"/>
      <c r="BL24" s="38"/>
      <c r="BM24" s="38"/>
      <c r="BN24" s="38"/>
      <c r="BO24" s="38"/>
      <c r="BP24" s="38"/>
      <c r="BQ24" s="38"/>
      <c r="BR24" s="38"/>
      <c r="BS24" s="38"/>
      <c r="BT24" s="38"/>
      <c r="BU24" s="38"/>
      <c r="BV24" s="38"/>
      <c r="BW24" s="38"/>
      <c r="BX24" s="38"/>
      <c r="BY24" s="38"/>
      <c r="BZ24" s="38"/>
      <c r="CA24" s="38"/>
      <c r="CB24" s="38"/>
      <c r="CC24" s="38"/>
      <c r="CD24" s="38"/>
      <c r="CE24" s="38"/>
      <c r="CF24" s="38"/>
      <c r="CG24" s="38"/>
      <c r="CH24" s="38"/>
      <c r="CI24" s="38"/>
      <c r="CJ24" s="38"/>
      <c r="CK24" s="38"/>
      <c r="CL24" s="38"/>
      <c r="CM24" s="38"/>
      <c r="CN24" s="38"/>
      <c r="CO24" s="38"/>
      <c r="CP24" s="38"/>
      <c r="CQ24" s="38"/>
      <c r="CR24" s="38"/>
      <c r="CS24" s="38"/>
      <c r="CT24" s="38"/>
      <c r="CU24" s="38"/>
      <c r="CV24" s="38"/>
      <c r="CW24" s="38"/>
      <c r="CX24" s="38"/>
      <c r="CY24" s="38"/>
      <c r="CZ24" s="38"/>
      <c r="DA24" s="38"/>
      <c r="DB24" s="38"/>
      <c r="DC24" s="38"/>
      <c r="DD24" s="38"/>
      <c r="DE24" s="38"/>
      <c r="DF24" s="38"/>
      <c r="DG24" s="38"/>
      <c r="DH24" s="38"/>
      <c r="DI24" s="38"/>
      <c r="DJ24" s="38"/>
      <c r="DK24" s="38"/>
      <c r="DL24" s="38"/>
      <c r="DM24" s="38"/>
      <c r="DN24" s="38"/>
      <c r="DO24" s="38"/>
      <c r="DP24" s="38"/>
      <c r="DQ24" s="38"/>
      <c r="DR24" s="38"/>
      <c r="DS24" s="38"/>
      <c r="DT24" s="38"/>
      <c r="DU24" s="38"/>
      <c r="DV24" s="38"/>
      <c r="DW24" s="38"/>
      <c r="DX24" s="38"/>
      <c r="DY24" s="38"/>
      <c r="DZ24" s="38"/>
      <c r="EA24" s="38"/>
      <c r="EB24" s="38"/>
      <c r="EC24" s="38"/>
      <c r="ED24" s="38"/>
      <c r="EE24" s="38"/>
      <c r="EF24" s="38"/>
      <c r="EG24" s="38"/>
      <c r="EH24" s="38"/>
      <c r="EI24" s="38"/>
      <c r="EJ24" s="38"/>
      <c r="EK24" s="38"/>
      <c r="EL24" s="38"/>
      <c r="EM24" s="38"/>
      <c r="EN24" s="38"/>
      <c r="EO24" s="38"/>
      <c r="EP24" s="38"/>
      <c r="EQ24" s="38"/>
      <c r="ER24" s="38"/>
      <c r="ES24" s="38"/>
      <c r="ET24" s="38"/>
      <c r="EU24" s="38"/>
      <c r="EV24" s="38"/>
      <c r="EW24" s="38"/>
      <c r="EX24" s="38"/>
      <c r="EY24" s="38"/>
      <c r="EZ24" s="38"/>
      <c r="FA24" s="38"/>
      <c r="FB24" s="38"/>
      <c r="FC24" s="38"/>
      <c r="FD24" s="38"/>
      <c r="FE24" s="38"/>
      <c r="FF24" s="38"/>
      <c r="FG24" s="38"/>
      <c r="FH24" s="38"/>
      <c r="FI24" s="38"/>
      <c r="FJ24" s="38"/>
      <c r="FK24" s="38"/>
      <c r="FL24" s="38"/>
      <c r="FM24" s="38"/>
      <c r="FN24" s="38"/>
      <c r="FO24" s="38"/>
      <c r="FP24" s="38"/>
      <c r="FQ24" s="38"/>
      <c r="FR24" s="38"/>
      <c r="FS24" s="38"/>
      <c r="FT24" s="38"/>
      <c r="FU24" s="38"/>
      <c r="FV24" s="38"/>
      <c r="FW24" s="38"/>
      <c r="FX24" s="38"/>
      <c r="FY24" s="38"/>
      <c r="FZ24" s="38"/>
      <c r="GA24" s="38"/>
      <c r="GB24" s="38"/>
      <c r="GC24" s="38"/>
      <c r="GD24" s="38"/>
      <c r="GE24" s="38"/>
      <c r="GF24" s="38"/>
      <c r="GG24" s="38"/>
      <c r="GH24" s="38"/>
      <c r="GI24" s="38"/>
      <c r="GJ24" s="38"/>
      <c r="GK24" s="38"/>
      <c r="GL24" s="38"/>
      <c r="GM24" s="38"/>
      <c r="GN24" s="38"/>
      <c r="GO24" s="38"/>
      <c r="GP24" s="38"/>
      <c r="GQ24" s="38"/>
      <c r="GR24" s="38"/>
      <c r="GS24" s="38"/>
      <c r="GT24" s="38"/>
      <c r="GU24" s="38"/>
      <c r="GV24" s="38"/>
      <c r="GW24" s="38"/>
      <c r="GX24" s="38"/>
      <c r="GY24" s="38"/>
      <c r="GZ24" s="38"/>
      <c r="HA24" s="38"/>
      <c r="HB24" s="38"/>
      <c r="HC24" s="38"/>
      <c r="HD24" s="38"/>
      <c r="HE24" s="38"/>
      <c r="HF24" s="38"/>
      <c r="HG24" s="38"/>
      <c r="HH24" s="38"/>
      <c r="HI24" s="38"/>
      <c r="HJ24" s="38"/>
      <c r="HK24" s="38"/>
      <c r="HL24" s="38"/>
      <c r="HM24" s="38"/>
      <c r="HN24" s="38"/>
      <c r="HO24" s="38"/>
      <c r="HP24" s="38"/>
      <c r="HQ24" s="38"/>
      <c r="HR24" s="38"/>
      <c r="HS24" s="38"/>
      <c r="HT24" s="38"/>
      <c r="HU24" s="38"/>
      <c r="HV24" s="38"/>
      <c r="HW24" s="38"/>
      <c r="HX24" s="38"/>
      <c r="HY24" s="38"/>
      <c r="HZ24" s="38"/>
      <c r="IA24" s="38"/>
      <c r="IB24" s="38"/>
      <c r="IC24" s="38"/>
      <c r="ID24" s="38"/>
      <c r="IE24" s="38"/>
      <c r="IF24" s="38"/>
      <c r="IG24" s="38"/>
      <c r="IH24" s="38"/>
      <c r="II24" s="38"/>
      <c r="IJ24" s="38"/>
      <c r="IK24" s="38"/>
      <c r="IL24" s="38"/>
      <c r="IM24" s="38"/>
      <c r="IN24" s="38"/>
      <c r="IO24" s="38"/>
      <c r="IP24" s="38"/>
      <c r="IQ24" s="38"/>
      <c r="IR24" s="38"/>
      <c r="IS24" s="38"/>
      <c r="IT24" s="38"/>
      <c r="IU24" s="38"/>
      <c r="IV24" s="38"/>
    </row>
    <row r="25" spans="1:256" ht="34.5" customHeight="1" x14ac:dyDescent="0.35">
      <c r="A25" s="1021">
        <v>16</v>
      </c>
      <c r="B25" s="38"/>
      <c r="C25" s="1025"/>
      <c r="D25" s="531" t="s">
        <v>1129</v>
      </c>
      <c r="E25" s="1138">
        <f>3128+1449</f>
        <v>4577</v>
      </c>
      <c r="F25" s="1028"/>
      <c r="G25" s="1028"/>
      <c r="H25" s="102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c r="BG25" s="38"/>
      <c r="BH25" s="38"/>
      <c r="BI25" s="38"/>
      <c r="BJ25" s="38"/>
      <c r="BK25" s="38"/>
      <c r="BL25" s="38"/>
      <c r="BM25" s="38"/>
      <c r="BN25" s="38"/>
      <c r="BO25" s="38"/>
      <c r="BP25" s="38"/>
      <c r="BQ25" s="38"/>
      <c r="BR25" s="38"/>
      <c r="BS25" s="38"/>
      <c r="BT25" s="38"/>
      <c r="BU25" s="38"/>
      <c r="BV25" s="38"/>
      <c r="BW25" s="38"/>
      <c r="BX25" s="38"/>
      <c r="BY25" s="38"/>
      <c r="BZ25" s="38"/>
      <c r="CA25" s="38"/>
      <c r="CB25" s="38"/>
      <c r="CC25" s="38"/>
      <c r="CD25" s="38"/>
      <c r="CE25" s="38"/>
      <c r="CF25" s="38"/>
      <c r="CG25" s="38"/>
      <c r="CH25" s="38"/>
      <c r="CI25" s="38"/>
      <c r="CJ25" s="38"/>
      <c r="CK25" s="38"/>
      <c r="CL25" s="38"/>
      <c r="CM25" s="38"/>
      <c r="CN25" s="38"/>
      <c r="CO25" s="38"/>
      <c r="CP25" s="38"/>
      <c r="CQ25" s="38"/>
      <c r="CR25" s="38"/>
      <c r="CS25" s="38"/>
      <c r="CT25" s="38"/>
      <c r="CU25" s="38"/>
      <c r="CV25" s="38"/>
      <c r="CW25" s="38"/>
      <c r="CX25" s="38"/>
      <c r="CY25" s="38"/>
      <c r="CZ25" s="38"/>
      <c r="DA25" s="38"/>
      <c r="DB25" s="38"/>
      <c r="DC25" s="38"/>
      <c r="DD25" s="38"/>
      <c r="DE25" s="38"/>
      <c r="DF25" s="38"/>
      <c r="DG25" s="38"/>
      <c r="DH25" s="38"/>
      <c r="DI25" s="38"/>
      <c r="DJ25" s="38"/>
      <c r="DK25" s="38"/>
      <c r="DL25" s="38"/>
      <c r="DM25" s="38"/>
      <c r="DN25" s="38"/>
      <c r="DO25" s="38"/>
      <c r="DP25" s="38"/>
      <c r="DQ25" s="38"/>
      <c r="DR25" s="38"/>
      <c r="DS25" s="38"/>
      <c r="DT25" s="38"/>
      <c r="DU25" s="38"/>
      <c r="DV25" s="38"/>
      <c r="DW25" s="38"/>
      <c r="DX25" s="38"/>
      <c r="DY25" s="38"/>
      <c r="DZ25" s="38"/>
      <c r="EA25" s="38"/>
      <c r="EB25" s="38"/>
      <c r="EC25" s="38"/>
      <c r="ED25" s="38"/>
      <c r="EE25" s="38"/>
      <c r="EF25" s="38"/>
      <c r="EG25" s="38"/>
      <c r="EH25" s="38"/>
      <c r="EI25" s="38"/>
      <c r="EJ25" s="38"/>
      <c r="EK25" s="38"/>
      <c r="EL25" s="38"/>
      <c r="EM25" s="38"/>
      <c r="EN25" s="38"/>
      <c r="EO25" s="38"/>
      <c r="EP25" s="38"/>
      <c r="EQ25" s="38"/>
      <c r="ER25" s="38"/>
      <c r="ES25" s="38"/>
      <c r="ET25" s="38"/>
      <c r="EU25" s="38"/>
      <c r="EV25" s="38"/>
      <c r="EW25" s="38"/>
      <c r="EX25" s="38"/>
      <c r="EY25" s="38"/>
      <c r="EZ25" s="38"/>
      <c r="FA25" s="38"/>
      <c r="FB25" s="38"/>
      <c r="FC25" s="38"/>
      <c r="FD25" s="38"/>
      <c r="FE25" s="38"/>
      <c r="FF25" s="38"/>
      <c r="FG25" s="38"/>
      <c r="FH25" s="38"/>
      <c r="FI25" s="38"/>
      <c r="FJ25" s="38"/>
      <c r="FK25" s="38"/>
      <c r="FL25" s="38"/>
      <c r="FM25" s="38"/>
      <c r="FN25" s="38"/>
      <c r="FO25" s="38"/>
      <c r="FP25" s="38"/>
      <c r="FQ25" s="38"/>
      <c r="FR25" s="38"/>
      <c r="FS25" s="38"/>
      <c r="FT25" s="38"/>
      <c r="FU25" s="38"/>
      <c r="FV25" s="38"/>
      <c r="FW25" s="38"/>
      <c r="FX25" s="38"/>
      <c r="FY25" s="38"/>
      <c r="FZ25" s="38"/>
      <c r="GA25" s="38"/>
      <c r="GB25" s="38"/>
      <c r="GC25" s="38"/>
      <c r="GD25" s="38"/>
      <c r="GE25" s="38"/>
      <c r="GF25" s="38"/>
      <c r="GG25" s="38"/>
      <c r="GH25" s="38"/>
      <c r="GI25" s="38"/>
      <c r="GJ25" s="38"/>
      <c r="GK25" s="38"/>
      <c r="GL25" s="38"/>
      <c r="GM25" s="38"/>
      <c r="GN25" s="38"/>
      <c r="GO25" s="38"/>
      <c r="GP25" s="38"/>
      <c r="GQ25" s="38"/>
      <c r="GR25" s="38"/>
      <c r="GS25" s="38"/>
      <c r="GT25" s="38"/>
      <c r="GU25" s="38"/>
      <c r="GV25" s="38"/>
      <c r="GW25" s="38"/>
      <c r="GX25" s="38"/>
      <c r="GY25" s="38"/>
      <c r="GZ25" s="38"/>
      <c r="HA25" s="38"/>
      <c r="HB25" s="38"/>
      <c r="HC25" s="38"/>
      <c r="HD25" s="38"/>
      <c r="HE25" s="38"/>
      <c r="HF25" s="38"/>
      <c r="HG25" s="38"/>
      <c r="HH25" s="38"/>
      <c r="HI25" s="38"/>
      <c r="HJ25" s="38"/>
      <c r="HK25" s="38"/>
      <c r="HL25" s="38"/>
      <c r="HM25" s="38"/>
      <c r="HN25" s="38"/>
      <c r="HO25" s="38"/>
      <c r="HP25" s="38"/>
      <c r="HQ25" s="38"/>
      <c r="HR25" s="38"/>
      <c r="HS25" s="38"/>
      <c r="HT25" s="38"/>
      <c r="HU25" s="38"/>
      <c r="HV25" s="38"/>
      <c r="HW25" s="38"/>
      <c r="HX25" s="38"/>
      <c r="HY25" s="38"/>
      <c r="HZ25" s="38"/>
      <c r="IA25" s="38"/>
      <c r="IB25" s="38"/>
      <c r="IC25" s="38"/>
      <c r="ID25" s="38"/>
      <c r="IE25" s="38"/>
      <c r="IF25" s="38"/>
      <c r="IG25" s="38"/>
      <c r="IH25" s="38"/>
      <c r="II25" s="38"/>
      <c r="IJ25" s="38"/>
      <c r="IK25" s="38"/>
      <c r="IL25" s="38"/>
      <c r="IM25" s="38"/>
      <c r="IN25" s="38"/>
      <c r="IO25" s="38"/>
      <c r="IP25" s="38"/>
      <c r="IQ25" s="38"/>
      <c r="IR25" s="38"/>
      <c r="IS25" s="38"/>
      <c r="IT25" s="38"/>
      <c r="IU25" s="38"/>
      <c r="IV25" s="38"/>
    </row>
    <row r="26" spans="1:256" ht="24.75" customHeight="1" x14ac:dyDescent="0.35">
      <c r="A26" s="1021">
        <v>17</v>
      </c>
      <c r="B26" s="38"/>
      <c r="C26" s="1025" t="s">
        <v>1133</v>
      </c>
      <c r="D26" s="1135" t="s">
        <v>1134</v>
      </c>
      <c r="E26" s="1138"/>
      <c r="F26" s="1028"/>
      <c r="G26" s="1028"/>
      <c r="H26" s="102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c r="BG26" s="38"/>
      <c r="BH26" s="38"/>
      <c r="BI26" s="38"/>
      <c r="BJ26" s="38"/>
      <c r="BK26" s="38"/>
      <c r="BL26" s="38"/>
      <c r="BM26" s="38"/>
      <c r="BN26" s="38"/>
      <c r="BO26" s="38"/>
      <c r="BP26" s="38"/>
      <c r="BQ26" s="38"/>
      <c r="BR26" s="38"/>
      <c r="BS26" s="38"/>
      <c r="BT26" s="38"/>
      <c r="BU26" s="38"/>
      <c r="BV26" s="38"/>
      <c r="BW26" s="38"/>
      <c r="BX26" s="38"/>
      <c r="BY26" s="38"/>
      <c r="BZ26" s="38"/>
      <c r="CA26" s="38"/>
      <c r="CB26" s="38"/>
      <c r="CC26" s="38"/>
      <c r="CD26" s="38"/>
      <c r="CE26" s="38"/>
      <c r="CF26" s="38"/>
      <c r="CG26" s="38"/>
      <c r="CH26" s="38"/>
      <c r="CI26" s="38"/>
      <c r="CJ26" s="38"/>
      <c r="CK26" s="38"/>
      <c r="CL26" s="38"/>
      <c r="CM26" s="38"/>
      <c r="CN26" s="38"/>
      <c r="CO26" s="38"/>
      <c r="CP26" s="38"/>
      <c r="CQ26" s="38"/>
      <c r="CR26" s="38"/>
      <c r="CS26" s="38"/>
      <c r="CT26" s="38"/>
      <c r="CU26" s="38"/>
      <c r="CV26" s="38"/>
      <c r="CW26" s="38"/>
      <c r="CX26" s="38"/>
      <c r="CY26" s="38"/>
      <c r="CZ26" s="38"/>
      <c r="DA26" s="38"/>
      <c r="DB26" s="38"/>
      <c r="DC26" s="38"/>
      <c r="DD26" s="38"/>
      <c r="DE26" s="38"/>
      <c r="DF26" s="38"/>
      <c r="DG26" s="38"/>
      <c r="DH26" s="38"/>
      <c r="DI26" s="38"/>
      <c r="DJ26" s="38"/>
      <c r="DK26" s="38"/>
      <c r="DL26" s="38"/>
      <c r="DM26" s="38"/>
      <c r="DN26" s="38"/>
      <c r="DO26" s="38"/>
      <c r="DP26" s="38"/>
      <c r="DQ26" s="38"/>
      <c r="DR26" s="38"/>
      <c r="DS26" s="38"/>
      <c r="DT26" s="38"/>
      <c r="DU26" s="38"/>
      <c r="DV26" s="38"/>
      <c r="DW26" s="38"/>
      <c r="DX26" s="38"/>
      <c r="DY26" s="38"/>
      <c r="DZ26" s="38"/>
      <c r="EA26" s="38"/>
      <c r="EB26" s="38"/>
      <c r="EC26" s="38"/>
      <c r="ED26" s="38"/>
      <c r="EE26" s="38"/>
      <c r="EF26" s="38"/>
      <c r="EG26" s="38"/>
      <c r="EH26" s="38"/>
      <c r="EI26" s="38"/>
      <c r="EJ26" s="38"/>
      <c r="EK26" s="38"/>
      <c r="EL26" s="38"/>
      <c r="EM26" s="38"/>
      <c r="EN26" s="38"/>
      <c r="EO26" s="38"/>
      <c r="EP26" s="38"/>
      <c r="EQ26" s="38"/>
      <c r="ER26" s="38"/>
      <c r="ES26" s="38"/>
      <c r="ET26" s="38"/>
      <c r="EU26" s="38"/>
      <c r="EV26" s="38"/>
      <c r="EW26" s="38"/>
      <c r="EX26" s="38"/>
      <c r="EY26" s="38"/>
      <c r="EZ26" s="38"/>
      <c r="FA26" s="38"/>
      <c r="FB26" s="38"/>
      <c r="FC26" s="38"/>
      <c r="FD26" s="38"/>
      <c r="FE26" s="38"/>
      <c r="FF26" s="38"/>
      <c r="FG26" s="38"/>
      <c r="FH26" s="38"/>
      <c r="FI26" s="38"/>
      <c r="FJ26" s="38"/>
      <c r="FK26" s="38"/>
      <c r="FL26" s="38"/>
      <c r="FM26" s="38"/>
      <c r="FN26" s="38"/>
      <c r="FO26" s="38"/>
      <c r="FP26" s="38"/>
      <c r="FQ26" s="38"/>
      <c r="FR26" s="38"/>
      <c r="FS26" s="38"/>
      <c r="FT26" s="38"/>
      <c r="FU26" s="38"/>
      <c r="FV26" s="38"/>
      <c r="FW26" s="38"/>
      <c r="FX26" s="38"/>
      <c r="FY26" s="38"/>
      <c r="FZ26" s="38"/>
      <c r="GA26" s="38"/>
      <c r="GB26" s="38"/>
      <c r="GC26" s="38"/>
      <c r="GD26" s="38"/>
      <c r="GE26" s="38"/>
      <c r="GF26" s="38"/>
      <c r="GG26" s="38"/>
      <c r="GH26" s="38"/>
      <c r="GI26" s="38"/>
      <c r="GJ26" s="38"/>
      <c r="GK26" s="38"/>
      <c r="GL26" s="38"/>
      <c r="GM26" s="38"/>
      <c r="GN26" s="38"/>
      <c r="GO26" s="38"/>
      <c r="GP26" s="38"/>
      <c r="GQ26" s="38"/>
      <c r="GR26" s="38"/>
      <c r="GS26" s="38"/>
      <c r="GT26" s="38"/>
      <c r="GU26" s="38"/>
      <c r="GV26" s="38"/>
      <c r="GW26" s="38"/>
      <c r="GX26" s="38"/>
      <c r="GY26" s="38"/>
      <c r="GZ26" s="38"/>
      <c r="HA26" s="38"/>
      <c r="HB26" s="38"/>
      <c r="HC26" s="38"/>
      <c r="HD26" s="38"/>
      <c r="HE26" s="38"/>
      <c r="HF26" s="38"/>
      <c r="HG26" s="38"/>
      <c r="HH26" s="38"/>
      <c r="HI26" s="38"/>
      <c r="HJ26" s="38"/>
      <c r="HK26" s="38"/>
      <c r="HL26" s="38"/>
      <c r="HM26" s="38"/>
      <c r="HN26" s="38"/>
      <c r="HO26" s="38"/>
      <c r="HP26" s="38"/>
      <c r="HQ26" s="38"/>
      <c r="HR26" s="38"/>
      <c r="HS26" s="38"/>
      <c r="HT26" s="38"/>
      <c r="HU26" s="38"/>
      <c r="HV26" s="38"/>
      <c r="HW26" s="38"/>
      <c r="HX26" s="38"/>
      <c r="HY26" s="38"/>
      <c r="HZ26" s="38"/>
      <c r="IA26" s="38"/>
      <c r="IB26" s="38"/>
      <c r="IC26" s="38"/>
      <c r="ID26" s="38"/>
      <c r="IE26" s="38"/>
      <c r="IF26" s="38"/>
      <c r="IG26" s="38"/>
      <c r="IH26" s="38"/>
      <c r="II26" s="38"/>
      <c r="IJ26" s="38"/>
      <c r="IK26" s="38"/>
      <c r="IL26" s="38"/>
      <c r="IM26" s="38"/>
      <c r="IN26" s="38"/>
      <c r="IO26" s="38"/>
      <c r="IP26" s="38"/>
      <c r="IQ26" s="38"/>
      <c r="IR26" s="38"/>
      <c r="IS26" s="38"/>
      <c r="IT26" s="38"/>
      <c r="IU26" s="38"/>
      <c r="IV26" s="38"/>
    </row>
    <row r="27" spans="1:256" ht="34.5" customHeight="1" x14ac:dyDescent="0.35">
      <c r="A27" s="1021">
        <v>18</v>
      </c>
      <c r="B27" s="38"/>
      <c r="C27" s="1025"/>
      <c r="D27" s="531" t="s">
        <v>1444</v>
      </c>
      <c r="E27" s="1138">
        <v>5000</v>
      </c>
      <c r="F27" s="1028"/>
      <c r="G27" s="1028"/>
      <c r="H27" s="102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c r="BG27" s="38"/>
      <c r="BH27" s="38"/>
      <c r="BI27" s="38"/>
      <c r="BJ27" s="38"/>
      <c r="BK27" s="38"/>
      <c r="BL27" s="38"/>
      <c r="BM27" s="38"/>
      <c r="BN27" s="38"/>
      <c r="BO27" s="38"/>
      <c r="BP27" s="38"/>
      <c r="BQ27" s="38"/>
      <c r="BR27" s="38"/>
      <c r="BS27" s="38"/>
      <c r="BT27" s="38"/>
      <c r="BU27" s="38"/>
      <c r="BV27" s="38"/>
      <c r="BW27" s="38"/>
      <c r="BX27" s="38"/>
      <c r="BY27" s="38"/>
      <c r="BZ27" s="38"/>
      <c r="CA27" s="38"/>
      <c r="CB27" s="38"/>
      <c r="CC27" s="38"/>
      <c r="CD27" s="38"/>
      <c r="CE27" s="38"/>
      <c r="CF27" s="38"/>
      <c r="CG27" s="38"/>
      <c r="CH27" s="38"/>
      <c r="CI27" s="38"/>
      <c r="CJ27" s="38"/>
      <c r="CK27" s="38"/>
      <c r="CL27" s="38"/>
      <c r="CM27" s="38"/>
      <c r="CN27" s="38"/>
      <c r="CO27" s="38"/>
      <c r="CP27" s="38"/>
      <c r="CQ27" s="38"/>
      <c r="CR27" s="38"/>
      <c r="CS27" s="38"/>
      <c r="CT27" s="38"/>
      <c r="CU27" s="38"/>
      <c r="CV27" s="38"/>
      <c r="CW27" s="38"/>
      <c r="CX27" s="38"/>
      <c r="CY27" s="38"/>
      <c r="CZ27" s="38"/>
      <c r="DA27" s="38"/>
      <c r="DB27" s="38"/>
      <c r="DC27" s="38"/>
      <c r="DD27" s="38"/>
      <c r="DE27" s="38"/>
      <c r="DF27" s="38"/>
      <c r="DG27" s="38"/>
      <c r="DH27" s="38"/>
      <c r="DI27" s="38"/>
      <c r="DJ27" s="38"/>
      <c r="DK27" s="38"/>
      <c r="DL27" s="38"/>
      <c r="DM27" s="38"/>
      <c r="DN27" s="38"/>
      <c r="DO27" s="38"/>
      <c r="DP27" s="38"/>
      <c r="DQ27" s="38"/>
      <c r="DR27" s="38"/>
      <c r="DS27" s="38"/>
      <c r="DT27" s="38"/>
      <c r="DU27" s="38"/>
      <c r="DV27" s="38"/>
      <c r="DW27" s="38"/>
      <c r="DX27" s="38"/>
      <c r="DY27" s="38"/>
      <c r="DZ27" s="38"/>
      <c r="EA27" s="38"/>
      <c r="EB27" s="38"/>
      <c r="EC27" s="38"/>
      <c r="ED27" s="38"/>
      <c r="EE27" s="38"/>
      <c r="EF27" s="38"/>
      <c r="EG27" s="38"/>
      <c r="EH27" s="38"/>
      <c r="EI27" s="38"/>
      <c r="EJ27" s="38"/>
      <c r="EK27" s="38"/>
      <c r="EL27" s="38"/>
      <c r="EM27" s="38"/>
      <c r="EN27" s="38"/>
      <c r="EO27" s="38"/>
      <c r="EP27" s="38"/>
      <c r="EQ27" s="38"/>
      <c r="ER27" s="38"/>
      <c r="ES27" s="38"/>
      <c r="ET27" s="38"/>
      <c r="EU27" s="38"/>
      <c r="EV27" s="38"/>
      <c r="EW27" s="38"/>
      <c r="EX27" s="38"/>
      <c r="EY27" s="38"/>
      <c r="EZ27" s="38"/>
      <c r="FA27" s="38"/>
      <c r="FB27" s="38"/>
      <c r="FC27" s="38"/>
      <c r="FD27" s="38"/>
      <c r="FE27" s="38"/>
      <c r="FF27" s="38"/>
      <c r="FG27" s="38"/>
      <c r="FH27" s="38"/>
      <c r="FI27" s="38"/>
      <c r="FJ27" s="38"/>
      <c r="FK27" s="38"/>
      <c r="FL27" s="38"/>
      <c r="FM27" s="38"/>
      <c r="FN27" s="38"/>
      <c r="FO27" s="38"/>
      <c r="FP27" s="38"/>
      <c r="FQ27" s="38"/>
      <c r="FR27" s="38"/>
      <c r="FS27" s="38"/>
      <c r="FT27" s="38"/>
      <c r="FU27" s="38"/>
      <c r="FV27" s="38"/>
      <c r="FW27" s="38"/>
      <c r="FX27" s="38"/>
      <c r="FY27" s="38"/>
      <c r="FZ27" s="38"/>
      <c r="GA27" s="38"/>
      <c r="GB27" s="38"/>
      <c r="GC27" s="38"/>
      <c r="GD27" s="38"/>
      <c r="GE27" s="38"/>
      <c r="GF27" s="38"/>
      <c r="GG27" s="38"/>
      <c r="GH27" s="38"/>
      <c r="GI27" s="38"/>
      <c r="GJ27" s="38"/>
      <c r="GK27" s="38"/>
      <c r="GL27" s="38"/>
      <c r="GM27" s="38"/>
      <c r="GN27" s="38"/>
      <c r="GO27" s="38"/>
      <c r="GP27" s="38"/>
      <c r="GQ27" s="38"/>
      <c r="GR27" s="38"/>
      <c r="GS27" s="38"/>
      <c r="GT27" s="38"/>
      <c r="GU27" s="38"/>
      <c r="GV27" s="38"/>
      <c r="GW27" s="38"/>
      <c r="GX27" s="38"/>
      <c r="GY27" s="38"/>
      <c r="GZ27" s="38"/>
      <c r="HA27" s="38"/>
      <c r="HB27" s="38"/>
      <c r="HC27" s="38"/>
      <c r="HD27" s="38"/>
      <c r="HE27" s="38"/>
      <c r="HF27" s="38"/>
      <c r="HG27" s="38"/>
      <c r="HH27" s="38"/>
      <c r="HI27" s="38"/>
      <c r="HJ27" s="38"/>
      <c r="HK27" s="38"/>
      <c r="HL27" s="38"/>
      <c r="HM27" s="38"/>
      <c r="HN27" s="38"/>
      <c r="HO27" s="38"/>
      <c r="HP27" s="38"/>
      <c r="HQ27" s="38"/>
      <c r="HR27" s="38"/>
      <c r="HS27" s="38"/>
      <c r="HT27" s="38"/>
      <c r="HU27" s="38"/>
      <c r="HV27" s="38"/>
      <c r="HW27" s="38"/>
      <c r="HX27" s="38"/>
      <c r="HY27" s="38"/>
      <c r="HZ27" s="38"/>
      <c r="IA27" s="38"/>
      <c r="IB27" s="38"/>
      <c r="IC27" s="38"/>
      <c r="ID27" s="38"/>
      <c r="IE27" s="38"/>
      <c r="IF27" s="38"/>
      <c r="IG27" s="38"/>
      <c r="IH27" s="38"/>
      <c r="II27" s="38"/>
      <c r="IJ27" s="38"/>
      <c r="IK27" s="38"/>
      <c r="IL27" s="38"/>
      <c r="IM27" s="38"/>
      <c r="IN27" s="38"/>
      <c r="IO27" s="38"/>
      <c r="IP27" s="38"/>
      <c r="IQ27" s="38"/>
      <c r="IR27" s="38"/>
      <c r="IS27" s="38"/>
      <c r="IT27" s="38"/>
      <c r="IU27" s="38"/>
      <c r="IV27" s="38"/>
    </row>
    <row r="28" spans="1:256" ht="24.75" customHeight="1" x14ac:dyDescent="0.35">
      <c r="A28" s="1021">
        <v>19</v>
      </c>
      <c r="B28" s="38"/>
      <c r="C28" s="1025" t="s">
        <v>1136</v>
      </c>
      <c r="D28" s="1135" t="s">
        <v>1137</v>
      </c>
      <c r="E28" s="1137"/>
      <c r="F28" s="1028"/>
      <c r="G28" s="1028"/>
      <c r="H28" s="1028"/>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c r="BG28" s="38"/>
      <c r="BH28" s="38"/>
      <c r="BI28" s="38"/>
      <c r="BJ28" s="38"/>
      <c r="BK28" s="38"/>
      <c r="BL28" s="38"/>
      <c r="BM28" s="38"/>
      <c r="BN28" s="38"/>
      <c r="BO28" s="38"/>
      <c r="BP28" s="38"/>
      <c r="BQ28" s="38"/>
      <c r="BR28" s="38"/>
      <c r="BS28" s="38"/>
      <c r="BT28" s="38"/>
      <c r="BU28" s="38"/>
      <c r="BV28" s="38"/>
      <c r="BW28" s="38"/>
      <c r="BX28" s="38"/>
      <c r="BY28" s="38"/>
      <c r="BZ28" s="38"/>
      <c r="CA28" s="38"/>
      <c r="CB28" s="38"/>
      <c r="CC28" s="38"/>
      <c r="CD28" s="38"/>
      <c r="CE28" s="38"/>
      <c r="CF28" s="38"/>
      <c r="CG28" s="38"/>
      <c r="CH28" s="38"/>
      <c r="CI28" s="38"/>
      <c r="CJ28" s="38"/>
      <c r="CK28" s="38"/>
      <c r="CL28" s="38"/>
      <c r="CM28" s="38"/>
      <c r="CN28" s="38"/>
      <c r="CO28" s="38"/>
      <c r="CP28" s="38"/>
      <c r="CQ28" s="38"/>
      <c r="CR28" s="38"/>
      <c r="CS28" s="38"/>
      <c r="CT28" s="38"/>
      <c r="CU28" s="38"/>
      <c r="CV28" s="38"/>
      <c r="CW28" s="38"/>
      <c r="CX28" s="38"/>
      <c r="CY28" s="38"/>
      <c r="CZ28" s="38"/>
      <c r="DA28" s="38"/>
      <c r="DB28" s="38"/>
      <c r="DC28" s="38"/>
      <c r="DD28" s="38"/>
      <c r="DE28" s="38"/>
      <c r="DF28" s="38"/>
      <c r="DG28" s="38"/>
      <c r="DH28" s="38"/>
      <c r="DI28" s="38"/>
      <c r="DJ28" s="38"/>
      <c r="DK28" s="38"/>
      <c r="DL28" s="38"/>
      <c r="DM28" s="38"/>
      <c r="DN28" s="38"/>
      <c r="DO28" s="38"/>
      <c r="DP28" s="38"/>
      <c r="DQ28" s="38"/>
      <c r="DR28" s="38"/>
      <c r="DS28" s="38"/>
      <c r="DT28" s="38"/>
      <c r="DU28" s="38"/>
      <c r="DV28" s="38"/>
      <c r="DW28" s="38"/>
      <c r="DX28" s="38"/>
      <c r="DY28" s="38"/>
      <c r="DZ28" s="38"/>
      <c r="EA28" s="38"/>
      <c r="EB28" s="38"/>
      <c r="EC28" s="38"/>
      <c r="ED28" s="38"/>
      <c r="EE28" s="38"/>
      <c r="EF28" s="38"/>
      <c r="EG28" s="38"/>
      <c r="EH28" s="38"/>
      <c r="EI28" s="38"/>
      <c r="EJ28" s="38"/>
      <c r="EK28" s="38"/>
      <c r="EL28" s="38"/>
      <c r="EM28" s="38"/>
      <c r="EN28" s="38"/>
      <c r="EO28" s="38"/>
      <c r="EP28" s="38"/>
      <c r="EQ28" s="38"/>
      <c r="ER28" s="38"/>
      <c r="ES28" s="38"/>
      <c r="ET28" s="38"/>
      <c r="EU28" s="38"/>
      <c r="EV28" s="38"/>
      <c r="EW28" s="38"/>
      <c r="EX28" s="38"/>
      <c r="EY28" s="38"/>
      <c r="EZ28" s="38"/>
      <c r="FA28" s="38"/>
      <c r="FB28" s="38"/>
      <c r="FC28" s="38"/>
      <c r="FD28" s="38"/>
      <c r="FE28" s="38"/>
      <c r="FF28" s="38"/>
      <c r="FG28" s="38"/>
      <c r="FH28" s="38"/>
      <c r="FI28" s="38"/>
      <c r="FJ28" s="38"/>
      <c r="FK28" s="38"/>
      <c r="FL28" s="38"/>
      <c r="FM28" s="38"/>
      <c r="FN28" s="38"/>
      <c r="FO28" s="38"/>
      <c r="FP28" s="38"/>
      <c r="FQ28" s="38"/>
      <c r="FR28" s="38"/>
      <c r="FS28" s="38"/>
      <c r="FT28" s="38"/>
      <c r="FU28" s="38"/>
      <c r="FV28" s="38"/>
      <c r="FW28" s="38"/>
      <c r="FX28" s="38"/>
      <c r="FY28" s="38"/>
      <c r="FZ28" s="38"/>
      <c r="GA28" s="38"/>
      <c r="GB28" s="38"/>
      <c r="GC28" s="38"/>
      <c r="GD28" s="38"/>
      <c r="GE28" s="38"/>
      <c r="GF28" s="38"/>
      <c r="GG28" s="38"/>
      <c r="GH28" s="38"/>
      <c r="GI28" s="38"/>
      <c r="GJ28" s="38"/>
      <c r="GK28" s="38"/>
      <c r="GL28" s="38"/>
      <c r="GM28" s="38"/>
      <c r="GN28" s="38"/>
      <c r="GO28" s="38"/>
      <c r="GP28" s="38"/>
      <c r="GQ28" s="38"/>
      <c r="GR28" s="38"/>
      <c r="GS28" s="38"/>
      <c r="GT28" s="38"/>
      <c r="GU28" s="38"/>
      <c r="GV28" s="38"/>
      <c r="GW28" s="38"/>
      <c r="GX28" s="38"/>
      <c r="GY28" s="38"/>
      <c r="GZ28" s="38"/>
      <c r="HA28" s="38"/>
      <c r="HB28" s="38"/>
      <c r="HC28" s="38"/>
      <c r="HD28" s="38"/>
      <c r="HE28" s="38"/>
      <c r="HF28" s="38"/>
      <c r="HG28" s="38"/>
      <c r="HH28" s="38"/>
      <c r="HI28" s="38"/>
      <c r="HJ28" s="38"/>
      <c r="HK28" s="38"/>
      <c r="HL28" s="38"/>
      <c r="HM28" s="38"/>
      <c r="HN28" s="38"/>
      <c r="HO28" s="38"/>
      <c r="HP28" s="38"/>
      <c r="HQ28" s="38"/>
      <c r="HR28" s="38"/>
      <c r="HS28" s="38"/>
      <c r="HT28" s="38"/>
      <c r="HU28" s="38"/>
      <c r="HV28" s="38"/>
      <c r="HW28" s="38"/>
      <c r="HX28" s="38"/>
      <c r="HY28" s="38"/>
      <c r="HZ28" s="38"/>
      <c r="IA28" s="38"/>
      <c r="IB28" s="38"/>
      <c r="IC28" s="38"/>
      <c r="ID28" s="38"/>
      <c r="IE28" s="38"/>
      <c r="IF28" s="38"/>
      <c r="IG28" s="38"/>
      <c r="IH28" s="38"/>
      <c r="II28" s="38"/>
      <c r="IJ28" s="38"/>
      <c r="IK28" s="38"/>
      <c r="IL28" s="38"/>
      <c r="IM28" s="38"/>
      <c r="IN28" s="38"/>
      <c r="IO28" s="38"/>
      <c r="IP28" s="38"/>
      <c r="IQ28" s="38"/>
      <c r="IR28" s="38"/>
      <c r="IS28" s="38"/>
      <c r="IT28" s="38"/>
      <c r="IU28" s="38"/>
      <c r="IV28" s="38"/>
    </row>
    <row r="29" spans="1:256" ht="17.25" x14ac:dyDescent="0.35">
      <c r="A29" s="1021">
        <v>20</v>
      </c>
      <c r="B29" s="38"/>
      <c r="C29" s="7"/>
      <c r="D29" s="1139" t="s">
        <v>1445</v>
      </c>
      <c r="E29" s="1138">
        <v>500</v>
      </c>
      <c r="F29" s="1028"/>
      <c r="G29" s="1028"/>
      <c r="H29" s="1028"/>
      <c r="I29" s="38"/>
      <c r="J29" s="38"/>
      <c r="K29" s="38"/>
      <c r="L29" s="38"/>
      <c r="M29" s="38"/>
      <c r="N29" s="38"/>
      <c r="O29" s="38"/>
      <c r="P29" s="38"/>
      <c r="Q29" s="38"/>
      <c r="R29" s="38"/>
      <c r="S29" s="38"/>
      <c r="T29" s="38"/>
      <c r="U29" s="38"/>
      <c r="V29" s="38"/>
      <c r="W29" s="38"/>
      <c r="X29" s="38"/>
      <c r="Y29" s="38"/>
      <c r="Z29" s="38"/>
      <c r="AA29" s="38"/>
      <c r="AB29" s="38"/>
      <c r="AC29" s="38"/>
      <c r="AD29" s="38"/>
      <c r="AE29" s="3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c r="BG29" s="38"/>
      <c r="BH29" s="38"/>
      <c r="BI29" s="38"/>
      <c r="BJ29" s="38"/>
      <c r="BK29" s="38"/>
      <c r="BL29" s="38"/>
      <c r="BM29" s="38"/>
      <c r="BN29" s="38"/>
      <c r="BO29" s="38"/>
      <c r="BP29" s="38"/>
      <c r="BQ29" s="38"/>
      <c r="BR29" s="38"/>
      <c r="BS29" s="38"/>
      <c r="BT29" s="38"/>
      <c r="BU29" s="38"/>
      <c r="BV29" s="38"/>
      <c r="BW29" s="38"/>
      <c r="BX29" s="38"/>
      <c r="BY29" s="38"/>
      <c r="BZ29" s="38"/>
      <c r="CA29" s="38"/>
      <c r="CB29" s="38"/>
      <c r="CC29" s="38"/>
      <c r="CD29" s="38"/>
      <c r="CE29" s="38"/>
      <c r="CF29" s="38"/>
      <c r="CG29" s="38"/>
      <c r="CH29" s="38"/>
      <c r="CI29" s="38"/>
      <c r="CJ29" s="38"/>
      <c r="CK29" s="38"/>
      <c r="CL29" s="38"/>
      <c r="CM29" s="38"/>
      <c r="CN29" s="38"/>
      <c r="CO29" s="38"/>
      <c r="CP29" s="38"/>
      <c r="CQ29" s="38"/>
      <c r="CR29" s="38"/>
      <c r="CS29" s="38"/>
      <c r="CT29" s="38"/>
      <c r="CU29" s="38"/>
      <c r="CV29" s="38"/>
      <c r="CW29" s="38"/>
      <c r="CX29" s="38"/>
      <c r="CY29" s="38"/>
      <c r="CZ29" s="38"/>
      <c r="DA29" s="38"/>
      <c r="DB29" s="38"/>
      <c r="DC29" s="38"/>
      <c r="DD29" s="38"/>
      <c r="DE29" s="38"/>
      <c r="DF29" s="38"/>
      <c r="DG29" s="38"/>
      <c r="DH29" s="38"/>
      <c r="DI29" s="38"/>
      <c r="DJ29" s="38"/>
      <c r="DK29" s="38"/>
      <c r="DL29" s="38"/>
      <c r="DM29" s="38"/>
      <c r="DN29" s="38"/>
      <c r="DO29" s="38"/>
      <c r="DP29" s="38"/>
      <c r="DQ29" s="38"/>
      <c r="DR29" s="38"/>
      <c r="DS29" s="38"/>
      <c r="DT29" s="38"/>
      <c r="DU29" s="38"/>
      <c r="DV29" s="38"/>
      <c r="DW29" s="38"/>
      <c r="DX29" s="38"/>
      <c r="DY29" s="38"/>
      <c r="DZ29" s="38"/>
      <c r="EA29" s="38"/>
      <c r="EB29" s="38"/>
      <c r="EC29" s="38"/>
      <c r="ED29" s="38"/>
      <c r="EE29" s="38"/>
      <c r="EF29" s="38"/>
      <c r="EG29" s="38"/>
      <c r="EH29" s="38"/>
      <c r="EI29" s="38"/>
      <c r="EJ29" s="38"/>
      <c r="EK29" s="38"/>
      <c r="EL29" s="38"/>
      <c r="EM29" s="38"/>
      <c r="EN29" s="38"/>
      <c r="EO29" s="38"/>
      <c r="EP29" s="38"/>
      <c r="EQ29" s="38"/>
      <c r="ER29" s="38"/>
      <c r="ES29" s="38"/>
      <c r="ET29" s="38"/>
      <c r="EU29" s="38"/>
      <c r="EV29" s="38"/>
      <c r="EW29" s="38"/>
      <c r="EX29" s="38"/>
      <c r="EY29" s="38"/>
      <c r="EZ29" s="38"/>
      <c r="FA29" s="38"/>
      <c r="FB29" s="38"/>
      <c r="FC29" s="38"/>
      <c r="FD29" s="38"/>
      <c r="FE29" s="38"/>
      <c r="FF29" s="38"/>
      <c r="FG29" s="38"/>
      <c r="FH29" s="38"/>
      <c r="FI29" s="38"/>
      <c r="FJ29" s="38"/>
      <c r="FK29" s="38"/>
      <c r="FL29" s="38"/>
      <c r="FM29" s="38"/>
      <c r="FN29" s="38"/>
      <c r="FO29" s="38"/>
      <c r="FP29" s="38"/>
      <c r="FQ29" s="38"/>
      <c r="FR29" s="38"/>
      <c r="FS29" s="38"/>
      <c r="FT29" s="38"/>
      <c r="FU29" s="38"/>
      <c r="FV29" s="38"/>
      <c r="FW29" s="38"/>
      <c r="FX29" s="38"/>
      <c r="FY29" s="38"/>
      <c r="FZ29" s="38"/>
      <c r="GA29" s="38"/>
      <c r="GB29" s="38"/>
      <c r="GC29" s="38"/>
      <c r="GD29" s="38"/>
      <c r="GE29" s="38"/>
      <c r="GF29" s="38"/>
      <c r="GG29" s="38"/>
      <c r="GH29" s="38"/>
      <c r="GI29" s="38"/>
      <c r="GJ29" s="38"/>
      <c r="GK29" s="38"/>
      <c r="GL29" s="38"/>
      <c r="GM29" s="38"/>
      <c r="GN29" s="38"/>
      <c r="GO29" s="38"/>
      <c r="GP29" s="38"/>
      <c r="GQ29" s="38"/>
      <c r="GR29" s="38"/>
      <c r="GS29" s="38"/>
      <c r="GT29" s="38"/>
      <c r="GU29" s="38"/>
      <c r="GV29" s="38"/>
      <c r="GW29" s="38"/>
      <c r="GX29" s="38"/>
      <c r="GY29" s="38"/>
      <c r="GZ29" s="38"/>
      <c r="HA29" s="38"/>
      <c r="HB29" s="38"/>
      <c r="HC29" s="38"/>
      <c r="HD29" s="38"/>
      <c r="HE29" s="38"/>
      <c r="HF29" s="38"/>
      <c r="HG29" s="38"/>
      <c r="HH29" s="38"/>
      <c r="HI29" s="38"/>
      <c r="HJ29" s="38"/>
      <c r="HK29" s="38"/>
      <c r="HL29" s="38"/>
      <c r="HM29" s="38"/>
      <c r="HN29" s="38"/>
      <c r="HO29" s="38"/>
      <c r="HP29" s="38"/>
      <c r="HQ29" s="38"/>
      <c r="HR29" s="38"/>
      <c r="HS29" s="38"/>
      <c r="HT29" s="38"/>
      <c r="HU29" s="38"/>
      <c r="HV29" s="38"/>
      <c r="HW29" s="38"/>
      <c r="HX29" s="38"/>
      <c r="HY29" s="38"/>
      <c r="HZ29" s="38"/>
      <c r="IA29" s="38"/>
      <c r="IB29" s="38"/>
      <c r="IC29" s="38"/>
      <c r="ID29" s="38"/>
      <c r="IE29" s="38"/>
      <c r="IF29" s="38"/>
      <c r="IG29" s="38"/>
      <c r="IH29" s="38"/>
      <c r="II29" s="38"/>
      <c r="IJ29" s="38"/>
      <c r="IK29" s="38"/>
      <c r="IL29" s="38"/>
      <c r="IM29" s="38"/>
      <c r="IN29" s="38"/>
      <c r="IO29" s="38"/>
      <c r="IP29" s="38"/>
      <c r="IQ29" s="38"/>
      <c r="IR29" s="38"/>
      <c r="IS29" s="38"/>
      <c r="IT29" s="38"/>
      <c r="IU29" s="38"/>
      <c r="IV29" s="38"/>
    </row>
    <row r="30" spans="1:256" ht="24.75" customHeight="1" x14ac:dyDescent="0.35">
      <c r="A30" s="1021">
        <v>21</v>
      </c>
      <c r="B30" s="38"/>
      <c r="C30" s="1025" t="s">
        <v>1141</v>
      </c>
      <c r="D30" s="1135" t="s">
        <v>1446</v>
      </c>
      <c r="E30" s="1138"/>
      <c r="F30" s="1028"/>
      <c r="G30" s="1028"/>
      <c r="H30" s="1028"/>
      <c r="I30" s="38"/>
      <c r="J30" s="38"/>
      <c r="K30" s="38"/>
      <c r="L30" s="38"/>
      <c r="M30" s="38"/>
      <c r="N30" s="38"/>
      <c r="O30" s="38"/>
      <c r="P30" s="38"/>
      <c r="Q30" s="38"/>
      <c r="R30" s="38"/>
      <c r="S30" s="38"/>
      <c r="T30" s="38"/>
      <c r="U30" s="38"/>
      <c r="V30" s="38"/>
      <c r="W30" s="38"/>
      <c r="X30" s="38"/>
      <c r="Y30" s="38"/>
      <c r="Z30" s="38"/>
      <c r="AA30" s="38"/>
      <c r="AB30" s="38"/>
      <c r="AC30" s="38"/>
      <c r="AD30" s="38"/>
      <c r="AE30" s="3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c r="BG30" s="38"/>
      <c r="BH30" s="38"/>
      <c r="BI30" s="38"/>
      <c r="BJ30" s="38"/>
      <c r="BK30" s="38"/>
      <c r="BL30" s="38"/>
      <c r="BM30" s="38"/>
      <c r="BN30" s="38"/>
      <c r="BO30" s="38"/>
      <c r="BP30" s="38"/>
      <c r="BQ30" s="38"/>
      <c r="BR30" s="38"/>
      <c r="BS30" s="38"/>
      <c r="BT30" s="38"/>
      <c r="BU30" s="38"/>
      <c r="BV30" s="38"/>
      <c r="BW30" s="38"/>
      <c r="BX30" s="38"/>
      <c r="BY30" s="38"/>
      <c r="BZ30" s="38"/>
      <c r="CA30" s="38"/>
      <c r="CB30" s="38"/>
      <c r="CC30" s="38"/>
      <c r="CD30" s="38"/>
      <c r="CE30" s="38"/>
      <c r="CF30" s="38"/>
      <c r="CG30" s="38"/>
      <c r="CH30" s="38"/>
      <c r="CI30" s="38"/>
      <c r="CJ30" s="38"/>
      <c r="CK30" s="38"/>
      <c r="CL30" s="38"/>
      <c r="CM30" s="38"/>
      <c r="CN30" s="38"/>
      <c r="CO30" s="38"/>
      <c r="CP30" s="38"/>
      <c r="CQ30" s="38"/>
      <c r="CR30" s="38"/>
      <c r="CS30" s="38"/>
      <c r="CT30" s="38"/>
      <c r="CU30" s="38"/>
      <c r="CV30" s="38"/>
      <c r="CW30" s="38"/>
      <c r="CX30" s="38"/>
      <c r="CY30" s="38"/>
      <c r="CZ30" s="38"/>
      <c r="DA30" s="38"/>
      <c r="DB30" s="38"/>
      <c r="DC30" s="38"/>
      <c r="DD30" s="38"/>
      <c r="DE30" s="38"/>
      <c r="DF30" s="38"/>
      <c r="DG30" s="38"/>
      <c r="DH30" s="38"/>
      <c r="DI30" s="38"/>
      <c r="DJ30" s="38"/>
      <c r="DK30" s="38"/>
      <c r="DL30" s="38"/>
      <c r="DM30" s="38"/>
      <c r="DN30" s="38"/>
      <c r="DO30" s="38"/>
      <c r="DP30" s="38"/>
      <c r="DQ30" s="38"/>
      <c r="DR30" s="38"/>
      <c r="DS30" s="38"/>
      <c r="DT30" s="38"/>
      <c r="DU30" s="38"/>
      <c r="DV30" s="38"/>
      <c r="DW30" s="38"/>
      <c r="DX30" s="38"/>
      <c r="DY30" s="38"/>
      <c r="DZ30" s="38"/>
      <c r="EA30" s="38"/>
      <c r="EB30" s="38"/>
      <c r="EC30" s="38"/>
      <c r="ED30" s="38"/>
      <c r="EE30" s="38"/>
      <c r="EF30" s="38"/>
      <c r="EG30" s="38"/>
      <c r="EH30" s="38"/>
      <c r="EI30" s="38"/>
      <c r="EJ30" s="38"/>
      <c r="EK30" s="38"/>
      <c r="EL30" s="38"/>
      <c r="EM30" s="38"/>
      <c r="EN30" s="38"/>
      <c r="EO30" s="38"/>
      <c r="EP30" s="38"/>
      <c r="EQ30" s="38"/>
      <c r="ER30" s="38"/>
      <c r="ES30" s="38"/>
      <c r="ET30" s="38"/>
      <c r="EU30" s="38"/>
      <c r="EV30" s="38"/>
      <c r="EW30" s="38"/>
      <c r="EX30" s="38"/>
      <c r="EY30" s="38"/>
      <c r="EZ30" s="38"/>
      <c r="FA30" s="38"/>
      <c r="FB30" s="38"/>
      <c r="FC30" s="38"/>
      <c r="FD30" s="38"/>
      <c r="FE30" s="38"/>
      <c r="FF30" s="38"/>
      <c r="FG30" s="38"/>
      <c r="FH30" s="38"/>
      <c r="FI30" s="38"/>
      <c r="FJ30" s="38"/>
      <c r="FK30" s="38"/>
      <c r="FL30" s="38"/>
      <c r="FM30" s="38"/>
      <c r="FN30" s="38"/>
      <c r="FO30" s="38"/>
      <c r="FP30" s="38"/>
      <c r="FQ30" s="38"/>
      <c r="FR30" s="38"/>
      <c r="FS30" s="38"/>
      <c r="FT30" s="38"/>
      <c r="FU30" s="38"/>
      <c r="FV30" s="38"/>
      <c r="FW30" s="38"/>
      <c r="FX30" s="38"/>
      <c r="FY30" s="38"/>
      <c r="FZ30" s="38"/>
      <c r="GA30" s="38"/>
      <c r="GB30" s="38"/>
      <c r="GC30" s="38"/>
      <c r="GD30" s="38"/>
      <c r="GE30" s="38"/>
      <c r="GF30" s="38"/>
      <c r="GG30" s="38"/>
      <c r="GH30" s="38"/>
      <c r="GI30" s="38"/>
      <c r="GJ30" s="38"/>
      <c r="GK30" s="38"/>
      <c r="GL30" s="38"/>
      <c r="GM30" s="38"/>
      <c r="GN30" s="38"/>
      <c r="GO30" s="38"/>
      <c r="GP30" s="38"/>
      <c r="GQ30" s="38"/>
      <c r="GR30" s="38"/>
      <c r="GS30" s="38"/>
      <c r="GT30" s="38"/>
      <c r="GU30" s="38"/>
      <c r="GV30" s="38"/>
      <c r="GW30" s="38"/>
      <c r="GX30" s="38"/>
      <c r="GY30" s="38"/>
      <c r="GZ30" s="38"/>
      <c r="HA30" s="38"/>
      <c r="HB30" s="38"/>
      <c r="HC30" s="38"/>
      <c r="HD30" s="38"/>
      <c r="HE30" s="38"/>
      <c r="HF30" s="38"/>
      <c r="HG30" s="38"/>
      <c r="HH30" s="38"/>
      <c r="HI30" s="38"/>
      <c r="HJ30" s="38"/>
      <c r="HK30" s="38"/>
      <c r="HL30" s="38"/>
      <c r="HM30" s="38"/>
      <c r="HN30" s="38"/>
      <c r="HO30" s="38"/>
      <c r="HP30" s="38"/>
      <c r="HQ30" s="38"/>
      <c r="HR30" s="38"/>
      <c r="HS30" s="38"/>
      <c r="HT30" s="38"/>
      <c r="HU30" s="38"/>
      <c r="HV30" s="38"/>
      <c r="HW30" s="38"/>
      <c r="HX30" s="38"/>
      <c r="HY30" s="38"/>
      <c r="HZ30" s="38"/>
      <c r="IA30" s="38"/>
      <c r="IB30" s="38"/>
      <c r="IC30" s="38"/>
      <c r="ID30" s="38"/>
      <c r="IE30" s="38"/>
      <c r="IF30" s="38"/>
      <c r="IG30" s="38"/>
      <c r="IH30" s="38"/>
      <c r="II30" s="38"/>
      <c r="IJ30" s="38"/>
      <c r="IK30" s="38"/>
      <c r="IL30" s="38"/>
      <c r="IM30" s="38"/>
      <c r="IN30" s="38"/>
      <c r="IO30" s="38"/>
      <c r="IP30" s="38"/>
      <c r="IQ30" s="38"/>
      <c r="IR30" s="38"/>
      <c r="IS30" s="38"/>
      <c r="IT30" s="38"/>
      <c r="IU30" s="38"/>
      <c r="IV30" s="38"/>
    </row>
    <row r="31" spans="1:256" ht="34.5" x14ac:dyDescent="0.35">
      <c r="A31" s="1021">
        <v>22</v>
      </c>
      <c r="B31" s="38"/>
      <c r="C31" s="7"/>
      <c r="D31" s="531" t="s">
        <v>1447</v>
      </c>
      <c r="E31" s="1138"/>
      <c r="F31" s="1028"/>
      <c r="G31" s="1028"/>
      <c r="H31" s="1028"/>
      <c r="I31" s="38"/>
      <c r="J31" s="38"/>
      <c r="K31" s="38"/>
      <c r="L31" s="38"/>
      <c r="M31" s="38"/>
      <c r="N31" s="38"/>
      <c r="O31" s="38"/>
      <c r="P31" s="38"/>
      <c r="Q31" s="38"/>
      <c r="R31" s="38"/>
      <c r="S31" s="38"/>
      <c r="T31" s="38"/>
      <c r="U31" s="38"/>
      <c r="V31" s="38"/>
      <c r="W31" s="38"/>
      <c r="X31" s="38"/>
      <c r="Y31" s="38"/>
      <c r="Z31" s="38"/>
      <c r="AA31" s="38"/>
      <c r="AB31" s="38"/>
      <c r="AC31" s="38"/>
      <c r="AD31" s="38"/>
      <c r="AE31" s="3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c r="BG31" s="38"/>
      <c r="BH31" s="38"/>
      <c r="BI31" s="38"/>
      <c r="BJ31" s="38"/>
      <c r="BK31" s="38"/>
      <c r="BL31" s="38"/>
      <c r="BM31" s="38"/>
      <c r="BN31" s="38"/>
      <c r="BO31" s="38"/>
      <c r="BP31" s="38"/>
      <c r="BQ31" s="38"/>
      <c r="BR31" s="38"/>
      <c r="BS31" s="38"/>
      <c r="BT31" s="38"/>
      <c r="BU31" s="38"/>
      <c r="BV31" s="38"/>
      <c r="BW31" s="38"/>
      <c r="BX31" s="38"/>
      <c r="BY31" s="38"/>
      <c r="BZ31" s="38"/>
      <c r="CA31" s="38"/>
      <c r="CB31" s="38"/>
      <c r="CC31" s="38"/>
      <c r="CD31" s="38"/>
      <c r="CE31" s="38"/>
      <c r="CF31" s="38"/>
      <c r="CG31" s="38"/>
      <c r="CH31" s="38"/>
      <c r="CI31" s="38"/>
      <c r="CJ31" s="38"/>
      <c r="CK31" s="38"/>
      <c r="CL31" s="38"/>
      <c r="CM31" s="38"/>
      <c r="CN31" s="38"/>
      <c r="CO31" s="38"/>
      <c r="CP31" s="38"/>
      <c r="CQ31" s="38"/>
      <c r="CR31" s="38"/>
      <c r="CS31" s="38"/>
      <c r="CT31" s="38"/>
      <c r="CU31" s="38"/>
      <c r="CV31" s="38"/>
      <c r="CW31" s="38"/>
      <c r="CX31" s="38"/>
      <c r="CY31" s="38"/>
      <c r="CZ31" s="38"/>
      <c r="DA31" s="38"/>
      <c r="DB31" s="38"/>
      <c r="DC31" s="38"/>
      <c r="DD31" s="38"/>
      <c r="DE31" s="38"/>
      <c r="DF31" s="38"/>
      <c r="DG31" s="38"/>
      <c r="DH31" s="38"/>
      <c r="DI31" s="38"/>
      <c r="DJ31" s="38"/>
      <c r="DK31" s="38"/>
      <c r="DL31" s="38"/>
      <c r="DM31" s="38"/>
      <c r="DN31" s="38"/>
      <c r="DO31" s="38"/>
      <c r="DP31" s="38"/>
      <c r="DQ31" s="38"/>
      <c r="DR31" s="38"/>
      <c r="DS31" s="38"/>
      <c r="DT31" s="38"/>
      <c r="DU31" s="38"/>
      <c r="DV31" s="38"/>
      <c r="DW31" s="38"/>
      <c r="DX31" s="38"/>
      <c r="DY31" s="38"/>
      <c r="DZ31" s="38"/>
      <c r="EA31" s="38"/>
      <c r="EB31" s="38"/>
      <c r="EC31" s="38"/>
      <c r="ED31" s="38"/>
      <c r="EE31" s="38"/>
      <c r="EF31" s="38"/>
      <c r="EG31" s="38"/>
      <c r="EH31" s="38"/>
      <c r="EI31" s="38"/>
      <c r="EJ31" s="38"/>
      <c r="EK31" s="38"/>
      <c r="EL31" s="38"/>
      <c r="EM31" s="38"/>
      <c r="EN31" s="38"/>
      <c r="EO31" s="38"/>
      <c r="EP31" s="38"/>
      <c r="EQ31" s="38"/>
      <c r="ER31" s="38"/>
      <c r="ES31" s="38"/>
      <c r="ET31" s="38"/>
      <c r="EU31" s="38"/>
      <c r="EV31" s="38"/>
      <c r="EW31" s="38"/>
      <c r="EX31" s="38"/>
      <c r="EY31" s="38"/>
      <c r="EZ31" s="38"/>
      <c r="FA31" s="38"/>
      <c r="FB31" s="38"/>
      <c r="FC31" s="38"/>
      <c r="FD31" s="38"/>
      <c r="FE31" s="38"/>
      <c r="FF31" s="38"/>
      <c r="FG31" s="38"/>
      <c r="FH31" s="38"/>
      <c r="FI31" s="38"/>
      <c r="FJ31" s="38"/>
      <c r="FK31" s="38"/>
      <c r="FL31" s="38"/>
      <c r="FM31" s="38"/>
      <c r="FN31" s="38"/>
      <c r="FO31" s="38"/>
      <c r="FP31" s="38"/>
      <c r="FQ31" s="38"/>
      <c r="FR31" s="38"/>
      <c r="FS31" s="38"/>
      <c r="FT31" s="38"/>
      <c r="FU31" s="38"/>
      <c r="FV31" s="38"/>
      <c r="FW31" s="38"/>
      <c r="FX31" s="38"/>
      <c r="FY31" s="38"/>
      <c r="FZ31" s="38"/>
      <c r="GA31" s="38"/>
      <c r="GB31" s="38"/>
      <c r="GC31" s="38"/>
      <c r="GD31" s="38"/>
      <c r="GE31" s="38"/>
      <c r="GF31" s="38"/>
      <c r="GG31" s="38"/>
      <c r="GH31" s="38"/>
      <c r="GI31" s="38"/>
      <c r="GJ31" s="38"/>
      <c r="GK31" s="38"/>
      <c r="GL31" s="38"/>
      <c r="GM31" s="38"/>
      <c r="GN31" s="38"/>
      <c r="GO31" s="38"/>
      <c r="GP31" s="38"/>
      <c r="GQ31" s="38"/>
      <c r="GR31" s="38"/>
      <c r="GS31" s="38"/>
      <c r="GT31" s="38"/>
      <c r="GU31" s="38"/>
      <c r="GV31" s="38"/>
      <c r="GW31" s="38"/>
      <c r="GX31" s="38"/>
      <c r="GY31" s="38"/>
      <c r="GZ31" s="38"/>
      <c r="HA31" s="38"/>
      <c r="HB31" s="38"/>
      <c r="HC31" s="38"/>
      <c r="HD31" s="38"/>
      <c r="HE31" s="38"/>
      <c r="HF31" s="38"/>
      <c r="HG31" s="38"/>
      <c r="HH31" s="38"/>
      <c r="HI31" s="38"/>
      <c r="HJ31" s="38"/>
      <c r="HK31" s="38"/>
      <c r="HL31" s="38"/>
      <c r="HM31" s="38"/>
      <c r="HN31" s="38"/>
      <c r="HO31" s="38"/>
      <c r="HP31" s="38"/>
      <c r="HQ31" s="38"/>
      <c r="HR31" s="38"/>
      <c r="HS31" s="38"/>
      <c r="HT31" s="38"/>
      <c r="HU31" s="38"/>
      <c r="HV31" s="38"/>
      <c r="HW31" s="38"/>
      <c r="HX31" s="38"/>
      <c r="HY31" s="38"/>
      <c r="HZ31" s="38"/>
      <c r="IA31" s="38"/>
      <c r="IB31" s="38"/>
      <c r="IC31" s="38"/>
      <c r="ID31" s="38"/>
      <c r="IE31" s="38"/>
      <c r="IF31" s="38"/>
      <c r="IG31" s="38"/>
      <c r="IH31" s="38"/>
      <c r="II31" s="38"/>
      <c r="IJ31" s="38"/>
      <c r="IK31" s="38"/>
      <c r="IL31" s="38"/>
      <c r="IM31" s="38"/>
      <c r="IN31" s="38"/>
      <c r="IO31" s="38"/>
      <c r="IP31" s="38"/>
      <c r="IQ31" s="38"/>
      <c r="IR31" s="38"/>
      <c r="IS31" s="38"/>
      <c r="IT31" s="38"/>
      <c r="IU31" s="38"/>
      <c r="IV31" s="38"/>
    </row>
    <row r="32" spans="1:256" ht="17.25" x14ac:dyDescent="0.35">
      <c r="A32" s="1021">
        <v>23</v>
      </c>
      <c r="B32" s="38"/>
      <c r="C32" s="7"/>
      <c r="D32" s="1139" t="s">
        <v>1448</v>
      </c>
      <c r="E32" s="1140">
        <v>39000</v>
      </c>
      <c r="F32" s="1028"/>
      <c r="G32" s="1028"/>
      <c r="H32" s="1028"/>
      <c r="I32" s="38"/>
      <c r="J32" s="38"/>
      <c r="K32" s="38"/>
      <c r="L32" s="38"/>
      <c r="M32" s="38"/>
      <c r="N32" s="38"/>
      <c r="O32" s="38"/>
      <c r="P32" s="38"/>
      <c r="Q32" s="38"/>
      <c r="R32" s="38"/>
      <c r="S32" s="38"/>
      <c r="T32" s="38"/>
      <c r="U32" s="38"/>
      <c r="V32" s="38"/>
      <c r="W32" s="38"/>
      <c r="X32" s="38"/>
      <c r="Y32" s="38"/>
      <c r="Z32" s="38"/>
      <c r="AA32" s="38"/>
      <c r="AB32" s="38"/>
      <c r="AC32" s="38"/>
      <c r="AD32" s="38"/>
      <c r="AE32" s="3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c r="BG32" s="38"/>
      <c r="BH32" s="38"/>
      <c r="BI32" s="38"/>
      <c r="BJ32" s="38"/>
      <c r="BK32" s="38"/>
      <c r="BL32" s="38"/>
      <c r="BM32" s="38"/>
      <c r="BN32" s="38"/>
      <c r="BO32" s="38"/>
      <c r="BP32" s="38"/>
      <c r="BQ32" s="38"/>
      <c r="BR32" s="38"/>
      <c r="BS32" s="38"/>
      <c r="BT32" s="38"/>
      <c r="BU32" s="38"/>
      <c r="BV32" s="38"/>
      <c r="BW32" s="38"/>
      <c r="BX32" s="38"/>
      <c r="BY32" s="38"/>
      <c r="BZ32" s="38"/>
      <c r="CA32" s="38"/>
      <c r="CB32" s="38"/>
      <c r="CC32" s="38"/>
      <c r="CD32" s="38"/>
      <c r="CE32" s="38"/>
      <c r="CF32" s="38"/>
      <c r="CG32" s="38"/>
      <c r="CH32" s="38"/>
      <c r="CI32" s="38"/>
      <c r="CJ32" s="38"/>
      <c r="CK32" s="38"/>
      <c r="CL32" s="38"/>
      <c r="CM32" s="38"/>
      <c r="CN32" s="38"/>
      <c r="CO32" s="38"/>
      <c r="CP32" s="38"/>
      <c r="CQ32" s="38"/>
      <c r="CR32" s="38"/>
      <c r="CS32" s="38"/>
      <c r="CT32" s="38"/>
      <c r="CU32" s="38"/>
      <c r="CV32" s="38"/>
      <c r="CW32" s="38"/>
      <c r="CX32" s="38"/>
      <c r="CY32" s="38"/>
      <c r="CZ32" s="38"/>
      <c r="DA32" s="38"/>
      <c r="DB32" s="38"/>
      <c r="DC32" s="38"/>
      <c r="DD32" s="38"/>
      <c r="DE32" s="38"/>
      <c r="DF32" s="38"/>
      <c r="DG32" s="38"/>
      <c r="DH32" s="38"/>
      <c r="DI32" s="38"/>
      <c r="DJ32" s="38"/>
      <c r="DK32" s="38"/>
      <c r="DL32" s="38"/>
      <c r="DM32" s="38"/>
      <c r="DN32" s="38"/>
      <c r="DO32" s="38"/>
      <c r="DP32" s="38"/>
      <c r="DQ32" s="38"/>
      <c r="DR32" s="38"/>
      <c r="DS32" s="38"/>
      <c r="DT32" s="38"/>
      <c r="DU32" s="38"/>
      <c r="DV32" s="38"/>
      <c r="DW32" s="38"/>
      <c r="DX32" s="38"/>
      <c r="DY32" s="38"/>
      <c r="DZ32" s="38"/>
      <c r="EA32" s="38"/>
      <c r="EB32" s="38"/>
      <c r="EC32" s="38"/>
      <c r="ED32" s="38"/>
      <c r="EE32" s="38"/>
      <c r="EF32" s="38"/>
      <c r="EG32" s="38"/>
      <c r="EH32" s="38"/>
      <c r="EI32" s="38"/>
      <c r="EJ32" s="38"/>
      <c r="EK32" s="38"/>
      <c r="EL32" s="38"/>
      <c r="EM32" s="38"/>
      <c r="EN32" s="38"/>
      <c r="EO32" s="38"/>
      <c r="EP32" s="38"/>
      <c r="EQ32" s="38"/>
      <c r="ER32" s="38"/>
      <c r="ES32" s="38"/>
      <c r="ET32" s="38"/>
      <c r="EU32" s="38"/>
      <c r="EV32" s="38"/>
      <c r="EW32" s="38"/>
      <c r="EX32" s="38"/>
      <c r="EY32" s="38"/>
      <c r="EZ32" s="38"/>
      <c r="FA32" s="38"/>
      <c r="FB32" s="38"/>
      <c r="FC32" s="38"/>
      <c r="FD32" s="38"/>
      <c r="FE32" s="38"/>
      <c r="FF32" s="38"/>
      <c r="FG32" s="38"/>
      <c r="FH32" s="38"/>
      <c r="FI32" s="38"/>
      <c r="FJ32" s="38"/>
      <c r="FK32" s="38"/>
      <c r="FL32" s="38"/>
      <c r="FM32" s="38"/>
      <c r="FN32" s="38"/>
      <c r="FO32" s="38"/>
      <c r="FP32" s="38"/>
      <c r="FQ32" s="38"/>
      <c r="FR32" s="38"/>
      <c r="FS32" s="38"/>
      <c r="FT32" s="38"/>
      <c r="FU32" s="38"/>
      <c r="FV32" s="38"/>
      <c r="FW32" s="38"/>
      <c r="FX32" s="38"/>
      <c r="FY32" s="38"/>
      <c r="FZ32" s="38"/>
      <c r="GA32" s="38"/>
      <c r="GB32" s="38"/>
      <c r="GC32" s="38"/>
      <c r="GD32" s="38"/>
      <c r="GE32" s="38"/>
      <c r="GF32" s="38"/>
      <c r="GG32" s="38"/>
      <c r="GH32" s="38"/>
      <c r="GI32" s="38"/>
      <c r="GJ32" s="38"/>
      <c r="GK32" s="38"/>
      <c r="GL32" s="38"/>
      <c r="GM32" s="38"/>
      <c r="GN32" s="38"/>
      <c r="GO32" s="38"/>
      <c r="GP32" s="38"/>
      <c r="GQ32" s="38"/>
      <c r="GR32" s="38"/>
      <c r="GS32" s="38"/>
      <c r="GT32" s="38"/>
      <c r="GU32" s="38"/>
      <c r="GV32" s="38"/>
      <c r="GW32" s="38"/>
      <c r="GX32" s="38"/>
      <c r="GY32" s="38"/>
      <c r="GZ32" s="38"/>
      <c r="HA32" s="38"/>
      <c r="HB32" s="38"/>
      <c r="HC32" s="38"/>
      <c r="HD32" s="38"/>
      <c r="HE32" s="38"/>
      <c r="HF32" s="38"/>
      <c r="HG32" s="38"/>
      <c r="HH32" s="38"/>
      <c r="HI32" s="38"/>
      <c r="HJ32" s="38"/>
      <c r="HK32" s="38"/>
      <c r="HL32" s="38"/>
      <c r="HM32" s="38"/>
      <c r="HN32" s="38"/>
      <c r="HO32" s="38"/>
      <c r="HP32" s="38"/>
      <c r="HQ32" s="38"/>
      <c r="HR32" s="38"/>
      <c r="HS32" s="38"/>
      <c r="HT32" s="38"/>
      <c r="HU32" s="38"/>
      <c r="HV32" s="38"/>
      <c r="HW32" s="38"/>
      <c r="HX32" s="38"/>
      <c r="HY32" s="38"/>
      <c r="HZ32" s="38"/>
      <c r="IA32" s="38"/>
      <c r="IB32" s="38"/>
      <c r="IC32" s="38"/>
      <c r="ID32" s="38"/>
      <c r="IE32" s="38"/>
      <c r="IF32" s="38"/>
      <c r="IG32" s="38"/>
      <c r="IH32" s="38"/>
      <c r="II32" s="38"/>
      <c r="IJ32" s="38"/>
      <c r="IK32" s="38"/>
      <c r="IL32" s="38"/>
      <c r="IM32" s="38"/>
      <c r="IN32" s="38"/>
      <c r="IO32" s="38"/>
      <c r="IP32" s="38"/>
      <c r="IQ32" s="38"/>
      <c r="IR32" s="38"/>
      <c r="IS32" s="38"/>
      <c r="IT32" s="38"/>
      <c r="IU32" s="38"/>
      <c r="IV32" s="38"/>
    </row>
    <row r="33" spans="1:256" ht="17.25" x14ac:dyDescent="0.35">
      <c r="A33" s="1021">
        <v>24</v>
      </c>
      <c r="B33" s="38"/>
      <c r="C33" s="7"/>
      <c r="D33" s="1139" t="s">
        <v>1449</v>
      </c>
      <c r="E33" s="1140">
        <v>26102</v>
      </c>
      <c r="F33" s="1028"/>
      <c r="G33" s="1028"/>
      <c r="H33" s="1028"/>
      <c r="I33" s="38"/>
      <c r="J33" s="38"/>
      <c r="K33" s="38"/>
      <c r="L33" s="38"/>
      <c r="M33" s="38"/>
      <c r="N33" s="38"/>
      <c r="O33" s="38"/>
      <c r="P33" s="38"/>
      <c r="Q33" s="38"/>
      <c r="R33" s="38"/>
      <c r="S33" s="38"/>
      <c r="T33" s="38"/>
      <c r="U33" s="38"/>
      <c r="V33" s="38"/>
      <c r="W33" s="38"/>
      <c r="X33" s="38"/>
      <c r="Y33" s="38"/>
      <c r="Z33" s="38"/>
      <c r="AA33" s="38"/>
      <c r="AB33" s="38"/>
      <c r="AC33" s="38"/>
      <c r="AD33" s="38"/>
      <c r="AE33" s="38"/>
      <c r="AF33" s="38"/>
      <c r="AG33" s="3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c r="BG33" s="38"/>
      <c r="BH33" s="38"/>
      <c r="BI33" s="38"/>
      <c r="BJ33" s="38"/>
      <c r="BK33" s="38"/>
      <c r="BL33" s="38"/>
      <c r="BM33" s="38"/>
      <c r="BN33" s="38"/>
      <c r="BO33" s="38"/>
      <c r="BP33" s="38"/>
      <c r="BQ33" s="38"/>
      <c r="BR33" s="38"/>
      <c r="BS33" s="38"/>
      <c r="BT33" s="38"/>
      <c r="BU33" s="38"/>
      <c r="BV33" s="38"/>
      <c r="BW33" s="38"/>
      <c r="BX33" s="38"/>
      <c r="BY33" s="38"/>
      <c r="BZ33" s="38"/>
      <c r="CA33" s="38"/>
      <c r="CB33" s="38"/>
      <c r="CC33" s="38"/>
      <c r="CD33" s="38"/>
      <c r="CE33" s="38"/>
      <c r="CF33" s="38"/>
      <c r="CG33" s="38"/>
      <c r="CH33" s="38"/>
      <c r="CI33" s="38"/>
      <c r="CJ33" s="38"/>
      <c r="CK33" s="38"/>
      <c r="CL33" s="38"/>
      <c r="CM33" s="38"/>
      <c r="CN33" s="38"/>
      <c r="CO33" s="38"/>
      <c r="CP33" s="38"/>
      <c r="CQ33" s="38"/>
      <c r="CR33" s="38"/>
      <c r="CS33" s="38"/>
      <c r="CT33" s="38"/>
      <c r="CU33" s="38"/>
      <c r="CV33" s="38"/>
      <c r="CW33" s="38"/>
      <c r="CX33" s="38"/>
      <c r="CY33" s="38"/>
      <c r="CZ33" s="38"/>
      <c r="DA33" s="38"/>
      <c r="DB33" s="38"/>
      <c r="DC33" s="38"/>
      <c r="DD33" s="38"/>
      <c r="DE33" s="38"/>
      <c r="DF33" s="38"/>
      <c r="DG33" s="38"/>
      <c r="DH33" s="38"/>
      <c r="DI33" s="38"/>
      <c r="DJ33" s="38"/>
      <c r="DK33" s="38"/>
      <c r="DL33" s="38"/>
      <c r="DM33" s="38"/>
      <c r="DN33" s="38"/>
      <c r="DO33" s="38"/>
      <c r="DP33" s="38"/>
      <c r="DQ33" s="38"/>
      <c r="DR33" s="38"/>
      <c r="DS33" s="38"/>
      <c r="DT33" s="38"/>
      <c r="DU33" s="38"/>
      <c r="DV33" s="38"/>
      <c r="DW33" s="38"/>
      <c r="DX33" s="38"/>
      <c r="DY33" s="38"/>
      <c r="DZ33" s="38"/>
      <c r="EA33" s="38"/>
      <c r="EB33" s="38"/>
      <c r="EC33" s="38"/>
      <c r="ED33" s="38"/>
      <c r="EE33" s="38"/>
      <c r="EF33" s="38"/>
      <c r="EG33" s="38"/>
      <c r="EH33" s="38"/>
      <c r="EI33" s="38"/>
      <c r="EJ33" s="38"/>
      <c r="EK33" s="38"/>
      <c r="EL33" s="38"/>
      <c r="EM33" s="38"/>
      <c r="EN33" s="38"/>
      <c r="EO33" s="38"/>
      <c r="EP33" s="38"/>
      <c r="EQ33" s="38"/>
      <c r="ER33" s="38"/>
      <c r="ES33" s="38"/>
      <c r="ET33" s="38"/>
      <c r="EU33" s="38"/>
      <c r="EV33" s="38"/>
      <c r="EW33" s="38"/>
      <c r="EX33" s="38"/>
      <c r="EY33" s="38"/>
      <c r="EZ33" s="38"/>
      <c r="FA33" s="38"/>
      <c r="FB33" s="38"/>
      <c r="FC33" s="38"/>
      <c r="FD33" s="38"/>
      <c r="FE33" s="38"/>
      <c r="FF33" s="38"/>
      <c r="FG33" s="38"/>
      <c r="FH33" s="38"/>
      <c r="FI33" s="38"/>
      <c r="FJ33" s="38"/>
      <c r="FK33" s="38"/>
      <c r="FL33" s="38"/>
      <c r="FM33" s="38"/>
      <c r="FN33" s="38"/>
      <c r="FO33" s="38"/>
      <c r="FP33" s="38"/>
      <c r="FQ33" s="38"/>
      <c r="FR33" s="38"/>
      <c r="FS33" s="38"/>
      <c r="FT33" s="38"/>
      <c r="FU33" s="38"/>
      <c r="FV33" s="38"/>
      <c r="FW33" s="38"/>
      <c r="FX33" s="38"/>
      <c r="FY33" s="38"/>
      <c r="FZ33" s="38"/>
      <c r="GA33" s="38"/>
      <c r="GB33" s="38"/>
      <c r="GC33" s="38"/>
      <c r="GD33" s="38"/>
      <c r="GE33" s="38"/>
      <c r="GF33" s="38"/>
      <c r="GG33" s="38"/>
      <c r="GH33" s="38"/>
      <c r="GI33" s="38"/>
      <c r="GJ33" s="38"/>
      <c r="GK33" s="38"/>
      <c r="GL33" s="38"/>
      <c r="GM33" s="38"/>
      <c r="GN33" s="38"/>
      <c r="GO33" s="38"/>
      <c r="GP33" s="38"/>
      <c r="GQ33" s="38"/>
      <c r="GR33" s="38"/>
      <c r="GS33" s="38"/>
      <c r="GT33" s="38"/>
      <c r="GU33" s="38"/>
      <c r="GV33" s="38"/>
      <c r="GW33" s="38"/>
      <c r="GX33" s="38"/>
      <c r="GY33" s="38"/>
      <c r="GZ33" s="38"/>
      <c r="HA33" s="38"/>
      <c r="HB33" s="38"/>
      <c r="HC33" s="38"/>
      <c r="HD33" s="38"/>
      <c r="HE33" s="38"/>
      <c r="HF33" s="38"/>
      <c r="HG33" s="38"/>
      <c r="HH33" s="38"/>
      <c r="HI33" s="38"/>
      <c r="HJ33" s="38"/>
      <c r="HK33" s="38"/>
      <c r="HL33" s="38"/>
      <c r="HM33" s="38"/>
      <c r="HN33" s="38"/>
      <c r="HO33" s="38"/>
      <c r="HP33" s="38"/>
      <c r="HQ33" s="38"/>
      <c r="HR33" s="38"/>
      <c r="HS33" s="38"/>
      <c r="HT33" s="38"/>
      <c r="HU33" s="38"/>
      <c r="HV33" s="38"/>
      <c r="HW33" s="38"/>
      <c r="HX33" s="38"/>
      <c r="HY33" s="38"/>
      <c r="HZ33" s="38"/>
      <c r="IA33" s="38"/>
      <c r="IB33" s="38"/>
      <c r="IC33" s="38"/>
      <c r="ID33" s="38"/>
      <c r="IE33" s="38"/>
      <c r="IF33" s="38"/>
      <c r="IG33" s="38"/>
      <c r="IH33" s="38"/>
      <c r="II33" s="38"/>
      <c r="IJ33" s="38"/>
      <c r="IK33" s="38"/>
      <c r="IL33" s="38"/>
      <c r="IM33" s="38"/>
      <c r="IN33" s="38"/>
      <c r="IO33" s="38"/>
      <c r="IP33" s="38"/>
      <c r="IQ33" s="38"/>
      <c r="IR33" s="38"/>
      <c r="IS33" s="38"/>
      <c r="IT33" s="38"/>
      <c r="IU33" s="38"/>
      <c r="IV33" s="38"/>
    </row>
    <row r="34" spans="1:256" ht="17.25" x14ac:dyDescent="0.35">
      <c r="A34" s="1021">
        <v>25</v>
      </c>
      <c r="B34" s="38"/>
      <c r="C34" s="7"/>
      <c r="D34" s="1139" t="s">
        <v>1450</v>
      </c>
      <c r="E34" s="1140">
        <v>5000</v>
      </c>
      <c r="F34" s="1028"/>
      <c r="G34" s="1028"/>
      <c r="H34" s="102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c r="BG34" s="38"/>
      <c r="BH34" s="38"/>
      <c r="BI34" s="38"/>
      <c r="BJ34" s="38"/>
      <c r="BK34" s="38"/>
      <c r="BL34" s="38"/>
      <c r="BM34" s="38"/>
      <c r="BN34" s="38"/>
      <c r="BO34" s="38"/>
      <c r="BP34" s="38"/>
      <c r="BQ34" s="38"/>
      <c r="BR34" s="38"/>
      <c r="BS34" s="38"/>
      <c r="BT34" s="38"/>
      <c r="BU34" s="38"/>
      <c r="BV34" s="38"/>
      <c r="BW34" s="38"/>
      <c r="BX34" s="38"/>
      <c r="BY34" s="38"/>
      <c r="BZ34" s="38"/>
      <c r="CA34" s="38"/>
      <c r="CB34" s="38"/>
      <c r="CC34" s="38"/>
      <c r="CD34" s="38"/>
      <c r="CE34" s="38"/>
      <c r="CF34" s="38"/>
      <c r="CG34" s="38"/>
      <c r="CH34" s="38"/>
      <c r="CI34" s="38"/>
      <c r="CJ34" s="38"/>
      <c r="CK34" s="38"/>
      <c r="CL34" s="38"/>
      <c r="CM34" s="38"/>
      <c r="CN34" s="38"/>
      <c r="CO34" s="38"/>
      <c r="CP34" s="38"/>
      <c r="CQ34" s="38"/>
      <c r="CR34" s="38"/>
      <c r="CS34" s="38"/>
      <c r="CT34" s="38"/>
      <c r="CU34" s="38"/>
      <c r="CV34" s="38"/>
      <c r="CW34" s="38"/>
      <c r="CX34" s="38"/>
      <c r="CY34" s="38"/>
      <c r="CZ34" s="38"/>
      <c r="DA34" s="38"/>
      <c r="DB34" s="38"/>
      <c r="DC34" s="38"/>
      <c r="DD34" s="38"/>
      <c r="DE34" s="38"/>
      <c r="DF34" s="38"/>
      <c r="DG34" s="38"/>
      <c r="DH34" s="38"/>
      <c r="DI34" s="38"/>
      <c r="DJ34" s="38"/>
      <c r="DK34" s="38"/>
      <c r="DL34" s="38"/>
      <c r="DM34" s="38"/>
      <c r="DN34" s="38"/>
      <c r="DO34" s="38"/>
      <c r="DP34" s="38"/>
      <c r="DQ34" s="38"/>
      <c r="DR34" s="38"/>
      <c r="DS34" s="38"/>
      <c r="DT34" s="38"/>
      <c r="DU34" s="38"/>
      <c r="DV34" s="38"/>
      <c r="DW34" s="38"/>
      <c r="DX34" s="38"/>
      <c r="DY34" s="38"/>
      <c r="DZ34" s="38"/>
      <c r="EA34" s="38"/>
      <c r="EB34" s="38"/>
      <c r="EC34" s="38"/>
      <c r="ED34" s="38"/>
      <c r="EE34" s="38"/>
      <c r="EF34" s="38"/>
      <c r="EG34" s="38"/>
      <c r="EH34" s="38"/>
      <c r="EI34" s="38"/>
      <c r="EJ34" s="38"/>
      <c r="EK34" s="38"/>
      <c r="EL34" s="38"/>
      <c r="EM34" s="38"/>
      <c r="EN34" s="38"/>
      <c r="EO34" s="38"/>
      <c r="EP34" s="38"/>
      <c r="EQ34" s="38"/>
      <c r="ER34" s="38"/>
      <c r="ES34" s="38"/>
      <c r="ET34" s="38"/>
      <c r="EU34" s="38"/>
      <c r="EV34" s="38"/>
      <c r="EW34" s="38"/>
      <c r="EX34" s="38"/>
      <c r="EY34" s="38"/>
      <c r="EZ34" s="38"/>
      <c r="FA34" s="38"/>
      <c r="FB34" s="38"/>
      <c r="FC34" s="38"/>
      <c r="FD34" s="38"/>
      <c r="FE34" s="38"/>
      <c r="FF34" s="38"/>
      <c r="FG34" s="38"/>
      <c r="FH34" s="38"/>
      <c r="FI34" s="38"/>
      <c r="FJ34" s="38"/>
      <c r="FK34" s="38"/>
      <c r="FL34" s="38"/>
      <c r="FM34" s="38"/>
      <c r="FN34" s="38"/>
      <c r="FO34" s="38"/>
      <c r="FP34" s="38"/>
      <c r="FQ34" s="38"/>
      <c r="FR34" s="38"/>
      <c r="FS34" s="38"/>
      <c r="FT34" s="38"/>
      <c r="FU34" s="38"/>
      <c r="FV34" s="38"/>
      <c r="FW34" s="38"/>
      <c r="FX34" s="38"/>
      <c r="FY34" s="38"/>
      <c r="FZ34" s="38"/>
      <c r="GA34" s="38"/>
      <c r="GB34" s="38"/>
      <c r="GC34" s="38"/>
      <c r="GD34" s="38"/>
      <c r="GE34" s="38"/>
      <c r="GF34" s="38"/>
      <c r="GG34" s="38"/>
      <c r="GH34" s="38"/>
      <c r="GI34" s="38"/>
      <c r="GJ34" s="38"/>
      <c r="GK34" s="38"/>
      <c r="GL34" s="38"/>
      <c r="GM34" s="38"/>
      <c r="GN34" s="38"/>
      <c r="GO34" s="38"/>
      <c r="GP34" s="38"/>
      <c r="GQ34" s="38"/>
      <c r="GR34" s="38"/>
      <c r="GS34" s="38"/>
      <c r="GT34" s="38"/>
      <c r="GU34" s="38"/>
      <c r="GV34" s="38"/>
      <c r="GW34" s="38"/>
      <c r="GX34" s="38"/>
      <c r="GY34" s="38"/>
      <c r="GZ34" s="38"/>
      <c r="HA34" s="38"/>
      <c r="HB34" s="38"/>
      <c r="HC34" s="38"/>
      <c r="HD34" s="38"/>
      <c r="HE34" s="38"/>
      <c r="HF34" s="38"/>
      <c r="HG34" s="38"/>
      <c r="HH34" s="38"/>
      <c r="HI34" s="38"/>
      <c r="HJ34" s="38"/>
      <c r="HK34" s="38"/>
      <c r="HL34" s="38"/>
      <c r="HM34" s="38"/>
      <c r="HN34" s="38"/>
      <c r="HO34" s="38"/>
      <c r="HP34" s="38"/>
      <c r="HQ34" s="38"/>
      <c r="HR34" s="38"/>
      <c r="HS34" s="38"/>
      <c r="HT34" s="38"/>
      <c r="HU34" s="38"/>
      <c r="HV34" s="38"/>
      <c r="HW34" s="38"/>
      <c r="HX34" s="38"/>
      <c r="HY34" s="38"/>
      <c r="HZ34" s="38"/>
      <c r="IA34" s="38"/>
      <c r="IB34" s="38"/>
      <c r="IC34" s="38"/>
      <c r="ID34" s="38"/>
      <c r="IE34" s="38"/>
      <c r="IF34" s="38"/>
      <c r="IG34" s="38"/>
      <c r="IH34" s="38"/>
      <c r="II34" s="38"/>
      <c r="IJ34" s="38"/>
      <c r="IK34" s="38"/>
      <c r="IL34" s="38"/>
      <c r="IM34" s="38"/>
      <c r="IN34" s="38"/>
      <c r="IO34" s="38"/>
      <c r="IP34" s="38"/>
      <c r="IQ34" s="38"/>
      <c r="IR34" s="38"/>
      <c r="IS34" s="38"/>
      <c r="IT34" s="38"/>
      <c r="IU34" s="38"/>
      <c r="IV34" s="38"/>
    </row>
    <row r="35" spans="1:256" ht="17.25" x14ac:dyDescent="0.35">
      <c r="A35" s="1021">
        <v>26</v>
      </c>
      <c r="B35" s="38"/>
      <c r="C35" s="7"/>
      <c r="D35" s="1139" t="s">
        <v>1451</v>
      </c>
      <c r="E35" s="1140">
        <v>22000</v>
      </c>
      <c r="F35" s="1028"/>
      <c r="G35" s="1028"/>
      <c r="H35" s="1028"/>
      <c r="I35" s="38"/>
      <c r="J35" s="38"/>
      <c r="K35" s="38"/>
      <c r="L35" s="38"/>
      <c r="M35" s="38"/>
      <c r="N35" s="38"/>
      <c r="O35" s="38"/>
      <c r="P35" s="38"/>
      <c r="Q35" s="38"/>
      <c r="R35" s="38"/>
      <c r="S35" s="38"/>
      <c r="T35" s="38"/>
      <c r="U35" s="38"/>
      <c r="V35" s="38"/>
      <c r="W35" s="38"/>
      <c r="X35" s="38"/>
      <c r="Y35" s="38"/>
      <c r="Z35" s="38"/>
      <c r="AA35" s="38"/>
      <c r="AB35" s="38"/>
      <c r="AC35" s="38"/>
      <c r="AD35" s="38"/>
      <c r="AE35" s="3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c r="BG35" s="38"/>
      <c r="BH35" s="38"/>
      <c r="BI35" s="38"/>
      <c r="BJ35" s="38"/>
      <c r="BK35" s="38"/>
      <c r="BL35" s="38"/>
      <c r="BM35" s="38"/>
      <c r="BN35" s="38"/>
      <c r="BO35" s="38"/>
      <c r="BP35" s="38"/>
      <c r="BQ35" s="38"/>
      <c r="BR35" s="38"/>
      <c r="BS35" s="38"/>
      <c r="BT35" s="38"/>
      <c r="BU35" s="38"/>
      <c r="BV35" s="38"/>
      <c r="BW35" s="38"/>
      <c r="BX35" s="38"/>
      <c r="BY35" s="38"/>
      <c r="BZ35" s="38"/>
      <c r="CA35" s="38"/>
      <c r="CB35" s="38"/>
      <c r="CC35" s="38"/>
      <c r="CD35" s="38"/>
      <c r="CE35" s="38"/>
      <c r="CF35" s="38"/>
      <c r="CG35" s="38"/>
      <c r="CH35" s="38"/>
      <c r="CI35" s="38"/>
      <c r="CJ35" s="38"/>
      <c r="CK35" s="38"/>
      <c r="CL35" s="38"/>
      <c r="CM35" s="38"/>
      <c r="CN35" s="38"/>
      <c r="CO35" s="38"/>
      <c r="CP35" s="38"/>
      <c r="CQ35" s="38"/>
      <c r="CR35" s="38"/>
      <c r="CS35" s="38"/>
      <c r="CT35" s="38"/>
      <c r="CU35" s="38"/>
      <c r="CV35" s="38"/>
      <c r="CW35" s="38"/>
      <c r="CX35" s="38"/>
      <c r="CY35" s="38"/>
      <c r="CZ35" s="38"/>
      <c r="DA35" s="38"/>
      <c r="DB35" s="38"/>
      <c r="DC35" s="38"/>
      <c r="DD35" s="38"/>
      <c r="DE35" s="38"/>
      <c r="DF35" s="38"/>
      <c r="DG35" s="38"/>
      <c r="DH35" s="38"/>
      <c r="DI35" s="38"/>
      <c r="DJ35" s="38"/>
      <c r="DK35" s="38"/>
      <c r="DL35" s="38"/>
      <c r="DM35" s="38"/>
      <c r="DN35" s="38"/>
      <c r="DO35" s="38"/>
      <c r="DP35" s="38"/>
      <c r="DQ35" s="38"/>
      <c r="DR35" s="38"/>
      <c r="DS35" s="38"/>
      <c r="DT35" s="38"/>
      <c r="DU35" s="38"/>
      <c r="DV35" s="38"/>
      <c r="DW35" s="38"/>
      <c r="DX35" s="38"/>
      <c r="DY35" s="38"/>
      <c r="DZ35" s="38"/>
      <c r="EA35" s="38"/>
      <c r="EB35" s="38"/>
      <c r="EC35" s="38"/>
      <c r="ED35" s="38"/>
      <c r="EE35" s="38"/>
      <c r="EF35" s="38"/>
      <c r="EG35" s="38"/>
      <c r="EH35" s="38"/>
      <c r="EI35" s="38"/>
      <c r="EJ35" s="38"/>
      <c r="EK35" s="38"/>
      <c r="EL35" s="38"/>
      <c r="EM35" s="38"/>
      <c r="EN35" s="38"/>
      <c r="EO35" s="38"/>
      <c r="EP35" s="38"/>
      <c r="EQ35" s="38"/>
      <c r="ER35" s="38"/>
      <c r="ES35" s="38"/>
      <c r="ET35" s="38"/>
      <c r="EU35" s="38"/>
      <c r="EV35" s="38"/>
      <c r="EW35" s="38"/>
      <c r="EX35" s="38"/>
      <c r="EY35" s="38"/>
      <c r="EZ35" s="38"/>
      <c r="FA35" s="38"/>
      <c r="FB35" s="38"/>
      <c r="FC35" s="38"/>
      <c r="FD35" s="38"/>
      <c r="FE35" s="38"/>
      <c r="FF35" s="38"/>
      <c r="FG35" s="38"/>
      <c r="FH35" s="38"/>
      <c r="FI35" s="38"/>
      <c r="FJ35" s="38"/>
      <c r="FK35" s="38"/>
      <c r="FL35" s="38"/>
      <c r="FM35" s="38"/>
      <c r="FN35" s="38"/>
      <c r="FO35" s="38"/>
      <c r="FP35" s="38"/>
      <c r="FQ35" s="38"/>
      <c r="FR35" s="38"/>
      <c r="FS35" s="38"/>
      <c r="FT35" s="38"/>
      <c r="FU35" s="38"/>
      <c r="FV35" s="38"/>
      <c r="FW35" s="38"/>
      <c r="FX35" s="38"/>
      <c r="FY35" s="38"/>
      <c r="FZ35" s="38"/>
      <c r="GA35" s="38"/>
      <c r="GB35" s="38"/>
      <c r="GC35" s="38"/>
      <c r="GD35" s="38"/>
      <c r="GE35" s="38"/>
      <c r="GF35" s="38"/>
      <c r="GG35" s="38"/>
      <c r="GH35" s="38"/>
      <c r="GI35" s="38"/>
      <c r="GJ35" s="38"/>
      <c r="GK35" s="38"/>
      <c r="GL35" s="38"/>
      <c r="GM35" s="38"/>
      <c r="GN35" s="38"/>
      <c r="GO35" s="38"/>
      <c r="GP35" s="38"/>
      <c r="GQ35" s="38"/>
      <c r="GR35" s="38"/>
      <c r="GS35" s="38"/>
      <c r="GT35" s="38"/>
      <c r="GU35" s="38"/>
      <c r="GV35" s="38"/>
      <c r="GW35" s="38"/>
      <c r="GX35" s="38"/>
      <c r="GY35" s="38"/>
      <c r="GZ35" s="38"/>
      <c r="HA35" s="38"/>
      <c r="HB35" s="38"/>
      <c r="HC35" s="38"/>
      <c r="HD35" s="38"/>
      <c r="HE35" s="38"/>
      <c r="HF35" s="38"/>
      <c r="HG35" s="38"/>
      <c r="HH35" s="38"/>
      <c r="HI35" s="38"/>
      <c r="HJ35" s="38"/>
      <c r="HK35" s="38"/>
      <c r="HL35" s="38"/>
      <c r="HM35" s="38"/>
      <c r="HN35" s="38"/>
      <c r="HO35" s="38"/>
      <c r="HP35" s="38"/>
      <c r="HQ35" s="38"/>
      <c r="HR35" s="38"/>
      <c r="HS35" s="38"/>
      <c r="HT35" s="38"/>
      <c r="HU35" s="38"/>
      <c r="HV35" s="38"/>
      <c r="HW35" s="38"/>
      <c r="HX35" s="38"/>
      <c r="HY35" s="38"/>
      <c r="HZ35" s="38"/>
      <c r="IA35" s="38"/>
      <c r="IB35" s="38"/>
      <c r="IC35" s="38"/>
      <c r="ID35" s="38"/>
      <c r="IE35" s="38"/>
      <c r="IF35" s="38"/>
      <c r="IG35" s="38"/>
      <c r="IH35" s="38"/>
      <c r="II35" s="38"/>
      <c r="IJ35" s="38"/>
      <c r="IK35" s="38"/>
      <c r="IL35" s="38"/>
      <c r="IM35" s="38"/>
      <c r="IN35" s="38"/>
      <c r="IO35" s="38"/>
      <c r="IP35" s="38"/>
      <c r="IQ35" s="38"/>
      <c r="IR35" s="38"/>
      <c r="IS35" s="38"/>
      <c r="IT35" s="38"/>
      <c r="IU35" s="38"/>
      <c r="IV35" s="38"/>
    </row>
    <row r="36" spans="1:256" ht="50.25" x14ac:dyDescent="0.35">
      <c r="A36" s="1021">
        <v>27</v>
      </c>
      <c r="B36" s="38"/>
      <c r="C36" s="7"/>
      <c r="D36" s="1139" t="s">
        <v>1452</v>
      </c>
      <c r="E36" s="1140">
        <v>110000</v>
      </c>
      <c r="F36" s="1028"/>
      <c r="G36" s="1028"/>
      <c r="H36" s="102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38"/>
      <c r="BV36" s="38"/>
      <c r="BW36" s="38"/>
      <c r="BX36" s="38"/>
      <c r="BY36" s="38"/>
      <c r="BZ36" s="38"/>
      <c r="CA36" s="38"/>
      <c r="CB36" s="38"/>
      <c r="CC36" s="38"/>
      <c r="CD36" s="38"/>
      <c r="CE36" s="38"/>
      <c r="CF36" s="38"/>
      <c r="CG36" s="38"/>
      <c r="CH36" s="38"/>
      <c r="CI36" s="38"/>
      <c r="CJ36" s="38"/>
      <c r="CK36" s="38"/>
      <c r="CL36" s="38"/>
      <c r="CM36" s="38"/>
      <c r="CN36" s="38"/>
      <c r="CO36" s="38"/>
      <c r="CP36" s="38"/>
      <c r="CQ36" s="38"/>
      <c r="CR36" s="38"/>
      <c r="CS36" s="38"/>
      <c r="CT36" s="38"/>
      <c r="CU36" s="38"/>
      <c r="CV36" s="38"/>
      <c r="CW36" s="38"/>
      <c r="CX36" s="38"/>
      <c r="CY36" s="38"/>
      <c r="CZ36" s="38"/>
      <c r="DA36" s="38"/>
      <c r="DB36" s="38"/>
      <c r="DC36" s="38"/>
      <c r="DD36" s="38"/>
      <c r="DE36" s="38"/>
      <c r="DF36" s="38"/>
      <c r="DG36" s="38"/>
      <c r="DH36" s="38"/>
      <c r="DI36" s="38"/>
      <c r="DJ36" s="38"/>
      <c r="DK36" s="38"/>
      <c r="DL36" s="38"/>
      <c r="DM36" s="38"/>
      <c r="DN36" s="38"/>
      <c r="DO36" s="38"/>
      <c r="DP36" s="38"/>
      <c r="DQ36" s="38"/>
      <c r="DR36" s="38"/>
      <c r="DS36" s="38"/>
      <c r="DT36" s="38"/>
      <c r="DU36" s="38"/>
      <c r="DV36" s="38"/>
      <c r="DW36" s="38"/>
      <c r="DX36" s="38"/>
      <c r="DY36" s="38"/>
      <c r="DZ36" s="38"/>
      <c r="EA36" s="38"/>
      <c r="EB36" s="38"/>
      <c r="EC36" s="38"/>
      <c r="ED36" s="38"/>
      <c r="EE36" s="38"/>
      <c r="EF36" s="38"/>
      <c r="EG36" s="38"/>
      <c r="EH36" s="38"/>
      <c r="EI36" s="38"/>
      <c r="EJ36" s="38"/>
      <c r="EK36" s="38"/>
      <c r="EL36" s="38"/>
      <c r="EM36" s="38"/>
      <c r="EN36" s="38"/>
      <c r="EO36" s="38"/>
      <c r="EP36" s="38"/>
      <c r="EQ36" s="38"/>
      <c r="ER36" s="38"/>
      <c r="ES36" s="38"/>
      <c r="ET36" s="38"/>
      <c r="EU36" s="38"/>
      <c r="EV36" s="38"/>
      <c r="EW36" s="38"/>
      <c r="EX36" s="38"/>
      <c r="EY36" s="38"/>
      <c r="EZ36" s="38"/>
      <c r="FA36" s="38"/>
      <c r="FB36" s="38"/>
      <c r="FC36" s="38"/>
      <c r="FD36" s="38"/>
      <c r="FE36" s="38"/>
      <c r="FF36" s="38"/>
      <c r="FG36" s="38"/>
      <c r="FH36" s="38"/>
      <c r="FI36" s="38"/>
      <c r="FJ36" s="38"/>
      <c r="FK36" s="38"/>
      <c r="FL36" s="38"/>
      <c r="FM36" s="38"/>
      <c r="FN36" s="38"/>
      <c r="FO36" s="38"/>
      <c r="FP36" s="38"/>
      <c r="FQ36" s="38"/>
      <c r="FR36" s="38"/>
      <c r="FS36" s="38"/>
      <c r="FT36" s="38"/>
      <c r="FU36" s="38"/>
      <c r="FV36" s="38"/>
      <c r="FW36" s="38"/>
      <c r="FX36" s="38"/>
      <c r="FY36" s="38"/>
      <c r="FZ36" s="38"/>
      <c r="GA36" s="38"/>
      <c r="GB36" s="38"/>
      <c r="GC36" s="38"/>
      <c r="GD36" s="38"/>
      <c r="GE36" s="38"/>
      <c r="GF36" s="38"/>
      <c r="GG36" s="38"/>
      <c r="GH36" s="38"/>
      <c r="GI36" s="38"/>
      <c r="GJ36" s="38"/>
      <c r="GK36" s="38"/>
      <c r="GL36" s="38"/>
      <c r="GM36" s="38"/>
      <c r="GN36" s="38"/>
      <c r="GO36" s="38"/>
      <c r="GP36" s="38"/>
      <c r="GQ36" s="38"/>
      <c r="GR36" s="38"/>
      <c r="GS36" s="38"/>
      <c r="GT36" s="38"/>
      <c r="GU36" s="38"/>
      <c r="GV36" s="38"/>
      <c r="GW36" s="38"/>
      <c r="GX36" s="38"/>
      <c r="GY36" s="38"/>
      <c r="GZ36" s="38"/>
      <c r="HA36" s="38"/>
      <c r="HB36" s="38"/>
      <c r="HC36" s="38"/>
      <c r="HD36" s="38"/>
      <c r="HE36" s="38"/>
      <c r="HF36" s="38"/>
      <c r="HG36" s="38"/>
      <c r="HH36" s="38"/>
      <c r="HI36" s="38"/>
      <c r="HJ36" s="38"/>
      <c r="HK36" s="38"/>
      <c r="HL36" s="38"/>
      <c r="HM36" s="38"/>
      <c r="HN36" s="38"/>
      <c r="HO36" s="38"/>
      <c r="HP36" s="38"/>
      <c r="HQ36" s="38"/>
      <c r="HR36" s="38"/>
      <c r="HS36" s="38"/>
      <c r="HT36" s="38"/>
      <c r="HU36" s="38"/>
      <c r="HV36" s="38"/>
      <c r="HW36" s="38"/>
      <c r="HX36" s="38"/>
      <c r="HY36" s="38"/>
      <c r="HZ36" s="38"/>
      <c r="IA36" s="38"/>
      <c r="IB36" s="38"/>
      <c r="IC36" s="38"/>
      <c r="ID36" s="38"/>
      <c r="IE36" s="38"/>
      <c r="IF36" s="38"/>
      <c r="IG36" s="38"/>
      <c r="IH36" s="38"/>
      <c r="II36" s="38"/>
      <c r="IJ36" s="38"/>
      <c r="IK36" s="38"/>
      <c r="IL36" s="38"/>
      <c r="IM36" s="38"/>
      <c r="IN36" s="38"/>
      <c r="IO36" s="38"/>
      <c r="IP36" s="38"/>
      <c r="IQ36" s="38"/>
      <c r="IR36" s="38"/>
      <c r="IS36" s="38"/>
      <c r="IT36" s="38"/>
      <c r="IU36" s="38"/>
      <c r="IV36" s="38"/>
    </row>
    <row r="37" spans="1:256" ht="17.25" x14ac:dyDescent="0.35">
      <c r="A37" s="1021">
        <v>28</v>
      </c>
      <c r="B37" s="38"/>
      <c r="C37" s="7"/>
      <c r="D37" s="1139" t="s">
        <v>1453</v>
      </c>
      <c r="E37" s="1141">
        <v>47000</v>
      </c>
      <c r="F37" s="1028"/>
      <c r="G37" s="1028"/>
      <c r="H37" s="102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8"/>
      <c r="AS37" s="38"/>
      <c r="AT37" s="38"/>
      <c r="AU37" s="38"/>
      <c r="AV37" s="38"/>
      <c r="AW37" s="38"/>
      <c r="AX37" s="38"/>
      <c r="AY37" s="38"/>
      <c r="AZ37" s="38"/>
      <c r="BA37" s="38"/>
      <c r="BB37" s="38"/>
      <c r="BC37" s="38"/>
      <c r="BD37" s="38"/>
      <c r="BE37" s="38"/>
      <c r="BF37" s="38"/>
      <c r="BG37" s="38"/>
      <c r="BH37" s="38"/>
      <c r="BI37" s="38"/>
      <c r="BJ37" s="38"/>
      <c r="BK37" s="38"/>
      <c r="BL37" s="38"/>
      <c r="BM37" s="38"/>
      <c r="BN37" s="38"/>
      <c r="BO37" s="38"/>
      <c r="BP37" s="38"/>
      <c r="BQ37" s="38"/>
      <c r="BR37" s="38"/>
      <c r="BS37" s="38"/>
      <c r="BT37" s="38"/>
      <c r="BU37" s="38"/>
      <c r="BV37" s="38"/>
      <c r="BW37" s="38"/>
      <c r="BX37" s="38"/>
      <c r="BY37" s="38"/>
      <c r="BZ37" s="38"/>
      <c r="CA37" s="38"/>
      <c r="CB37" s="38"/>
      <c r="CC37" s="38"/>
      <c r="CD37" s="38"/>
      <c r="CE37" s="38"/>
      <c r="CF37" s="38"/>
      <c r="CG37" s="38"/>
      <c r="CH37" s="38"/>
      <c r="CI37" s="38"/>
      <c r="CJ37" s="38"/>
      <c r="CK37" s="38"/>
      <c r="CL37" s="38"/>
      <c r="CM37" s="38"/>
      <c r="CN37" s="38"/>
      <c r="CO37" s="38"/>
      <c r="CP37" s="38"/>
      <c r="CQ37" s="38"/>
      <c r="CR37" s="38"/>
      <c r="CS37" s="38"/>
      <c r="CT37" s="38"/>
      <c r="CU37" s="38"/>
      <c r="CV37" s="38"/>
      <c r="CW37" s="38"/>
      <c r="CX37" s="38"/>
      <c r="CY37" s="38"/>
      <c r="CZ37" s="38"/>
      <c r="DA37" s="38"/>
      <c r="DB37" s="38"/>
      <c r="DC37" s="38"/>
      <c r="DD37" s="38"/>
      <c r="DE37" s="38"/>
      <c r="DF37" s="38"/>
      <c r="DG37" s="38"/>
      <c r="DH37" s="38"/>
      <c r="DI37" s="38"/>
      <c r="DJ37" s="38"/>
      <c r="DK37" s="38"/>
      <c r="DL37" s="38"/>
      <c r="DM37" s="38"/>
      <c r="DN37" s="38"/>
      <c r="DO37" s="38"/>
      <c r="DP37" s="38"/>
      <c r="DQ37" s="38"/>
      <c r="DR37" s="38"/>
      <c r="DS37" s="38"/>
      <c r="DT37" s="38"/>
      <c r="DU37" s="38"/>
      <c r="DV37" s="38"/>
      <c r="DW37" s="38"/>
      <c r="DX37" s="38"/>
      <c r="DY37" s="38"/>
      <c r="DZ37" s="38"/>
      <c r="EA37" s="38"/>
      <c r="EB37" s="38"/>
      <c r="EC37" s="38"/>
      <c r="ED37" s="38"/>
      <c r="EE37" s="38"/>
      <c r="EF37" s="38"/>
      <c r="EG37" s="38"/>
      <c r="EH37" s="38"/>
      <c r="EI37" s="38"/>
      <c r="EJ37" s="38"/>
      <c r="EK37" s="38"/>
      <c r="EL37" s="38"/>
      <c r="EM37" s="38"/>
      <c r="EN37" s="38"/>
      <c r="EO37" s="38"/>
      <c r="EP37" s="38"/>
      <c r="EQ37" s="38"/>
      <c r="ER37" s="38"/>
      <c r="ES37" s="38"/>
      <c r="ET37" s="38"/>
      <c r="EU37" s="38"/>
      <c r="EV37" s="38"/>
      <c r="EW37" s="38"/>
      <c r="EX37" s="38"/>
      <c r="EY37" s="38"/>
      <c r="EZ37" s="38"/>
      <c r="FA37" s="38"/>
      <c r="FB37" s="38"/>
      <c r="FC37" s="38"/>
      <c r="FD37" s="38"/>
      <c r="FE37" s="38"/>
      <c r="FF37" s="38"/>
      <c r="FG37" s="38"/>
      <c r="FH37" s="38"/>
      <c r="FI37" s="38"/>
      <c r="FJ37" s="38"/>
      <c r="FK37" s="38"/>
      <c r="FL37" s="38"/>
      <c r="FM37" s="38"/>
      <c r="FN37" s="38"/>
      <c r="FO37" s="38"/>
      <c r="FP37" s="38"/>
      <c r="FQ37" s="38"/>
      <c r="FR37" s="38"/>
      <c r="FS37" s="38"/>
      <c r="FT37" s="38"/>
      <c r="FU37" s="38"/>
      <c r="FV37" s="38"/>
      <c r="FW37" s="38"/>
      <c r="FX37" s="38"/>
      <c r="FY37" s="38"/>
      <c r="FZ37" s="38"/>
      <c r="GA37" s="38"/>
      <c r="GB37" s="38"/>
      <c r="GC37" s="38"/>
      <c r="GD37" s="38"/>
      <c r="GE37" s="38"/>
      <c r="GF37" s="38"/>
      <c r="GG37" s="38"/>
      <c r="GH37" s="38"/>
      <c r="GI37" s="38"/>
      <c r="GJ37" s="38"/>
      <c r="GK37" s="38"/>
      <c r="GL37" s="38"/>
      <c r="GM37" s="38"/>
      <c r="GN37" s="38"/>
      <c r="GO37" s="38"/>
      <c r="GP37" s="38"/>
      <c r="GQ37" s="38"/>
      <c r="GR37" s="38"/>
      <c r="GS37" s="38"/>
      <c r="GT37" s="38"/>
      <c r="GU37" s="38"/>
      <c r="GV37" s="38"/>
      <c r="GW37" s="38"/>
      <c r="GX37" s="38"/>
      <c r="GY37" s="38"/>
      <c r="GZ37" s="38"/>
      <c r="HA37" s="38"/>
      <c r="HB37" s="38"/>
      <c r="HC37" s="38"/>
      <c r="HD37" s="38"/>
      <c r="HE37" s="38"/>
      <c r="HF37" s="38"/>
      <c r="HG37" s="38"/>
      <c r="HH37" s="38"/>
      <c r="HI37" s="38"/>
      <c r="HJ37" s="38"/>
      <c r="HK37" s="38"/>
      <c r="HL37" s="38"/>
      <c r="HM37" s="38"/>
      <c r="HN37" s="38"/>
      <c r="HO37" s="38"/>
      <c r="HP37" s="38"/>
      <c r="HQ37" s="38"/>
      <c r="HR37" s="38"/>
      <c r="HS37" s="38"/>
      <c r="HT37" s="38"/>
      <c r="HU37" s="38"/>
      <c r="HV37" s="38"/>
      <c r="HW37" s="38"/>
      <c r="HX37" s="38"/>
      <c r="HY37" s="38"/>
      <c r="HZ37" s="38"/>
      <c r="IA37" s="38"/>
      <c r="IB37" s="38"/>
      <c r="IC37" s="38"/>
      <c r="ID37" s="38"/>
      <c r="IE37" s="38"/>
      <c r="IF37" s="38"/>
      <c r="IG37" s="38"/>
      <c r="IH37" s="38"/>
      <c r="II37" s="38"/>
      <c r="IJ37" s="38"/>
      <c r="IK37" s="38"/>
      <c r="IL37" s="38"/>
      <c r="IM37" s="38"/>
      <c r="IN37" s="38"/>
      <c r="IO37" s="38"/>
      <c r="IP37" s="38"/>
      <c r="IQ37" s="38"/>
      <c r="IR37" s="38"/>
      <c r="IS37" s="38"/>
      <c r="IT37" s="38"/>
      <c r="IU37" s="38"/>
      <c r="IV37" s="38"/>
    </row>
    <row r="38" spans="1:256" ht="17.25" x14ac:dyDescent="0.35">
      <c r="A38" s="1021">
        <v>29</v>
      </c>
      <c r="B38" s="38"/>
      <c r="C38" s="7"/>
      <c r="D38" s="1134" t="s">
        <v>96</v>
      </c>
      <c r="E38" s="1138">
        <f>SUM(E32:E37)</f>
        <v>249102</v>
      </c>
      <c r="F38" s="1028"/>
      <c r="G38" s="1028"/>
      <c r="H38" s="1028"/>
      <c r="I38" s="38"/>
      <c r="J38" s="38"/>
      <c r="K38" s="38"/>
      <c r="L38" s="38"/>
      <c r="M38" s="38"/>
      <c r="N38" s="38"/>
      <c r="O38" s="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c r="DJ38" s="38"/>
      <c r="DK38" s="38"/>
      <c r="DL38" s="38"/>
      <c r="DM38" s="38"/>
      <c r="DN38" s="38"/>
      <c r="DO38" s="38"/>
      <c r="DP38" s="38"/>
      <c r="DQ38" s="38"/>
      <c r="DR38" s="38"/>
      <c r="DS38" s="38"/>
      <c r="DT38" s="38"/>
      <c r="DU38" s="38"/>
      <c r="DV38" s="38"/>
      <c r="DW38" s="38"/>
      <c r="DX38" s="38"/>
      <c r="DY38" s="38"/>
      <c r="DZ38" s="38"/>
      <c r="EA38" s="38"/>
      <c r="EB38" s="38"/>
      <c r="EC38" s="38"/>
      <c r="ED38" s="38"/>
      <c r="EE38" s="38"/>
      <c r="EF38" s="38"/>
      <c r="EG38" s="38"/>
      <c r="EH38" s="38"/>
      <c r="EI38" s="38"/>
      <c r="EJ38" s="38"/>
      <c r="EK38" s="38"/>
      <c r="EL38" s="38"/>
      <c r="EM38" s="38"/>
      <c r="EN38" s="38"/>
      <c r="EO38" s="38"/>
      <c r="EP38" s="38"/>
      <c r="EQ38" s="38"/>
      <c r="ER38" s="38"/>
      <c r="ES38" s="38"/>
      <c r="ET38" s="38"/>
      <c r="EU38" s="38"/>
      <c r="EV38" s="38"/>
      <c r="EW38" s="38"/>
      <c r="EX38" s="38"/>
      <c r="EY38" s="38"/>
      <c r="EZ38" s="38"/>
      <c r="FA38" s="38"/>
      <c r="FB38" s="38"/>
      <c r="FC38" s="38"/>
      <c r="FD38" s="38"/>
      <c r="FE38" s="38"/>
      <c r="FF38" s="38"/>
      <c r="FG38" s="38"/>
      <c r="FH38" s="38"/>
      <c r="FI38" s="38"/>
      <c r="FJ38" s="38"/>
      <c r="FK38" s="38"/>
      <c r="FL38" s="38"/>
      <c r="FM38" s="38"/>
      <c r="FN38" s="38"/>
      <c r="FO38" s="38"/>
      <c r="FP38" s="38"/>
      <c r="FQ38" s="38"/>
      <c r="FR38" s="38"/>
      <c r="FS38" s="38"/>
      <c r="FT38" s="38"/>
      <c r="FU38" s="38"/>
      <c r="FV38" s="38"/>
      <c r="FW38" s="38"/>
      <c r="FX38" s="38"/>
      <c r="FY38" s="38"/>
      <c r="FZ38" s="38"/>
      <c r="GA38" s="38"/>
      <c r="GB38" s="38"/>
      <c r="GC38" s="38"/>
      <c r="GD38" s="38"/>
      <c r="GE38" s="38"/>
      <c r="GF38" s="38"/>
      <c r="GG38" s="38"/>
      <c r="GH38" s="38"/>
      <c r="GI38" s="38"/>
      <c r="GJ38" s="38"/>
      <c r="GK38" s="38"/>
      <c r="GL38" s="38"/>
      <c r="GM38" s="38"/>
      <c r="GN38" s="38"/>
      <c r="GO38" s="38"/>
      <c r="GP38" s="38"/>
      <c r="GQ38" s="38"/>
      <c r="GR38" s="38"/>
      <c r="GS38" s="38"/>
      <c r="GT38" s="38"/>
      <c r="GU38" s="38"/>
      <c r="GV38" s="38"/>
      <c r="GW38" s="38"/>
      <c r="GX38" s="38"/>
      <c r="GY38" s="38"/>
      <c r="GZ38" s="38"/>
      <c r="HA38" s="38"/>
      <c r="HB38" s="38"/>
      <c r="HC38" s="38"/>
      <c r="HD38" s="38"/>
      <c r="HE38" s="38"/>
      <c r="HF38" s="38"/>
      <c r="HG38" s="38"/>
      <c r="HH38" s="38"/>
      <c r="HI38" s="38"/>
      <c r="HJ38" s="38"/>
      <c r="HK38" s="38"/>
      <c r="HL38" s="38"/>
      <c r="HM38" s="38"/>
      <c r="HN38" s="38"/>
      <c r="HO38" s="38"/>
      <c r="HP38" s="38"/>
      <c r="HQ38" s="38"/>
      <c r="HR38" s="38"/>
      <c r="HS38" s="38"/>
      <c r="HT38" s="38"/>
      <c r="HU38" s="38"/>
      <c r="HV38" s="38"/>
      <c r="HW38" s="38"/>
      <c r="HX38" s="38"/>
      <c r="HY38" s="38"/>
      <c r="HZ38" s="38"/>
      <c r="IA38" s="38"/>
      <c r="IB38" s="38"/>
      <c r="IC38" s="38"/>
      <c r="ID38" s="38"/>
      <c r="IE38" s="38"/>
      <c r="IF38" s="38"/>
      <c r="IG38" s="38"/>
      <c r="IH38" s="38"/>
      <c r="II38" s="38"/>
      <c r="IJ38" s="38"/>
      <c r="IK38" s="38"/>
      <c r="IL38" s="38"/>
      <c r="IM38" s="38"/>
      <c r="IN38" s="38"/>
      <c r="IO38" s="38"/>
      <c r="IP38" s="38"/>
      <c r="IQ38" s="38"/>
      <c r="IR38" s="38"/>
      <c r="IS38" s="38"/>
      <c r="IT38" s="38"/>
      <c r="IU38" s="38"/>
      <c r="IV38" s="38"/>
    </row>
    <row r="39" spans="1:256" ht="24.75" customHeight="1" x14ac:dyDescent="0.3">
      <c r="A39" s="1021">
        <v>30</v>
      </c>
      <c r="B39" s="38"/>
      <c r="C39" s="1025" t="s">
        <v>1142</v>
      </c>
      <c r="D39" s="1142" t="s">
        <v>209</v>
      </c>
      <c r="E39" s="735"/>
      <c r="F39" s="38"/>
      <c r="G39" s="38"/>
      <c r="H39" s="38"/>
      <c r="I39" s="38"/>
      <c r="J39" s="38"/>
      <c r="K39" s="38"/>
      <c r="L39" s="730"/>
      <c r="M39" s="38"/>
      <c r="N39" s="38"/>
      <c r="O39" s="38"/>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c r="BG39" s="38"/>
      <c r="BH39" s="38"/>
      <c r="BI39" s="38"/>
      <c r="BJ39" s="38"/>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c r="DJ39" s="38"/>
      <c r="DK39" s="38"/>
      <c r="DL39" s="38"/>
      <c r="DM39" s="38"/>
      <c r="DN39" s="38"/>
      <c r="DO39" s="38"/>
      <c r="DP39" s="38"/>
      <c r="DQ39" s="38"/>
      <c r="DR39" s="38"/>
      <c r="DS39" s="38"/>
      <c r="DT39" s="38"/>
      <c r="DU39" s="38"/>
      <c r="DV39" s="38"/>
      <c r="DW39" s="38"/>
      <c r="DX39" s="38"/>
      <c r="DY39" s="38"/>
      <c r="DZ39" s="38"/>
      <c r="EA39" s="38"/>
      <c r="EB39" s="38"/>
      <c r="EC39" s="38"/>
      <c r="ED39" s="38"/>
      <c r="EE39" s="38"/>
      <c r="EF39" s="38"/>
      <c r="EG39" s="38"/>
      <c r="EH39" s="38"/>
      <c r="EI39" s="38"/>
      <c r="EJ39" s="38"/>
      <c r="EK39" s="38"/>
      <c r="EL39" s="38"/>
      <c r="EM39" s="38"/>
      <c r="EN39" s="38"/>
      <c r="EO39" s="38"/>
      <c r="EP39" s="38"/>
      <c r="EQ39" s="38"/>
      <c r="ER39" s="38"/>
      <c r="ES39" s="38"/>
      <c r="ET39" s="38"/>
      <c r="EU39" s="38"/>
      <c r="EV39" s="38"/>
      <c r="EW39" s="38"/>
      <c r="EX39" s="38"/>
      <c r="EY39" s="38"/>
      <c r="EZ39" s="38"/>
      <c r="FA39" s="38"/>
      <c r="FB39" s="38"/>
      <c r="FC39" s="38"/>
      <c r="FD39" s="38"/>
      <c r="FE39" s="38"/>
      <c r="FF39" s="38"/>
      <c r="FG39" s="38"/>
      <c r="FH39" s="38"/>
      <c r="FI39" s="38"/>
      <c r="FJ39" s="38"/>
      <c r="FK39" s="38"/>
      <c r="FL39" s="38"/>
      <c r="FM39" s="38"/>
      <c r="FN39" s="38"/>
      <c r="FO39" s="38"/>
      <c r="FP39" s="38"/>
      <c r="FQ39" s="38"/>
      <c r="FR39" s="38"/>
      <c r="FS39" s="38"/>
      <c r="FT39" s="38"/>
      <c r="FU39" s="38"/>
      <c r="FV39" s="38"/>
      <c r="FW39" s="38"/>
      <c r="FX39" s="38"/>
      <c r="FY39" s="38"/>
      <c r="FZ39" s="38"/>
      <c r="GA39" s="38"/>
      <c r="GB39" s="38"/>
      <c r="GC39" s="38"/>
      <c r="GD39" s="38"/>
      <c r="GE39" s="38"/>
      <c r="GF39" s="38"/>
      <c r="GG39" s="38"/>
      <c r="GH39" s="38"/>
      <c r="GI39" s="38"/>
      <c r="GJ39" s="38"/>
      <c r="GK39" s="38"/>
      <c r="GL39" s="38"/>
      <c r="GM39" s="38"/>
      <c r="GN39" s="38"/>
      <c r="GO39" s="38"/>
      <c r="GP39" s="38"/>
      <c r="GQ39" s="38"/>
      <c r="GR39" s="38"/>
      <c r="GS39" s="38"/>
      <c r="GT39" s="38"/>
      <c r="GU39" s="38"/>
      <c r="GV39" s="38"/>
      <c r="GW39" s="38"/>
      <c r="GX39" s="38"/>
      <c r="GY39" s="38"/>
      <c r="GZ39" s="38"/>
      <c r="HA39" s="38"/>
      <c r="HB39" s="38"/>
      <c r="HC39" s="38"/>
      <c r="HD39" s="38"/>
      <c r="HE39" s="38"/>
      <c r="HF39" s="38"/>
      <c r="HG39" s="38"/>
      <c r="HH39" s="38"/>
      <c r="HI39" s="38"/>
      <c r="HJ39" s="38"/>
      <c r="HK39" s="38"/>
      <c r="HL39" s="38"/>
      <c r="HM39" s="38"/>
      <c r="HN39" s="38"/>
      <c r="HO39" s="38"/>
      <c r="HP39" s="38"/>
      <c r="HQ39" s="38"/>
      <c r="HR39" s="38"/>
      <c r="HS39" s="38"/>
      <c r="HT39" s="38"/>
      <c r="HU39" s="38"/>
      <c r="HV39" s="38"/>
      <c r="HW39" s="38"/>
      <c r="HX39" s="38"/>
      <c r="HY39" s="38"/>
      <c r="HZ39" s="38"/>
      <c r="IA39" s="38"/>
      <c r="IB39" s="38"/>
      <c r="IC39" s="38"/>
      <c r="ID39" s="38"/>
      <c r="IE39" s="38"/>
      <c r="IF39" s="38"/>
      <c r="IG39" s="38"/>
      <c r="IH39" s="38"/>
      <c r="II39" s="38"/>
      <c r="IJ39" s="38"/>
      <c r="IK39" s="38"/>
      <c r="IL39" s="38"/>
      <c r="IM39" s="38"/>
      <c r="IN39" s="38"/>
      <c r="IO39" s="38"/>
      <c r="IP39" s="38"/>
      <c r="IQ39" s="38"/>
      <c r="IR39" s="38"/>
      <c r="IS39" s="38"/>
      <c r="IT39" s="38"/>
      <c r="IU39" s="38"/>
      <c r="IV39" s="38"/>
    </row>
    <row r="40" spans="1:256" ht="18" customHeight="1" thickBot="1" x14ac:dyDescent="0.35">
      <c r="A40" s="1021">
        <v>31</v>
      </c>
      <c r="B40" s="38"/>
      <c r="C40" s="1030"/>
      <c r="D40" s="1139" t="s">
        <v>1454</v>
      </c>
      <c r="E40" s="719">
        <v>216521</v>
      </c>
      <c r="F40" s="38"/>
      <c r="G40" s="38"/>
      <c r="H40" s="38"/>
      <c r="I40" s="38"/>
      <c r="J40" s="38"/>
      <c r="K40" s="38"/>
      <c r="L40" s="730"/>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8"/>
      <c r="DS40" s="38"/>
      <c r="DT40" s="38"/>
      <c r="DU40" s="38"/>
      <c r="DV40" s="38"/>
      <c r="DW40" s="38"/>
      <c r="DX40" s="38"/>
      <c r="DY40" s="38"/>
      <c r="DZ40" s="38"/>
      <c r="EA40" s="38"/>
      <c r="EB40" s="38"/>
      <c r="EC40" s="38"/>
      <c r="ED40" s="38"/>
      <c r="EE40" s="38"/>
      <c r="EF40" s="38"/>
      <c r="EG40" s="38"/>
      <c r="EH40" s="38"/>
      <c r="EI40" s="38"/>
      <c r="EJ40" s="38"/>
      <c r="EK40" s="38"/>
      <c r="EL40" s="38"/>
      <c r="EM40" s="38"/>
      <c r="EN40" s="38"/>
      <c r="EO40" s="38"/>
      <c r="EP40" s="38"/>
      <c r="EQ40" s="38"/>
      <c r="ER40" s="38"/>
      <c r="ES40" s="38"/>
      <c r="ET40" s="38"/>
      <c r="EU40" s="38"/>
      <c r="EV40" s="38"/>
      <c r="EW40" s="38"/>
      <c r="EX40" s="38"/>
      <c r="EY40" s="38"/>
      <c r="EZ40" s="38"/>
      <c r="FA40" s="38"/>
      <c r="FB40" s="38"/>
      <c r="FC40" s="38"/>
      <c r="FD40" s="38"/>
      <c r="FE40" s="38"/>
      <c r="FF40" s="38"/>
      <c r="FG40" s="38"/>
      <c r="FH40" s="38"/>
      <c r="FI40" s="38"/>
      <c r="FJ40" s="38"/>
      <c r="FK40" s="38"/>
      <c r="FL40" s="38"/>
      <c r="FM40" s="38"/>
      <c r="FN40" s="38"/>
      <c r="FO40" s="38"/>
      <c r="FP40" s="38"/>
      <c r="FQ40" s="38"/>
      <c r="FR40" s="38"/>
      <c r="FS40" s="38"/>
      <c r="FT40" s="38"/>
      <c r="FU40" s="38"/>
      <c r="FV40" s="38"/>
      <c r="FW40" s="38"/>
      <c r="FX40" s="38"/>
      <c r="FY40" s="38"/>
      <c r="FZ40" s="38"/>
      <c r="GA40" s="38"/>
      <c r="GB40" s="38"/>
      <c r="GC40" s="38"/>
      <c r="GD40" s="38"/>
      <c r="GE40" s="38"/>
      <c r="GF40" s="38"/>
      <c r="GG40" s="38"/>
      <c r="GH40" s="38"/>
      <c r="GI40" s="38"/>
      <c r="GJ40" s="38"/>
      <c r="GK40" s="38"/>
      <c r="GL40" s="38"/>
      <c r="GM40" s="38"/>
      <c r="GN40" s="38"/>
      <c r="GO40" s="38"/>
      <c r="GP40" s="38"/>
      <c r="GQ40" s="38"/>
      <c r="GR40" s="38"/>
      <c r="GS40" s="38"/>
      <c r="GT40" s="38"/>
      <c r="GU40" s="38"/>
      <c r="GV40" s="38"/>
      <c r="GW40" s="38"/>
      <c r="GX40" s="38"/>
      <c r="GY40" s="38"/>
      <c r="GZ40" s="38"/>
      <c r="HA40" s="38"/>
      <c r="HB40" s="38"/>
      <c r="HC40" s="38"/>
      <c r="HD40" s="38"/>
      <c r="HE40" s="38"/>
      <c r="HF40" s="38"/>
      <c r="HG40" s="38"/>
      <c r="HH40" s="38"/>
      <c r="HI40" s="38"/>
      <c r="HJ40" s="38"/>
      <c r="HK40" s="38"/>
      <c r="HL40" s="38"/>
      <c r="HM40" s="38"/>
      <c r="HN40" s="38"/>
      <c r="HO40" s="38"/>
      <c r="HP40" s="38"/>
      <c r="HQ40" s="38"/>
      <c r="HR40" s="38"/>
      <c r="HS40" s="38"/>
      <c r="HT40" s="38"/>
      <c r="HU40" s="38"/>
      <c r="HV40" s="38"/>
      <c r="HW40" s="38"/>
      <c r="HX40" s="38"/>
      <c r="HY40" s="38"/>
      <c r="HZ40" s="38"/>
      <c r="IA40" s="38"/>
      <c r="IB40" s="38"/>
      <c r="IC40" s="38"/>
      <c r="ID40" s="38"/>
      <c r="IE40" s="38"/>
      <c r="IF40" s="38"/>
      <c r="IG40" s="38"/>
      <c r="IH40" s="38"/>
      <c r="II40" s="38"/>
      <c r="IJ40" s="38"/>
      <c r="IK40" s="38"/>
      <c r="IL40" s="38"/>
      <c r="IM40" s="38"/>
      <c r="IN40" s="38"/>
      <c r="IO40" s="38"/>
      <c r="IP40" s="38"/>
      <c r="IQ40" s="38"/>
      <c r="IR40" s="38"/>
      <c r="IS40" s="38"/>
      <c r="IT40" s="38"/>
      <c r="IU40" s="38"/>
      <c r="IV40" s="38"/>
    </row>
    <row r="41" spans="1:256" ht="22.5" customHeight="1" thickBot="1" x14ac:dyDescent="0.35">
      <c r="A41" s="1021">
        <v>32</v>
      </c>
      <c r="B41" s="1128" t="s">
        <v>694</v>
      </c>
      <c r="C41" s="1143"/>
      <c r="D41" s="1144" t="s">
        <v>704</v>
      </c>
      <c r="E41" s="1145">
        <f>E17+E29+E25+E40+E23+E21+E38+E27+E19</f>
        <v>558175</v>
      </c>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ht="24.75" customHeight="1" x14ac:dyDescent="0.35">
      <c r="A42" s="1021">
        <v>33</v>
      </c>
      <c r="B42" s="43" t="s">
        <v>705</v>
      </c>
      <c r="C42" s="1023"/>
      <c r="D42" s="1024" t="s">
        <v>706</v>
      </c>
    </row>
    <row r="43" spans="1:256" ht="22.5" customHeight="1" x14ac:dyDescent="0.35">
      <c r="A43" s="1021">
        <v>34</v>
      </c>
      <c r="B43" s="43"/>
      <c r="C43" s="1025" t="s">
        <v>696</v>
      </c>
      <c r="D43" s="1146" t="s">
        <v>707</v>
      </c>
    </row>
    <row r="44" spans="1:256" ht="19.5" customHeight="1" x14ac:dyDescent="0.35">
      <c r="A44" s="1021">
        <v>35</v>
      </c>
      <c r="C44" s="1030"/>
      <c r="D44" s="1147" t="s">
        <v>708</v>
      </c>
    </row>
    <row r="45" spans="1:256" ht="24.75" customHeight="1" x14ac:dyDescent="0.35">
      <c r="A45" s="1021">
        <v>36</v>
      </c>
      <c r="C45" s="1030"/>
      <c r="D45" s="1024" t="s">
        <v>709</v>
      </c>
      <c r="G45" s="2"/>
    </row>
    <row r="46" spans="1:256" ht="17.25" customHeight="1" x14ac:dyDescent="0.3">
      <c r="A46" s="1021">
        <v>37</v>
      </c>
      <c r="C46" s="1030"/>
      <c r="D46" s="1139" t="s">
        <v>1440</v>
      </c>
      <c r="E46" s="2">
        <v>26777</v>
      </c>
      <c r="G46" s="2"/>
    </row>
    <row r="47" spans="1:256" ht="33.75" customHeight="1" x14ac:dyDescent="0.3">
      <c r="A47" s="1021">
        <v>38</v>
      </c>
      <c r="C47" s="1030"/>
      <c r="D47" s="1139" t="s">
        <v>1441</v>
      </c>
      <c r="E47" s="730">
        <f>3924+1946</f>
        <v>5870</v>
      </c>
    </row>
    <row r="48" spans="1:256" ht="36" customHeight="1" x14ac:dyDescent="0.3">
      <c r="A48" s="1021">
        <v>39</v>
      </c>
      <c r="C48" s="1030"/>
      <c r="D48" s="1024" t="s">
        <v>1455</v>
      </c>
      <c r="E48" s="730">
        <v>1</v>
      </c>
    </row>
    <row r="49" spans="1:5" ht="18" customHeight="1" x14ac:dyDescent="0.35">
      <c r="A49" s="1021">
        <v>40</v>
      </c>
      <c r="C49" s="1030"/>
      <c r="D49" s="1024" t="s">
        <v>361</v>
      </c>
      <c r="E49" s="730">
        <f>1355+1550</f>
        <v>2905</v>
      </c>
    </row>
    <row r="50" spans="1:5" ht="39" customHeight="1" x14ac:dyDescent="0.3">
      <c r="A50" s="1021">
        <v>41</v>
      </c>
      <c r="C50" s="1030"/>
      <c r="D50" s="1911" t="s">
        <v>1456</v>
      </c>
      <c r="E50" s="730">
        <f>-3500-1000</f>
        <v>-4500</v>
      </c>
    </row>
    <row r="51" spans="1:5" ht="32.25" customHeight="1" x14ac:dyDescent="0.35">
      <c r="A51" s="1021">
        <v>42</v>
      </c>
      <c r="C51" s="1030"/>
      <c r="D51" s="1024" t="s">
        <v>640</v>
      </c>
      <c r="E51" s="730">
        <f>118+2240</f>
        <v>2358</v>
      </c>
    </row>
    <row r="52" spans="1:5" ht="17.25" customHeight="1" x14ac:dyDescent="0.35">
      <c r="A52" s="1021">
        <v>43</v>
      </c>
      <c r="C52" s="1030"/>
      <c r="D52" s="1024" t="s">
        <v>1457</v>
      </c>
      <c r="E52" s="2">
        <v>1500</v>
      </c>
    </row>
    <row r="53" spans="1:5" ht="17.25" customHeight="1" x14ac:dyDescent="0.35">
      <c r="A53" s="1021">
        <v>44</v>
      </c>
      <c r="C53" s="1030"/>
      <c r="D53" s="1024" t="s">
        <v>646</v>
      </c>
      <c r="E53" s="2">
        <v>-1500</v>
      </c>
    </row>
    <row r="54" spans="1:5" ht="18" customHeight="1" x14ac:dyDescent="0.35">
      <c r="A54" s="1021">
        <v>45</v>
      </c>
      <c r="C54" s="1030"/>
      <c r="D54" s="1024" t="s">
        <v>1458</v>
      </c>
    </row>
    <row r="55" spans="1:5" ht="18" customHeight="1" x14ac:dyDescent="0.3">
      <c r="A55" s="1021">
        <v>46</v>
      </c>
      <c r="C55" s="1030"/>
      <c r="D55" s="1139" t="s">
        <v>1180</v>
      </c>
      <c r="E55" s="730">
        <v>-4500</v>
      </c>
    </row>
    <row r="56" spans="1:5" ht="32.25" customHeight="1" x14ac:dyDescent="0.3">
      <c r="A56" s="1021">
        <v>47</v>
      </c>
      <c r="C56" s="1030"/>
      <c r="D56" s="1139" t="s">
        <v>1459</v>
      </c>
      <c r="E56" s="730">
        <v>4500</v>
      </c>
    </row>
    <row r="57" spans="1:5" ht="18" customHeight="1" x14ac:dyDescent="0.35">
      <c r="A57" s="1021">
        <v>48</v>
      </c>
      <c r="C57" s="1030"/>
      <c r="D57" s="1024" t="s">
        <v>1460</v>
      </c>
      <c r="E57" s="730"/>
    </row>
    <row r="58" spans="1:5" ht="18" customHeight="1" x14ac:dyDescent="0.3">
      <c r="A58" s="1021">
        <v>49</v>
      </c>
      <c r="C58" s="1030"/>
      <c r="D58" s="1139" t="s">
        <v>1461</v>
      </c>
      <c r="E58" s="730">
        <v>-3000</v>
      </c>
    </row>
    <row r="59" spans="1:5" ht="18" customHeight="1" x14ac:dyDescent="0.3">
      <c r="A59" s="1021">
        <v>50</v>
      </c>
      <c r="C59" s="1030"/>
      <c r="D59" s="1139" t="s">
        <v>891</v>
      </c>
      <c r="E59" s="730">
        <v>-22000</v>
      </c>
    </row>
    <row r="60" spans="1:5" ht="18" customHeight="1" x14ac:dyDescent="0.3">
      <c r="A60" s="1021">
        <v>51</v>
      </c>
      <c r="C60" s="1030"/>
      <c r="D60" s="1139" t="s">
        <v>1462</v>
      </c>
      <c r="E60" s="730">
        <v>22000</v>
      </c>
    </row>
    <row r="61" spans="1:5" ht="18" customHeight="1" x14ac:dyDescent="0.35">
      <c r="A61" s="1021">
        <v>52</v>
      </c>
      <c r="C61" s="1030"/>
      <c r="D61" s="1024" t="s">
        <v>1463</v>
      </c>
      <c r="E61" s="730">
        <v>3000</v>
      </c>
    </row>
    <row r="62" spans="1:5" ht="33" customHeight="1" x14ac:dyDescent="0.3">
      <c r="A62" s="1021">
        <v>53</v>
      </c>
      <c r="C62" s="1030"/>
      <c r="D62" s="1024" t="s">
        <v>1464</v>
      </c>
      <c r="E62" s="730">
        <f>5000+10000</f>
        <v>15000</v>
      </c>
    </row>
    <row r="63" spans="1:5" ht="18" customHeight="1" x14ac:dyDescent="0.35">
      <c r="A63" s="1021">
        <v>54</v>
      </c>
      <c r="C63" s="1030"/>
      <c r="D63" s="1024" t="s">
        <v>1465</v>
      </c>
      <c r="E63" s="730"/>
    </row>
    <row r="64" spans="1:5" ht="18" customHeight="1" x14ac:dyDescent="0.3">
      <c r="A64" s="1021">
        <v>55</v>
      </c>
      <c r="C64" s="1030"/>
      <c r="D64" s="1034" t="s">
        <v>1466</v>
      </c>
      <c r="E64" s="730">
        <v>4347</v>
      </c>
    </row>
    <row r="65" spans="1:256" ht="34.5" customHeight="1" x14ac:dyDescent="0.3">
      <c r="A65" s="1021">
        <v>56</v>
      </c>
      <c r="C65" s="1030"/>
      <c r="D65" s="1024" t="s">
        <v>1467</v>
      </c>
      <c r="E65" s="730">
        <v>630</v>
      </c>
    </row>
    <row r="66" spans="1:256" ht="18" customHeight="1" x14ac:dyDescent="0.35">
      <c r="A66" s="1021">
        <v>57</v>
      </c>
      <c r="C66" s="1030"/>
      <c r="D66" s="1024" t="s">
        <v>1468</v>
      </c>
      <c r="E66" s="730">
        <v>30000</v>
      </c>
    </row>
    <row r="67" spans="1:256" ht="36" customHeight="1" x14ac:dyDescent="0.35">
      <c r="A67" s="1021">
        <v>58</v>
      </c>
      <c r="C67" s="1030"/>
      <c r="D67" s="1024" t="s">
        <v>1469</v>
      </c>
      <c r="E67" s="730">
        <v>1500</v>
      </c>
    </row>
    <row r="68" spans="1:256" ht="33" customHeight="1" x14ac:dyDescent="0.35">
      <c r="A68" s="1021">
        <v>59</v>
      </c>
      <c r="C68" s="1030"/>
      <c r="D68" s="1024" t="s">
        <v>1470</v>
      </c>
      <c r="E68" s="730">
        <v>3000</v>
      </c>
    </row>
    <row r="69" spans="1:256" ht="18" customHeight="1" x14ac:dyDescent="0.35">
      <c r="A69" s="1021">
        <v>60</v>
      </c>
      <c r="C69" s="1030"/>
      <c r="D69" s="1024" t="s">
        <v>1471</v>
      </c>
      <c r="E69" s="730">
        <v>16000</v>
      </c>
    </row>
    <row r="70" spans="1:256" ht="18" customHeight="1" x14ac:dyDescent="0.35">
      <c r="A70" s="1021">
        <v>61</v>
      </c>
      <c r="C70" s="1030"/>
      <c r="D70" s="1024" t="s">
        <v>1472</v>
      </c>
      <c r="E70" s="730">
        <v>5000</v>
      </c>
    </row>
    <row r="71" spans="1:256" ht="31.5" customHeight="1" x14ac:dyDescent="0.3">
      <c r="A71" s="1021">
        <v>62</v>
      </c>
      <c r="C71" s="1030"/>
      <c r="D71" s="1024" t="s">
        <v>1473</v>
      </c>
      <c r="E71" s="730">
        <v>363</v>
      </c>
    </row>
    <row r="72" spans="1:256" ht="33" customHeight="1" x14ac:dyDescent="0.3">
      <c r="A72" s="1021">
        <v>63</v>
      </c>
      <c r="C72" s="1030"/>
      <c r="D72" s="1024" t="s">
        <v>1474</v>
      </c>
      <c r="E72" s="730">
        <v>5000</v>
      </c>
    </row>
    <row r="73" spans="1:256" ht="18" customHeight="1" x14ac:dyDescent="0.35">
      <c r="A73" s="1021">
        <v>64</v>
      </c>
      <c r="C73" s="1030"/>
      <c r="D73" s="1024" t="s">
        <v>1475</v>
      </c>
      <c r="E73" s="730">
        <v>12000</v>
      </c>
    </row>
    <row r="74" spans="1:256" ht="33.75" customHeight="1" x14ac:dyDescent="0.3">
      <c r="A74" s="1021">
        <v>65</v>
      </c>
      <c r="C74" s="1030"/>
      <c r="D74" s="1024" t="s">
        <v>1476</v>
      </c>
      <c r="E74" s="730">
        <v>-1000</v>
      </c>
    </row>
    <row r="75" spans="1:256" ht="22.5" customHeight="1" x14ac:dyDescent="0.35">
      <c r="A75" s="1021">
        <v>66</v>
      </c>
      <c r="C75" s="1030"/>
      <c r="D75" s="1024" t="s">
        <v>360</v>
      </c>
      <c r="E75" s="730"/>
    </row>
    <row r="76" spans="1:256" ht="18" customHeight="1" x14ac:dyDescent="0.3">
      <c r="A76" s="1021">
        <v>67</v>
      </c>
      <c r="C76" s="1030"/>
      <c r="D76" s="1031" t="s">
        <v>1266</v>
      </c>
      <c r="E76" s="730"/>
    </row>
    <row r="77" spans="1:256" ht="18" customHeight="1" x14ac:dyDescent="0.3">
      <c r="A77" s="1021">
        <v>68</v>
      </c>
      <c r="C77" s="1030"/>
      <c r="D77" s="1139" t="s">
        <v>1477</v>
      </c>
      <c r="E77" s="730">
        <v>-200</v>
      </c>
    </row>
    <row r="78" spans="1:256" ht="18" customHeight="1" x14ac:dyDescent="0.35">
      <c r="A78" s="1021">
        <v>69</v>
      </c>
      <c r="C78" s="1030"/>
      <c r="D78" s="1139" t="s">
        <v>1478</v>
      </c>
      <c r="E78" s="1133">
        <v>200</v>
      </c>
      <c r="F78" s="1029"/>
      <c r="G78" s="1029"/>
      <c r="H78" s="1029"/>
      <c r="I78" s="1029"/>
      <c r="J78" s="1029"/>
      <c r="K78" s="1029"/>
      <c r="L78" s="1029"/>
    </row>
    <row r="79" spans="1:256" ht="19.5" customHeight="1" x14ac:dyDescent="0.3">
      <c r="A79" s="1021">
        <v>70</v>
      </c>
      <c r="C79" s="1030"/>
      <c r="D79" s="1148" t="s">
        <v>96</v>
      </c>
      <c r="E79" s="735">
        <f>SUM(E46:E78)</f>
        <v>125251</v>
      </c>
    </row>
    <row r="80" spans="1:256" ht="18" customHeight="1" x14ac:dyDescent="0.3">
      <c r="A80" s="1021">
        <v>71</v>
      </c>
      <c r="B80" s="1"/>
      <c r="C80" s="1035"/>
      <c r="D80" s="1149" t="s">
        <v>1295</v>
      </c>
      <c r="E80" s="1036"/>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ht="18" customHeight="1" x14ac:dyDescent="0.35">
      <c r="A81" s="1021">
        <v>72</v>
      </c>
      <c r="B81" s="1"/>
      <c r="C81" s="1035"/>
      <c r="D81" s="1147" t="s">
        <v>708</v>
      </c>
      <c r="E81" s="1036"/>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ht="18" customHeight="1" x14ac:dyDescent="0.3">
      <c r="A82" s="1021">
        <v>73</v>
      </c>
      <c r="B82" s="1"/>
      <c r="C82" s="1035"/>
      <c r="D82" s="1139" t="s">
        <v>288</v>
      </c>
      <c r="E82" s="1136">
        <f>4000+4921+2981</f>
        <v>11902</v>
      </c>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ht="24.75" customHeight="1" x14ac:dyDescent="0.3">
      <c r="A83" s="1021">
        <v>74</v>
      </c>
      <c r="B83" s="1"/>
      <c r="C83" s="1035"/>
      <c r="D83" s="1149" t="s">
        <v>714</v>
      </c>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ht="21.75" customHeight="1" x14ac:dyDescent="0.35">
      <c r="A84" s="1021">
        <v>75</v>
      </c>
      <c r="B84" s="1"/>
      <c r="C84" s="1035"/>
      <c r="D84" s="1147" t="s">
        <v>708</v>
      </c>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ht="18" customHeight="1" x14ac:dyDescent="0.3">
      <c r="A85" s="1021">
        <v>76</v>
      </c>
      <c r="B85" s="1"/>
      <c r="C85" s="1035"/>
      <c r="D85" s="1139" t="s">
        <v>489</v>
      </c>
      <c r="E85" s="730">
        <v>-451</v>
      </c>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ht="18" customHeight="1" x14ac:dyDescent="0.3">
      <c r="A86" s="1021">
        <v>77</v>
      </c>
      <c r="B86" s="1"/>
      <c r="C86" s="1035"/>
      <c r="D86" s="1139" t="s">
        <v>392</v>
      </c>
      <c r="E86" s="730">
        <v>450</v>
      </c>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ht="34.5" customHeight="1" x14ac:dyDescent="0.3">
      <c r="A87" s="1021">
        <v>78</v>
      </c>
      <c r="B87" s="1"/>
      <c r="C87" s="1035"/>
      <c r="D87" s="1139" t="s">
        <v>1479</v>
      </c>
      <c r="E87" s="730">
        <v>-305</v>
      </c>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ht="18" customHeight="1" x14ac:dyDescent="0.3">
      <c r="A88" s="1021">
        <v>79</v>
      </c>
      <c r="B88" s="1"/>
      <c r="C88" s="1035"/>
      <c r="D88" s="1139" t="s">
        <v>492</v>
      </c>
      <c r="E88" s="730"/>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ht="18" customHeight="1" x14ac:dyDescent="0.35">
      <c r="A89" s="1021">
        <v>80</v>
      </c>
      <c r="B89" s="1"/>
      <c r="C89" s="1035"/>
      <c r="D89" s="1876" t="s">
        <v>1480</v>
      </c>
      <c r="E89" s="730">
        <v>-1670</v>
      </c>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ht="18" customHeight="1" x14ac:dyDescent="0.35">
      <c r="A90" s="1021">
        <v>81</v>
      </c>
      <c r="B90" s="1"/>
      <c r="C90" s="1035"/>
      <c r="D90" s="1876" t="s">
        <v>1481</v>
      </c>
      <c r="E90" s="730">
        <v>70</v>
      </c>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ht="33" customHeight="1" x14ac:dyDescent="0.3">
      <c r="A91" s="1021">
        <v>82</v>
      </c>
      <c r="B91" s="1"/>
      <c r="C91" s="1035"/>
      <c r="D91" s="1139" t="s">
        <v>1482</v>
      </c>
      <c r="E91" s="730">
        <v>6350</v>
      </c>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ht="18" customHeight="1" x14ac:dyDescent="0.3">
      <c r="A92" s="1021">
        <v>83</v>
      </c>
      <c r="B92" s="1"/>
      <c r="C92" s="1035"/>
      <c r="D92" s="1139" t="s">
        <v>757</v>
      </c>
      <c r="E92" s="1133">
        <v>5000</v>
      </c>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ht="18" customHeight="1" x14ac:dyDescent="0.35">
      <c r="A93" s="1021">
        <v>84</v>
      </c>
      <c r="B93" s="1"/>
      <c r="C93" s="1035"/>
      <c r="D93" s="1150" t="s">
        <v>96</v>
      </c>
      <c r="E93" s="1026">
        <f>SUM(E85:E92)</f>
        <v>9444</v>
      </c>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ht="19.5" customHeight="1" thickBot="1" x14ac:dyDescent="0.35">
      <c r="A94" s="1021">
        <v>85</v>
      </c>
      <c r="B94" s="1151"/>
      <c r="C94" s="1151"/>
      <c r="D94" s="1152" t="s">
        <v>710</v>
      </c>
      <c r="E94" s="1153">
        <f>E93+E82+E79</f>
        <v>146597</v>
      </c>
      <c r="F94" s="1035"/>
      <c r="G94" s="246"/>
      <c r="H94" s="1035"/>
      <c r="I94" s="1035"/>
      <c r="J94" s="1035"/>
      <c r="K94" s="1035"/>
      <c r="L94" s="1035"/>
      <c r="M94" s="1035"/>
      <c r="N94" s="1035"/>
      <c r="O94" s="1035"/>
      <c r="P94" s="1035"/>
      <c r="Q94" s="1035"/>
      <c r="R94" s="1035"/>
      <c r="S94" s="1035"/>
      <c r="T94" s="1035"/>
      <c r="U94" s="1035"/>
      <c r="V94" s="1035"/>
      <c r="W94" s="1035"/>
      <c r="X94" s="1035"/>
      <c r="Y94" s="1035"/>
      <c r="Z94" s="1035"/>
      <c r="AA94" s="1035"/>
      <c r="AB94" s="1035"/>
      <c r="AC94" s="1035"/>
      <c r="AD94" s="1035"/>
      <c r="AE94" s="1035"/>
      <c r="AF94" s="1035"/>
      <c r="AG94" s="1035"/>
      <c r="AH94" s="1035"/>
      <c r="AI94" s="1035"/>
      <c r="AJ94" s="1035"/>
      <c r="AK94" s="1035"/>
      <c r="AL94" s="1035"/>
      <c r="AM94" s="1035"/>
      <c r="AN94" s="1035"/>
      <c r="AO94" s="1035"/>
      <c r="AP94" s="1035"/>
      <c r="AQ94" s="1035"/>
      <c r="AR94" s="1035"/>
      <c r="AS94" s="1035"/>
      <c r="AT94" s="1035"/>
      <c r="AU94" s="1035"/>
      <c r="AV94" s="1035"/>
      <c r="AW94" s="1035"/>
      <c r="AX94" s="1035"/>
      <c r="AY94" s="1035"/>
      <c r="AZ94" s="1035"/>
      <c r="BA94" s="1035"/>
      <c r="BB94" s="1035"/>
      <c r="BC94" s="1035"/>
      <c r="BD94" s="1035"/>
      <c r="BE94" s="1035"/>
      <c r="BF94" s="1035"/>
      <c r="BG94" s="1035"/>
      <c r="BH94" s="1035"/>
      <c r="BI94" s="1035"/>
      <c r="BJ94" s="1035"/>
      <c r="BK94" s="1035"/>
      <c r="BL94" s="1035"/>
      <c r="BM94" s="1035"/>
      <c r="BN94" s="1035"/>
      <c r="BO94" s="1035"/>
      <c r="BP94" s="1035"/>
      <c r="BQ94" s="1035"/>
      <c r="BR94" s="1035"/>
      <c r="BS94" s="1035"/>
      <c r="BT94" s="1035"/>
      <c r="BU94" s="1035"/>
      <c r="BV94" s="1035"/>
      <c r="BW94" s="1035"/>
      <c r="BX94" s="1035"/>
      <c r="BY94" s="1035"/>
      <c r="BZ94" s="1035"/>
      <c r="CA94" s="1035"/>
      <c r="CB94" s="1035"/>
      <c r="CC94" s="1035"/>
      <c r="CD94" s="1035"/>
      <c r="CE94" s="1035"/>
      <c r="CF94" s="1035"/>
      <c r="CG94" s="1035"/>
      <c r="CH94" s="1035"/>
      <c r="CI94" s="1035"/>
      <c r="CJ94" s="1035"/>
      <c r="CK94" s="1035"/>
      <c r="CL94" s="1035"/>
      <c r="CM94" s="1035"/>
      <c r="CN94" s="1035"/>
      <c r="CO94" s="1035"/>
      <c r="CP94" s="1035"/>
      <c r="CQ94" s="1035"/>
      <c r="CR94" s="1035"/>
      <c r="CS94" s="1035"/>
      <c r="CT94" s="1035"/>
      <c r="CU94" s="1035"/>
      <c r="CV94" s="1035"/>
      <c r="CW94" s="1035"/>
      <c r="CX94" s="1035"/>
      <c r="CY94" s="1035"/>
      <c r="CZ94" s="1035"/>
      <c r="DA94" s="1035"/>
      <c r="DB94" s="1035"/>
      <c r="DC94" s="1035"/>
      <c r="DD94" s="1035"/>
      <c r="DE94" s="1035"/>
      <c r="DF94" s="1035"/>
      <c r="DG94" s="1035"/>
      <c r="DH94" s="1035"/>
      <c r="DI94" s="1035"/>
      <c r="DJ94" s="1035"/>
      <c r="DK94" s="1035"/>
      <c r="DL94" s="1035"/>
      <c r="DM94" s="1035"/>
      <c r="DN94" s="1035"/>
      <c r="DO94" s="1035"/>
      <c r="DP94" s="1035"/>
      <c r="DQ94" s="1035"/>
      <c r="DR94" s="1035"/>
      <c r="DS94" s="1035"/>
      <c r="DT94" s="1035"/>
      <c r="DU94" s="1035"/>
      <c r="DV94" s="1035"/>
      <c r="DW94" s="1035"/>
      <c r="DX94" s="1035"/>
      <c r="DY94" s="1035"/>
      <c r="DZ94" s="1035"/>
      <c r="EA94" s="1035"/>
      <c r="EB94" s="1035"/>
      <c r="EC94" s="1035"/>
      <c r="ED94" s="1035"/>
      <c r="EE94" s="1035"/>
      <c r="EF94" s="1035"/>
      <c r="EG94" s="1035"/>
      <c r="EH94" s="1035"/>
      <c r="EI94" s="1035"/>
      <c r="EJ94" s="1035"/>
      <c r="EK94" s="1035"/>
      <c r="EL94" s="1035"/>
      <c r="EM94" s="1035"/>
      <c r="EN94" s="1035"/>
      <c r="EO94" s="1035"/>
      <c r="EP94" s="1035"/>
      <c r="EQ94" s="1035"/>
      <c r="ER94" s="1035"/>
      <c r="ES94" s="1035"/>
      <c r="ET94" s="1035"/>
      <c r="EU94" s="1035"/>
      <c r="EV94" s="1035"/>
      <c r="EW94" s="1035"/>
      <c r="EX94" s="1035"/>
      <c r="EY94" s="1035"/>
      <c r="EZ94" s="1035"/>
      <c r="FA94" s="1035"/>
      <c r="FB94" s="1035"/>
      <c r="FC94" s="1035"/>
      <c r="FD94" s="1035"/>
      <c r="FE94" s="1035"/>
      <c r="FF94" s="1035"/>
      <c r="FG94" s="1035"/>
      <c r="FH94" s="1035"/>
      <c r="FI94" s="1035"/>
      <c r="FJ94" s="1035"/>
      <c r="FK94" s="1035"/>
      <c r="FL94" s="1035"/>
      <c r="FM94" s="1035"/>
      <c r="FN94" s="1035"/>
      <c r="FO94" s="1035"/>
      <c r="FP94" s="1035"/>
      <c r="FQ94" s="1035"/>
      <c r="FR94" s="1035"/>
      <c r="FS94" s="1035"/>
      <c r="FT94" s="1035"/>
      <c r="FU94" s="1035"/>
      <c r="FV94" s="1035"/>
      <c r="FW94" s="1035"/>
      <c r="FX94" s="1035"/>
      <c r="FY94" s="1035"/>
      <c r="FZ94" s="1035"/>
      <c r="GA94" s="1035"/>
      <c r="GB94" s="1035"/>
      <c r="GC94" s="1035"/>
      <c r="GD94" s="1035"/>
      <c r="GE94" s="1035"/>
      <c r="GF94" s="1035"/>
      <c r="GG94" s="1035"/>
      <c r="GH94" s="1035"/>
      <c r="GI94" s="1035"/>
      <c r="GJ94" s="1035"/>
      <c r="GK94" s="1035"/>
      <c r="GL94" s="1035"/>
      <c r="GM94" s="1035"/>
      <c r="GN94" s="1035"/>
      <c r="GO94" s="1035"/>
      <c r="GP94" s="1035"/>
      <c r="GQ94" s="1035"/>
      <c r="GR94" s="1035"/>
      <c r="GS94" s="1035"/>
      <c r="GT94" s="1035"/>
      <c r="GU94" s="1035"/>
      <c r="GV94" s="1035"/>
      <c r="GW94" s="1035"/>
      <c r="GX94" s="1035"/>
      <c r="GY94" s="1035"/>
      <c r="GZ94" s="1035"/>
      <c r="HA94" s="1035"/>
      <c r="HB94" s="1035"/>
      <c r="HC94" s="1035"/>
      <c r="HD94" s="1035"/>
      <c r="HE94" s="1035"/>
      <c r="HF94" s="1035"/>
      <c r="HG94" s="1035"/>
      <c r="HH94" s="1035"/>
      <c r="HI94" s="1035"/>
      <c r="HJ94" s="1035"/>
      <c r="HK94" s="1035"/>
      <c r="HL94" s="1035"/>
      <c r="HM94" s="1035"/>
      <c r="HN94" s="1035"/>
      <c r="HO94" s="1035"/>
      <c r="HP94" s="1035"/>
      <c r="HQ94" s="1035"/>
      <c r="HR94" s="1035"/>
      <c r="HS94" s="1035"/>
      <c r="HT94" s="1035"/>
      <c r="HU94" s="1035"/>
      <c r="HV94" s="1035"/>
      <c r="HW94" s="1035"/>
      <c r="HX94" s="1035"/>
      <c r="HY94" s="1035"/>
      <c r="HZ94" s="1035"/>
      <c r="IA94" s="1035"/>
      <c r="IB94" s="1035"/>
      <c r="IC94" s="1035"/>
      <c r="ID94" s="1035"/>
      <c r="IE94" s="1035"/>
      <c r="IF94" s="1035"/>
      <c r="IG94" s="1035"/>
      <c r="IH94" s="1035"/>
      <c r="II94" s="1035"/>
      <c r="IJ94" s="1035"/>
      <c r="IK94" s="1035"/>
      <c r="IL94" s="1035"/>
      <c r="IM94" s="1035"/>
      <c r="IN94" s="1035"/>
      <c r="IO94" s="1035"/>
      <c r="IP94" s="1035"/>
      <c r="IQ94" s="1035"/>
      <c r="IR94" s="1035"/>
      <c r="IS94" s="1035"/>
      <c r="IT94" s="1035"/>
      <c r="IU94" s="1035"/>
      <c r="IV94" s="1035"/>
    </row>
    <row r="95" spans="1:256" ht="24.75" customHeight="1" thickTop="1" x14ac:dyDescent="0.35">
      <c r="A95" s="1021">
        <v>86</v>
      </c>
      <c r="B95" s="43"/>
      <c r="C95" s="1032" t="s">
        <v>698</v>
      </c>
      <c r="D95" s="1146" t="s">
        <v>711</v>
      </c>
    </row>
    <row r="96" spans="1:256" ht="24.95" customHeight="1" x14ac:dyDescent="0.35">
      <c r="A96" s="1021">
        <v>87</v>
      </c>
      <c r="C96" s="1032"/>
      <c r="D96" s="1142" t="s">
        <v>712</v>
      </c>
    </row>
    <row r="97" spans="1:12" ht="22.5" customHeight="1" x14ac:dyDescent="0.35">
      <c r="A97" s="1021">
        <v>88</v>
      </c>
      <c r="C97" s="1032"/>
      <c r="D97" s="1154" t="s">
        <v>708</v>
      </c>
    </row>
    <row r="98" spans="1:12" ht="19.5" customHeight="1" x14ac:dyDescent="0.35">
      <c r="A98" s="1021">
        <v>89</v>
      </c>
      <c r="C98" s="1032"/>
      <c r="D98" s="1149" t="s">
        <v>713</v>
      </c>
      <c r="E98" s="1155"/>
    </row>
    <row r="99" spans="1:12" ht="35.25" customHeight="1" x14ac:dyDescent="0.35">
      <c r="A99" s="1021">
        <v>90</v>
      </c>
      <c r="C99" s="1032"/>
      <c r="D99" s="1139" t="s">
        <v>607</v>
      </c>
      <c r="E99" s="1156"/>
    </row>
    <row r="100" spans="1:12" ht="18" customHeight="1" x14ac:dyDescent="0.35">
      <c r="A100" s="1021">
        <v>91</v>
      </c>
      <c r="C100" s="1032"/>
      <c r="D100" s="1912" t="s">
        <v>1483</v>
      </c>
      <c r="E100" s="1156">
        <v>-3300</v>
      </c>
    </row>
    <row r="101" spans="1:12" ht="18" customHeight="1" x14ac:dyDescent="0.35">
      <c r="A101" s="1021">
        <v>92</v>
      </c>
      <c r="C101" s="1032"/>
      <c r="D101" s="1912" t="s">
        <v>1484</v>
      </c>
      <c r="E101" s="1156">
        <v>50000</v>
      </c>
    </row>
    <row r="102" spans="1:12" ht="17.25" customHeight="1" x14ac:dyDescent="0.35">
      <c r="A102" s="1021">
        <v>93</v>
      </c>
      <c r="C102" s="1032"/>
      <c r="D102" s="1139" t="s">
        <v>611</v>
      </c>
      <c r="E102" s="730">
        <v>-11500</v>
      </c>
    </row>
    <row r="103" spans="1:12" ht="17.25" customHeight="1" x14ac:dyDescent="0.35">
      <c r="A103" s="1021">
        <v>94</v>
      </c>
      <c r="C103" s="1032"/>
      <c r="D103" s="1139" t="s">
        <v>503</v>
      </c>
      <c r="E103" s="1155">
        <v>-4297</v>
      </c>
    </row>
    <row r="104" spans="1:12" ht="18" customHeight="1" x14ac:dyDescent="0.35">
      <c r="A104" s="1021">
        <v>95</v>
      </c>
      <c r="C104" s="1032"/>
      <c r="D104" s="1139" t="s">
        <v>736</v>
      </c>
      <c r="E104" s="1155">
        <v>22597</v>
      </c>
    </row>
    <row r="105" spans="1:12" ht="17.25" customHeight="1" x14ac:dyDescent="0.35">
      <c r="A105" s="1021">
        <v>96</v>
      </c>
      <c r="C105" s="1032"/>
      <c r="D105" s="1139" t="s">
        <v>1485</v>
      </c>
      <c r="E105" s="2">
        <v>-2240</v>
      </c>
      <c r="F105" s="1032"/>
      <c r="G105" s="1032"/>
      <c r="H105" s="1032"/>
      <c r="I105" s="1032"/>
      <c r="J105" s="1032"/>
      <c r="K105" s="1032"/>
      <c r="L105" s="1032"/>
    </row>
    <row r="106" spans="1:12" ht="17.25" customHeight="1" x14ac:dyDescent="0.35">
      <c r="A106" s="1021">
        <v>97</v>
      </c>
      <c r="C106" s="1032"/>
      <c r="D106" s="1139" t="s">
        <v>288</v>
      </c>
      <c r="E106" s="1155">
        <v>-4000</v>
      </c>
    </row>
    <row r="107" spans="1:12" ht="17.25" customHeight="1" x14ac:dyDescent="0.35">
      <c r="A107" s="1021">
        <v>98</v>
      </c>
      <c r="C107" s="1032"/>
      <c r="D107" s="1139" t="s">
        <v>1486</v>
      </c>
      <c r="E107" s="1155">
        <v>-4921</v>
      </c>
    </row>
    <row r="108" spans="1:12" ht="35.25" customHeight="1" x14ac:dyDescent="0.35">
      <c r="A108" s="1021">
        <v>99</v>
      </c>
      <c r="C108" s="1032"/>
      <c r="D108" s="1139" t="s">
        <v>438</v>
      </c>
      <c r="E108" s="1156">
        <v>-2981</v>
      </c>
    </row>
    <row r="109" spans="1:12" ht="18" customHeight="1" x14ac:dyDescent="0.35">
      <c r="A109" s="1021">
        <v>100</v>
      </c>
      <c r="C109" s="1032"/>
      <c r="D109" s="1139" t="s">
        <v>447</v>
      </c>
      <c r="E109" s="1156">
        <v>-1174</v>
      </c>
    </row>
    <row r="110" spans="1:12" ht="36" customHeight="1" x14ac:dyDescent="0.35">
      <c r="A110" s="1021">
        <v>101</v>
      </c>
      <c r="C110" s="1032"/>
      <c r="D110" s="1139" t="s">
        <v>682</v>
      </c>
      <c r="E110" s="1156">
        <v>1174</v>
      </c>
    </row>
    <row r="111" spans="1:12" ht="18" customHeight="1" x14ac:dyDescent="0.35">
      <c r="A111" s="1021">
        <v>102</v>
      </c>
      <c r="C111" s="1032"/>
      <c r="D111" s="1139" t="s">
        <v>738</v>
      </c>
      <c r="E111" s="1156">
        <v>1000</v>
      </c>
    </row>
    <row r="112" spans="1:12" ht="18" customHeight="1" x14ac:dyDescent="0.35">
      <c r="A112" s="1021">
        <v>103</v>
      </c>
      <c r="C112" s="1032"/>
      <c r="D112" s="1139" t="s">
        <v>741</v>
      </c>
      <c r="E112" s="1156">
        <v>5200</v>
      </c>
    </row>
    <row r="113" spans="1:5" ht="18" customHeight="1" x14ac:dyDescent="0.35">
      <c r="A113" s="1021">
        <v>104</v>
      </c>
      <c r="C113" s="1032"/>
      <c r="D113" s="1139" t="s">
        <v>742</v>
      </c>
      <c r="E113" s="1156">
        <v>4000</v>
      </c>
    </row>
    <row r="114" spans="1:5" ht="18" customHeight="1" x14ac:dyDescent="0.35">
      <c r="A114" s="1021">
        <v>105</v>
      </c>
      <c r="C114" s="1032"/>
      <c r="D114" s="1139" t="s">
        <v>743</v>
      </c>
      <c r="E114" s="1156">
        <v>11000</v>
      </c>
    </row>
    <row r="115" spans="1:5" ht="18" customHeight="1" x14ac:dyDescent="0.35">
      <c r="A115" s="1021">
        <v>106</v>
      </c>
      <c r="C115" s="1032"/>
      <c r="D115" s="1139" t="s">
        <v>761</v>
      </c>
      <c r="E115" s="1156">
        <v>445</v>
      </c>
    </row>
    <row r="116" spans="1:5" ht="18" customHeight="1" x14ac:dyDescent="0.35">
      <c r="A116" s="1021">
        <v>107</v>
      </c>
      <c r="C116" s="1032"/>
      <c r="D116" s="1913" t="s">
        <v>241</v>
      </c>
      <c r="E116" s="1156"/>
    </row>
    <row r="117" spans="1:5" ht="18" customHeight="1" x14ac:dyDescent="0.35">
      <c r="A117" s="1021">
        <v>108</v>
      </c>
      <c r="C117" s="1032"/>
      <c r="D117" s="1139" t="s">
        <v>1487</v>
      </c>
      <c r="E117" s="1156">
        <v>3000</v>
      </c>
    </row>
    <row r="118" spans="1:5" ht="18" customHeight="1" x14ac:dyDescent="0.35">
      <c r="A118" s="1021">
        <v>109</v>
      </c>
      <c r="C118" s="1032"/>
      <c r="D118" s="1913" t="s">
        <v>245</v>
      </c>
      <c r="E118" s="1156"/>
    </row>
    <row r="119" spans="1:5" ht="18" customHeight="1" x14ac:dyDescent="0.35">
      <c r="A119" s="1021">
        <v>110</v>
      </c>
      <c r="C119" s="1032"/>
      <c r="D119" s="1139" t="s">
        <v>1488</v>
      </c>
      <c r="E119" s="1156">
        <v>5700</v>
      </c>
    </row>
    <row r="120" spans="1:5" ht="18" customHeight="1" x14ac:dyDescent="0.35">
      <c r="A120" s="1021">
        <v>111</v>
      </c>
      <c r="C120" s="1032"/>
      <c r="D120" s="1139" t="s">
        <v>1489</v>
      </c>
      <c r="E120" s="1884">
        <v>1800</v>
      </c>
    </row>
    <row r="121" spans="1:5" ht="21.75" customHeight="1" x14ac:dyDescent="0.35">
      <c r="A121" s="1021">
        <v>112</v>
      </c>
      <c r="C121" s="1032"/>
      <c r="D121" s="1157" t="s">
        <v>96</v>
      </c>
      <c r="E121" s="1880">
        <f>SUM(E98:E120)</f>
        <v>71503</v>
      </c>
    </row>
    <row r="122" spans="1:5" s="1025" customFormat="1" ht="24.75" customHeight="1" x14ac:dyDescent="0.3">
      <c r="A122" s="1021">
        <v>113</v>
      </c>
      <c r="C122" s="1158"/>
      <c r="D122" s="1142" t="s">
        <v>1307</v>
      </c>
      <c r="E122" s="1881"/>
    </row>
    <row r="123" spans="1:5" s="1025" customFormat="1" ht="36" customHeight="1" x14ac:dyDescent="0.3">
      <c r="A123" s="1021">
        <v>114</v>
      </c>
      <c r="C123" s="1158"/>
      <c r="D123" s="1139" t="s">
        <v>1490</v>
      </c>
      <c r="E123" s="1886">
        <v>1500</v>
      </c>
    </row>
    <row r="124" spans="1:5" s="1025" customFormat="1" ht="33" customHeight="1" x14ac:dyDescent="0.3">
      <c r="A124" s="1021">
        <v>115</v>
      </c>
      <c r="C124" s="1158"/>
      <c r="D124" s="1139" t="s">
        <v>1491</v>
      </c>
      <c r="E124" s="1874">
        <v>4500</v>
      </c>
    </row>
    <row r="125" spans="1:5" s="1025" customFormat="1" ht="21.75" customHeight="1" x14ac:dyDescent="0.3">
      <c r="A125" s="1021">
        <v>116</v>
      </c>
      <c r="C125" s="1158"/>
      <c r="D125" s="1157" t="s">
        <v>96</v>
      </c>
      <c r="E125" s="1881">
        <f>SUM(E123:E124)</f>
        <v>6000</v>
      </c>
    </row>
    <row r="126" spans="1:5" s="1025" customFormat="1" ht="22.5" customHeight="1" x14ac:dyDescent="0.3">
      <c r="A126" s="1021">
        <v>117</v>
      </c>
      <c r="C126" s="1158"/>
      <c r="D126" s="1134" t="s">
        <v>1313</v>
      </c>
      <c r="E126" s="735">
        <f>E121+E125</f>
        <v>77503</v>
      </c>
    </row>
    <row r="127" spans="1:5" ht="24.75" customHeight="1" x14ac:dyDescent="0.3">
      <c r="A127" s="1021">
        <v>118</v>
      </c>
      <c r="C127" s="1030"/>
      <c r="D127" s="1149" t="s">
        <v>714</v>
      </c>
      <c r="E127" s="746"/>
    </row>
    <row r="128" spans="1:5" ht="18" customHeight="1" x14ac:dyDescent="0.3">
      <c r="A128" s="1021">
        <v>119</v>
      </c>
      <c r="C128" s="1030"/>
      <c r="D128" s="1139" t="s">
        <v>1492</v>
      </c>
      <c r="E128" s="730">
        <v>-100</v>
      </c>
    </row>
    <row r="129" spans="1:256" ht="18" customHeight="1" x14ac:dyDescent="0.3">
      <c r="A129" s="1021">
        <v>120</v>
      </c>
      <c r="C129" s="1030"/>
      <c r="D129" s="1139" t="s">
        <v>1493</v>
      </c>
      <c r="E129" s="1156">
        <v>-6350</v>
      </c>
    </row>
    <row r="130" spans="1:256" ht="18" customHeight="1" x14ac:dyDescent="0.3">
      <c r="A130" s="1021">
        <v>121</v>
      </c>
      <c r="C130" s="1030"/>
      <c r="D130" s="1139" t="s">
        <v>1448</v>
      </c>
      <c r="E130" s="1140">
        <v>39000</v>
      </c>
    </row>
    <row r="131" spans="1:256" ht="18" customHeight="1" x14ac:dyDescent="0.3">
      <c r="A131" s="1021">
        <v>122</v>
      </c>
      <c r="C131" s="1030"/>
      <c r="D131" s="1139" t="s">
        <v>1449</v>
      </c>
      <c r="E131" s="1140">
        <v>26102</v>
      </c>
    </row>
    <row r="132" spans="1:256" ht="18" customHeight="1" x14ac:dyDescent="0.3">
      <c r="A132" s="1021">
        <v>123</v>
      </c>
      <c r="C132" s="1030"/>
      <c r="D132" s="1139" t="s">
        <v>1450</v>
      </c>
      <c r="E132" s="1140">
        <v>5000</v>
      </c>
    </row>
    <row r="133" spans="1:256" ht="18" customHeight="1" x14ac:dyDescent="0.3">
      <c r="A133" s="1021">
        <v>124</v>
      </c>
      <c r="C133" s="1030"/>
      <c r="D133" s="1139" t="s">
        <v>1451</v>
      </c>
      <c r="E133" s="1140">
        <v>22000</v>
      </c>
    </row>
    <row r="134" spans="1:256" ht="49.5" customHeight="1" x14ac:dyDescent="0.3">
      <c r="A134" s="1021">
        <v>125</v>
      </c>
      <c r="C134" s="1030"/>
      <c r="D134" s="1139" t="s">
        <v>1452</v>
      </c>
      <c r="E134" s="1140">
        <v>110000</v>
      </c>
    </row>
    <row r="135" spans="1:256" ht="18" customHeight="1" x14ac:dyDescent="0.3">
      <c r="A135" s="1021">
        <v>126</v>
      </c>
      <c r="C135" s="1030"/>
      <c r="D135" s="1139" t="s">
        <v>1453</v>
      </c>
      <c r="E135" s="1140">
        <v>47000</v>
      </c>
    </row>
    <row r="136" spans="1:256" ht="24.75" customHeight="1" x14ac:dyDescent="0.35">
      <c r="A136" s="1021">
        <v>127</v>
      </c>
      <c r="C136" s="1032"/>
      <c r="D136" s="1150" t="s">
        <v>96</v>
      </c>
      <c r="E136" s="1883">
        <f>SUM(E128:E135)</f>
        <v>242652</v>
      </c>
    </row>
    <row r="137" spans="1:256" ht="24.75" customHeight="1" thickBot="1" x14ac:dyDescent="0.35">
      <c r="A137" s="1021">
        <v>128</v>
      </c>
      <c r="B137" s="1159"/>
      <c r="C137" s="1159"/>
      <c r="D137" s="1160" t="s">
        <v>715</v>
      </c>
      <c r="E137" s="1161">
        <f>E126+E136</f>
        <v>320155</v>
      </c>
      <c r="F137" s="1035"/>
      <c r="G137" s="1035"/>
      <c r="H137" s="1035"/>
      <c r="I137" s="1035"/>
      <c r="J137" s="1035"/>
      <c r="K137" s="1035"/>
      <c r="L137" s="1036"/>
      <c r="M137" s="1035"/>
      <c r="N137" s="1035"/>
      <c r="O137" s="1035"/>
      <c r="P137" s="1035"/>
      <c r="Q137" s="1035"/>
      <c r="R137" s="1035"/>
      <c r="S137" s="1035"/>
      <c r="T137" s="1035"/>
      <c r="U137" s="1035"/>
      <c r="V137" s="1035"/>
      <c r="W137" s="1035"/>
      <c r="X137" s="1035"/>
      <c r="Y137" s="1035"/>
      <c r="Z137" s="1035"/>
      <c r="AA137" s="1035"/>
      <c r="AB137" s="1035"/>
      <c r="AC137" s="1035"/>
      <c r="AD137" s="1035"/>
      <c r="AE137" s="1035"/>
      <c r="AF137" s="1035"/>
      <c r="AG137" s="1035"/>
      <c r="AH137" s="1035"/>
      <c r="AI137" s="1035"/>
      <c r="AJ137" s="1035"/>
      <c r="AK137" s="1035"/>
      <c r="AL137" s="1035"/>
      <c r="AM137" s="1035"/>
      <c r="AN137" s="1035"/>
      <c r="AO137" s="1035"/>
      <c r="AP137" s="1035"/>
      <c r="AQ137" s="1035"/>
      <c r="AR137" s="1035"/>
      <c r="AS137" s="1035"/>
      <c r="AT137" s="1035"/>
      <c r="AU137" s="1035"/>
      <c r="AV137" s="1035"/>
      <c r="AW137" s="1035"/>
      <c r="AX137" s="1035"/>
      <c r="AY137" s="1035"/>
      <c r="AZ137" s="1035"/>
      <c r="BA137" s="1035"/>
      <c r="BB137" s="1035"/>
      <c r="BC137" s="1035"/>
      <c r="BD137" s="1035"/>
      <c r="BE137" s="1035"/>
      <c r="BF137" s="1035"/>
      <c r="BG137" s="1035"/>
      <c r="BH137" s="1035"/>
      <c r="BI137" s="1035"/>
      <c r="BJ137" s="1035"/>
      <c r="BK137" s="1035"/>
      <c r="BL137" s="1035"/>
      <c r="BM137" s="1035"/>
      <c r="BN137" s="1035"/>
      <c r="BO137" s="1035"/>
      <c r="BP137" s="1035"/>
      <c r="BQ137" s="1035"/>
      <c r="BR137" s="1035"/>
      <c r="BS137" s="1035"/>
      <c r="BT137" s="1035"/>
      <c r="BU137" s="1035"/>
      <c r="BV137" s="1035"/>
      <c r="BW137" s="1035"/>
      <c r="BX137" s="1035"/>
      <c r="BY137" s="1035"/>
      <c r="BZ137" s="1035"/>
      <c r="CA137" s="1035"/>
      <c r="CB137" s="1035"/>
      <c r="CC137" s="1035"/>
      <c r="CD137" s="1035"/>
      <c r="CE137" s="1035"/>
      <c r="CF137" s="1035"/>
      <c r="CG137" s="1035"/>
      <c r="CH137" s="1035"/>
      <c r="CI137" s="1035"/>
      <c r="CJ137" s="1035"/>
      <c r="CK137" s="1035"/>
      <c r="CL137" s="1035"/>
      <c r="CM137" s="1035"/>
      <c r="CN137" s="1035"/>
      <c r="CO137" s="1035"/>
      <c r="CP137" s="1035"/>
      <c r="CQ137" s="1035"/>
      <c r="CR137" s="1035"/>
      <c r="CS137" s="1035"/>
      <c r="CT137" s="1035"/>
      <c r="CU137" s="1035"/>
      <c r="CV137" s="1035"/>
      <c r="CW137" s="1035"/>
      <c r="CX137" s="1035"/>
      <c r="CY137" s="1035"/>
      <c r="CZ137" s="1035"/>
      <c r="DA137" s="1035"/>
      <c r="DB137" s="1035"/>
      <c r="DC137" s="1035"/>
      <c r="DD137" s="1035"/>
      <c r="DE137" s="1035"/>
      <c r="DF137" s="1035"/>
      <c r="DG137" s="1035"/>
      <c r="DH137" s="1035"/>
      <c r="DI137" s="1035"/>
      <c r="DJ137" s="1035"/>
      <c r="DK137" s="1035"/>
      <c r="DL137" s="1035"/>
      <c r="DM137" s="1035"/>
      <c r="DN137" s="1035"/>
      <c r="DO137" s="1035"/>
      <c r="DP137" s="1035"/>
      <c r="DQ137" s="1035"/>
      <c r="DR137" s="1035"/>
      <c r="DS137" s="1035"/>
      <c r="DT137" s="1035"/>
      <c r="DU137" s="1035"/>
      <c r="DV137" s="1035"/>
      <c r="DW137" s="1035"/>
      <c r="DX137" s="1035"/>
      <c r="DY137" s="1035"/>
      <c r="DZ137" s="1035"/>
      <c r="EA137" s="1035"/>
      <c r="EB137" s="1035"/>
      <c r="EC137" s="1035"/>
      <c r="ED137" s="1035"/>
      <c r="EE137" s="1035"/>
      <c r="EF137" s="1035"/>
      <c r="EG137" s="1035"/>
      <c r="EH137" s="1035"/>
      <c r="EI137" s="1035"/>
      <c r="EJ137" s="1035"/>
      <c r="EK137" s="1035"/>
      <c r="EL137" s="1035"/>
      <c r="EM137" s="1035"/>
      <c r="EN137" s="1035"/>
      <c r="EO137" s="1035"/>
      <c r="EP137" s="1035"/>
      <c r="EQ137" s="1035"/>
      <c r="ER137" s="1035"/>
      <c r="ES137" s="1035"/>
      <c r="ET137" s="1035"/>
      <c r="EU137" s="1035"/>
      <c r="EV137" s="1035"/>
      <c r="EW137" s="1035"/>
      <c r="EX137" s="1035"/>
      <c r="EY137" s="1035"/>
      <c r="EZ137" s="1035"/>
      <c r="FA137" s="1035"/>
      <c r="FB137" s="1035"/>
      <c r="FC137" s="1035"/>
      <c r="FD137" s="1035"/>
      <c r="FE137" s="1035"/>
      <c r="FF137" s="1035"/>
      <c r="FG137" s="1035"/>
      <c r="FH137" s="1035"/>
      <c r="FI137" s="1035"/>
      <c r="FJ137" s="1035"/>
      <c r="FK137" s="1035"/>
      <c r="FL137" s="1035"/>
      <c r="FM137" s="1035"/>
      <c r="FN137" s="1035"/>
      <c r="FO137" s="1035"/>
      <c r="FP137" s="1035"/>
      <c r="FQ137" s="1035"/>
      <c r="FR137" s="1035"/>
      <c r="FS137" s="1035"/>
      <c r="FT137" s="1035"/>
      <c r="FU137" s="1035"/>
      <c r="FV137" s="1035"/>
      <c r="FW137" s="1035"/>
      <c r="FX137" s="1035"/>
      <c r="FY137" s="1035"/>
      <c r="FZ137" s="1035"/>
      <c r="GA137" s="1035"/>
      <c r="GB137" s="1035"/>
      <c r="GC137" s="1035"/>
      <c r="GD137" s="1035"/>
      <c r="GE137" s="1035"/>
      <c r="GF137" s="1035"/>
      <c r="GG137" s="1035"/>
      <c r="GH137" s="1035"/>
      <c r="GI137" s="1035"/>
      <c r="GJ137" s="1035"/>
      <c r="GK137" s="1035"/>
      <c r="GL137" s="1035"/>
      <c r="GM137" s="1035"/>
      <c r="GN137" s="1035"/>
      <c r="GO137" s="1035"/>
      <c r="GP137" s="1035"/>
      <c r="GQ137" s="1035"/>
      <c r="GR137" s="1035"/>
      <c r="GS137" s="1035"/>
      <c r="GT137" s="1035"/>
      <c r="GU137" s="1035"/>
      <c r="GV137" s="1035"/>
      <c r="GW137" s="1035"/>
      <c r="GX137" s="1035"/>
      <c r="GY137" s="1035"/>
      <c r="GZ137" s="1035"/>
      <c r="HA137" s="1035"/>
      <c r="HB137" s="1035"/>
      <c r="HC137" s="1035"/>
      <c r="HD137" s="1035"/>
      <c r="HE137" s="1035"/>
      <c r="HF137" s="1035"/>
      <c r="HG137" s="1035"/>
      <c r="HH137" s="1035"/>
      <c r="HI137" s="1035"/>
      <c r="HJ137" s="1035"/>
      <c r="HK137" s="1035"/>
      <c r="HL137" s="1035"/>
      <c r="HM137" s="1035"/>
      <c r="HN137" s="1035"/>
      <c r="HO137" s="1035"/>
      <c r="HP137" s="1035"/>
      <c r="HQ137" s="1035"/>
      <c r="HR137" s="1035"/>
      <c r="HS137" s="1035"/>
      <c r="HT137" s="1035"/>
      <c r="HU137" s="1035"/>
      <c r="HV137" s="1035"/>
      <c r="HW137" s="1035"/>
      <c r="HX137" s="1035"/>
      <c r="HY137" s="1035"/>
      <c r="HZ137" s="1035"/>
      <c r="IA137" s="1035"/>
      <c r="IB137" s="1035"/>
      <c r="IC137" s="1035"/>
      <c r="ID137" s="1035"/>
      <c r="IE137" s="1035"/>
      <c r="IF137" s="1035"/>
      <c r="IG137" s="1035"/>
      <c r="IH137" s="1035"/>
      <c r="II137" s="1035"/>
      <c r="IJ137" s="1035"/>
      <c r="IK137" s="1035"/>
      <c r="IL137" s="1035"/>
      <c r="IM137" s="1035"/>
      <c r="IN137" s="1035"/>
      <c r="IO137" s="1035"/>
      <c r="IP137" s="1035"/>
      <c r="IQ137" s="1035"/>
      <c r="IR137" s="1035"/>
      <c r="IS137" s="1035"/>
      <c r="IT137" s="1035"/>
      <c r="IU137" s="1035"/>
      <c r="IV137" s="1035"/>
    </row>
    <row r="138" spans="1:256" ht="24.75" customHeight="1" thickTop="1" x14ac:dyDescent="0.3">
      <c r="A138" s="1021">
        <v>129</v>
      </c>
      <c r="B138" s="1035"/>
      <c r="C138" s="1035"/>
      <c r="D138" s="1142" t="s">
        <v>1319</v>
      </c>
      <c r="E138" s="1891"/>
      <c r="F138" s="1035"/>
      <c r="G138" s="1035"/>
      <c r="H138" s="1035"/>
      <c r="I138" s="1035"/>
      <c r="J138" s="1035"/>
      <c r="K138" s="1035"/>
      <c r="L138" s="1036"/>
      <c r="M138" s="1035"/>
      <c r="N138" s="1035"/>
      <c r="O138" s="1035"/>
      <c r="P138" s="1035"/>
      <c r="Q138" s="1035"/>
      <c r="R138" s="1035"/>
      <c r="S138" s="1035"/>
      <c r="T138" s="1035"/>
      <c r="U138" s="1035"/>
      <c r="V138" s="1035"/>
      <c r="W138" s="1035"/>
      <c r="X138" s="1035"/>
      <c r="Y138" s="1035"/>
      <c r="Z138" s="1035"/>
      <c r="AA138" s="1035"/>
      <c r="AB138" s="1035"/>
      <c r="AC138" s="1035"/>
      <c r="AD138" s="1035"/>
      <c r="AE138" s="1035"/>
      <c r="AF138" s="1035"/>
      <c r="AG138" s="1035"/>
      <c r="AH138" s="1035"/>
      <c r="AI138" s="1035"/>
      <c r="AJ138" s="1035"/>
      <c r="AK138" s="1035"/>
      <c r="AL138" s="1035"/>
      <c r="AM138" s="1035"/>
      <c r="AN138" s="1035"/>
      <c r="AO138" s="1035"/>
      <c r="AP138" s="1035"/>
      <c r="AQ138" s="1035"/>
      <c r="AR138" s="1035"/>
      <c r="AS138" s="1035"/>
      <c r="AT138" s="1035"/>
      <c r="AU138" s="1035"/>
      <c r="AV138" s="1035"/>
      <c r="AW138" s="1035"/>
      <c r="AX138" s="1035"/>
      <c r="AY138" s="1035"/>
      <c r="AZ138" s="1035"/>
      <c r="BA138" s="1035"/>
      <c r="BB138" s="1035"/>
      <c r="BC138" s="1035"/>
      <c r="BD138" s="1035"/>
      <c r="BE138" s="1035"/>
      <c r="BF138" s="1035"/>
      <c r="BG138" s="1035"/>
      <c r="BH138" s="1035"/>
      <c r="BI138" s="1035"/>
      <c r="BJ138" s="1035"/>
      <c r="BK138" s="1035"/>
      <c r="BL138" s="1035"/>
      <c r="BM138" s="1035"/>
      <c r="BN138" s="1035"/>
      <c r="BO138" s="1035"/>
      <c r="BP138" s="1035"/>
      <c r="BQ138" s="1035"/>
      <c r="BR138" s="1035"/>
      <c r="BS138" s="1035"/>
      <c r="BT138" s="1035"/>
      <c r="BU138" s="1035"/>
      <c r="BV138" s="1035"/>
      <c r="BW138" s="1035"/>
      <c r="BX138" s="1035"/>
      <c r="BY138" s="1035"/>
      <c r="BZ138" s="1035"/>
      <c r="CA138" s="1035"/>
      <c r="CB138" s="1035"/>
      <c r="CC138" s="1035"/>
      <c r="CD138" s="1035"/>
      <c r="CE138" s="1035"/>
      <c r="CF138" s="1035"/>
      <c r="CG138" s="1035"/>
      <c r="CH138" s="1035"/>
      <c r="CI138" s="1035"/>
      <c r="CJ138" s="1035"/>
      <c r="CK138" s="1035"/>
      <c r="CL138" s="1035"/>
      <c r="CM138" s="1035"/>
      <c r="CN138" s="1035"/>
      <c r="CO138" s="1035"/>
      <c r="CP138" s="1035"/>
      <c r="CQ138" s="1035"/>
      <c r="CR138" s="1035"/>
      <c r="CS138" s="1035"/>
      <c r="CT138" s="1035"/>
      <c r="CU138" s="1035"/>
      <c r="CV138" s="1035"/>
      <c r="CW138" s="1035"/>
      <c r="CX138" s="1035"/>
      <c r="CY138" s="1035"/>
      <c r="CZ138" s="1035"/>
      <c r="DA138" s="1035"/>
      <c r="DB138" s="1035"/>
      <c r="DC138" s="1035"/>
      <c r="DD138" s="1035"/>
      <c r="DE138" s="1035"/>
      <c r="DF138" s="1035"/>
      <c r="DG138" s="1035"/>
      <c r="DH138" s="1035"/>
      <c r="DI138" s="1035"/>
      <c r="DJ138" s="1035"/>
      <c r="DK138" s="1035"/>
      <c r="DL138" s="1035"/>
      <c r="DM138" s="1035"/>
      <c r="DN138" s="1035"/>
      <c r="DO138" s="1035"/>
      <c r="DP138" s="1035"/>
      <c r="DQ138" s="1035"/>
      <c r="DR138" s="1035"/>
      <c r="DS138" s="1035"/>
      <c r="DT138" s="1035"/>
      <c r="DU138" s="1035"/>
      <c r="DV138" s="1035"/>
      <c r="DW138" s="1035"/>
      <c r="DX138" s="1035"/>
      <c r="DY138" s="1035"/>
      <c r="DZ138" s="1035"/>
      <c r="EA138" s="1035"/>
      <c r="EB138" s="1035"/>
      <c r="EC138" s="1035"/>
      <c r="ED138" s="1035"/>
      <c r="EE138" s="1035"/>
      <c r="EF138" s="1035"/>
      <c r="EG138" s="1035"/>
      <c r="EH138" s="1035"/>
      <c r="EI138" s="1035"/>
      <c r="EJ138" s="1035"/>
      <c r="EK138" s="1035"/>
      <c r="EL138" s="1035"/>
      <c r="EM138" s="1035"/>
      <c r="EN138" s="1035"/>
      <c r="EO138" s="1035"/>
      <c r="EP138" s="1035"/>
      <c r="EQ138" s="1035"/>
      <c r="ER138" s="1035"/>
      <c r="ES138" s="1035"/>
      <c r="ET138" s="1035"/>
      <c r="EU138" s="1035"/>
      <c r="EV138" s="1035"/>
      <c r="EW138" s="1035"/>
      <c r="EX138" s="1035"/>
      <c r="EY138" s="1035"/>
      <c r="EZ138" s="1035"/>
      <c r="FA138" s="1035"/>
      <c r="FB138" s="1035"/>
      <c r="FC138" s="1035"/>
      <c r="FD138" s="1035"/>
      <c r="FE138" s="1035"/>
      <c r="FF138" s="1035"/>
      <c r="FG138" s="1035"/>
      <c r="FH138" s="1035"/>
      <c r="FI138" s="1035"/>
      <c r="FJ138" s="1035"/>
      <c r="FK138" s="1035"/>
      <c r="FL138" s="1035"/>
      <c r="FM138" s="1035"/>
      <c r="FN138" s="1035"/>
      <c r="FO138" s="1035"/>
      <c r="FP138" s="1035"/>
      <c r="FQ138" s="1035"/>
      <c r="FR138" s="1035"/>
      <c r="FS138" s="1035"/>
      <c r="FT138" s="1035"/>
      <c r="FU138" s="1035"/>
      <c r="FV138" s="1035"/>
      <c r="FW138" s="1035"/>
      <c r="FX138" s="1035"/>
      <c r="FY138" s="1035"/>
      <c r="FZ138" s="1035"/>
      <c r="GA138" s="1035"/>
      <c r="GB138" s="1035"/>
      <c r="GC138" s="1035"/>
      <c r="GD138" s="1035"/>
      <c r="GE138" s="1035"/>
      <c r="GF138" s="1035"/>
      <c r="GG138" s="1035"/>
      <c r="GH138" s="1035"/>
      <c r="GI138" s="1035"/>
      <c r="GJ138" s="1035"/>
      <c r="GK138" s="1035"/>
      <c r="GL138" s="1035"/>
      <c r="GM138" s="1035"/>
      <c r="GN138" s="1035"/>
      <c r="GO138" s="1035"/>
      <c r="GP138" s="1035"/>
      <c r="GQ138" s="1035"/>
      <c r="GR138" s="1035"/>
      <c r="GS138" s="1035"/>
      <c r="GT138" s="1035"/>
      <c r="GU138" s="1035"/>
      <c r="GV138" s="1035"/>
      <c r="GW138" s="1035"/>
      <c r="GX138" s="1035"/>
      <c r="GY138" s="1035"/>
      <c r="GZ138" s="1035"/>
      <c r="HA138" s="1035"/>
      <c r="HB138" s="1035"/>
      <c r="HC138" s="1035"/>
      <c r="HD138" s="1035"/>
      <c r="HE138" s="1035"/>
      <c r="HF138" s="1035"/>
      <c r="HG138" s="1035"/>
      <c r="HH138" s="1035"/>
      <c r="HI138" s="1035"/>
      <c r="HJ138" s="1035"/>
      <c r="HK138" s="1035"/>
      <c r="HL138" s="1035"/>
      <c r="HM138" s="1035"/>
      <c r="HN138" s="1035"/>
      <c r="HO138" s="1035"/>
      <c r="HP138" s="1035"/>
      <c r="HQ138" s="1035"/>
      <c r="HR138" s="1035"/>
      <c r="HS138" s="1035"/>
      <c r="HT138" s="1035"/>
      <c r="HU138" s="1035"/>
      <c r="HV138" s="1035"/>
      <c r="HW138" s="1035"/>
      <c r="HX138" s="1035"/>
      <c r="HY138" s="1035"/>
      <c r="HZ138" s="1035"/>
      <c r="IA138" s="1035"/>
      <c r="IB138" s="1035"/>
      <c r="IC138" s="1035"/>
      <c r="ID138" s="1035"/>
      <c r="IE138" s="1035"/>
      <c r="IF138" s="1035"/>
      <c r="IG138" s="1035"/>
      <c r="IH138" s="1035"/>
      <c r="II138" s="1035"/>
      <c r="IJ138" s="1035"/>
      <c r="IK138" s="1035"/>
      <c r="IL138" s="1035"/>
      <c r="IM138" s="1035"/>
      <c r="IN138" s="1035"/>
      <c r="IO138" s="1035"/>
      <c r="IP138" s="1035"/>
      <c r="IQ138" s="1035"/>
      <c r="IR138" s="1035"/>
      <c r="IS138" s="1035"/>
      <c r="IT138" s="1035"/>
      <c r="IU138" s="1035"/>
      <c r="IV138" s="1035"/>
    </row>
    <row r="139" spans="1:256" ht="24.75" customHeight="1" x14ac:dyDescent="0.3">
      <c r="A139" s="1021">
        <v>130</v>
      </c>
      <c r="B139" s="1035"/>
      <c r="C139" s="1035"/>
      <c r="D139" s="1149" t="s">
        <v>708</v>
      </c>
      <c r="E139" s="1891"/>
      <c r="F139" s="1035"/>
      <c r="G139" s="1035"/>
      <c r="H139" s="1035"/>
      <c r="I139" s="1035"/>
      <c r="J139" s="1035"/>
      <c r="K139" s="1035"/>
      <c r="L139" s="1036"/>
      <c r="M139" s="1035"/>
      <c r="N139" s="1035"/>
      <c r="O139" s="1035"/>
      <c r="P139" s="1035"/>
      <c r="Q139" s="1035"/>
      <c r="R139" s="1035"/>
      <c r="S139" s="1035"/>
      <c r="T139" s="1035"/>
      <c r="U139" s="1035"/>
      <c r="V139" s="1035"/>
      <c r="W139" s="1035"/>
      <c r="X139" s="1035"/>
      <c r="Y139" s="1035"/>
      <c r="Z139" s="1035"/>
      <c r="AA139" s="1035"/>
      <c r="AB139" s="1035"/>
      <c r="AC139" s="1035"/>
      <c r="AD139" s="1035"/>
      <c r="AE139" s="1035"/>
      <c r="AF139" s="1035"/>
      <c r="AG139" s="1035"/>
      <c r="AH139" s="1035"/>
      <c r="AI139" s="1035"/>
      <c r="AJ139" s="1035"/>
      <c r="AK139" s="1035"/>
      <c r="AL139" s="1035"/>
      <c r="AM139" s="1035"/>
      <c r="AN139" s="1035"/>
      <c r="AO139" s="1035"/>
      <c r="AP139" s="1035"/>
      <c r="AQ139" s="1035"/>
      <c r="AR139" s="1035"/>
      <c r="AS139" s="1035"/>
      <c r="AT139" s="1035"/>
      <c r="AU139" s="1035"/>
      <c r="AV139" s="1035"/>
      <c r="AW139" s="1035"/>
      <c r="AX139" s="1035"/>
      <c r="AY139" s="1035"/>
      <c r="AZ139" s="1035"/>
      <c r="BA139" s="1035"/>
      <c r="BB139" s="1035"/>
      <c r="BC139" s="1035"/>
      <c r="BD139" s="1035"/>
      <c r="BE139" s="1035"/>
      <c r="BF139" s="1035"/>
      <c r="BG139" s="1035"/>
      <c r="BH139" s="1035"/>
      <c r="BI139" s="1035"/>
      <c r="BJ139" s="1035"/>
      <c r="BK139" s="1035"/>
      <c r="BL139" s="1035"/>
      <c r="BM139" s="1035"/>
      <c r="BN139" s="1035"/>
      <c r="BO139" s="1035"/>
      <c r="BP139" s="1035"/>
      <c r="BQ139" s="1035"/>
      <c r="BR139" s="1035"/>
      <c r="BS139" s="1035"/>
      <c r="BT139" s="1035"/>
      <c r="BU139" s="1035"/>
      <c r="BV139" s="1035"/>
      <c r="BW139" s="1035"/>
      <c r="BX139" s="1035"/>
      <c r="BY139" s="1035"/>
      <c r="BZ139" s="1035"/>
      <c r="CA139" s="1035"/>
      <c r="CB139" s="1035"/>
      <c r="CC139" s="1035"/>
      <c r="CD139" s="1035"/>
      <c r="CE139" s="1035"/>
      <c r="CF139" s="1035"/>
      <c r="CG139" s="1035"/>
      <c r="CH139" s="1035"/>
      <c r="CI139" s="1035"/>
      <c r="CJ139" s="1035"/>
      <c r="CK139" s="1035"/>
      <c r="CL139" s="1035"/>
      <c r="CM139" s="1035"/>
      <c r="CN139" s="1035"/>
      <c r="CO139" s="1035"/>
      <c r="CP139" s="1035"/>
      <c r="CQ139" s="1035"/>
      <c r="CR139" s="1035"/>
      <c r="CS139" s="1035"/>
      <c r="CT139" s="1035"/>
      <c r="CU139" s="1035"/>
      <c r="CV139" s="1035"/>
      <c r="CW139" s="1035"/>
      <c r="CX139" s="1035"/>
      <c r="CY139" s="1035"/>
      <c r="CZ139" s="1035"/>
      <c r="DA139" s="1035"/>
      <c r="DB139" s="1035"/>
      <c r="DC139" s="1035"/>
      <c r="DD139" s="1035"/>
      <c r="DE139" s="1035"/>
      <c r="DF139" s="1035"/>
      <c r="DG139" s="1035"/>
      <c r="DH139" s="1035"/>
      <c r="DI139" s="1035"/>
      <c r="DJ139" s="1035"/>
      <c r="DK139" s="1035"/>
      <c r="DL139" s="1035"/>
      <c r="DM139" s="1035"/>
      <c r="DN139" s="1035"/>
      <c r="DO139" s="1035"/>
      <c r="DP139" s="1035"/>
      <c r="DQ139" s="1035"/>
      <c r="DR139" s="1035"/>
      <c r="DS139" s="1035"/>
      <c r="DT139" s="1035"/>
      <c r="DU139" s="1035"/>
      <c r="DV139" s="1035"/>
      <c r="DW139" s="1035"/>
      <c r="DX139" s="1035"/>
      <c r="DY139" s="1035"/>
      <c r="DZ139" s="1035"/>
      <c r="EA139" s="1035"/>
      <c r="EB139" s="1035"/>
      <c r="EC139" s="1035"/>
      <c r="ED139" s="1035"/>
      <c r="EE139" s="1035"/>
      <c r="EF139" s="1035"/>
      <c r="EG139" s="1035"/>
      <c r="EH139" s="1035"/>
      <c r="EI139" s="1035"/>
      <c r="EJ139" s="1035"/>
      <c r="EK139" s="1035"/>
      <c r="EL139" s="1035"/>
      <c r="EM139" s="1035"/>
      <c r="EN139" s="1035"/>
      <c r="EO139" s="1035"/>
      <c r="EP139" s="1035"/>
      <c r="EQ139" s="1035"/>
      <c r="ER139" s="1035"/>
      <c r="ES139" s="1035"/>
      <c r="ET139" s="1035"/>
      <c r="EU139" s="1035"/>
      <c r="EV139" s="1035"/>
      <c r="EW139" s="1035"/>
      <c r="EX139" s="1035"/>
      <c r="EY139" s="1035"/>
      <c r="EZ139" s="1035"/>
      <c r="FA139" s="1035"/>
      <c r="FB139" s="1035"/>
      <c r="FC139" s="1035"/>
      <c r="FD139" s="1035"/>
      <c r="FE139" s="1035"/>
      <c r="FF139" s="1035"/>
      <c r="FG139" s="1035"/>
      <c r="FH139" s="1035"/>
      <c r="FI139" s="1035"/>
      <c r="FJ139" s="1035"/>
      <c r="FK139" s="1035"/>
      <c r="FL139" s="1035"/>
      <c r="FM139" s="1035"/>
      <c r="FN139" s="1035"/>
      <c r="FO139" s="1035"/>
      <c r="FP139" s="1035"/>
      <c r="FQ139" s="1035"/>
      <c r="FR139" s="1035"/>
      <c r="FS139" s="1035"/>
      <c r="FT139" s="1035"/>
      <c r="FU139" s="1035"/>
      <c r="FV139" s="1035"/>
      <c r="FW139" s="1035"/>
      <c r="FX139" s="1035"/>
      <c r="FY139" s="1035"/>
      <c r="FZ139" s="1035"/>
      <c r="GA139" s="1035"/>
      <c r="GB139" s="1035"/>
      <c r="GC139" s="1035"/>
      <c r="GD139" s="1035"/>
      <c r="GE139" s="1035"/>
      <c r="GF139" s="1035"/>
      <c r="GG139" s="1035"/>
      <c r="GH139" s="1035"/>
      <c r="GI139" s="1035"/>
      <c r="GJ139" s="1035"/>
      <c r="GK139" s="1035"/>
      <c r="GL139" s="1035"/>
      <c r="GM139" s="1035"/>
      <c r="GN139" s="1035"/>
      <c r="GO139" s="1035"/>
      <c r="GP139" s="1035"/>
      <c r="GQ139" s="1035"/>
      <c r="GR139" s="1035"/>
      <c r="GS139" s="1035"/>
      <c r="GT139" s="1035"/>
      <c r="GU139" s="1035"/>
      <c r="GV139" s="1035"/>
      <c r="GW139" s="1035"/>
      <c r="GX139" s="1035"/>
      <c r="GY139" s="1035"/>
      <c r="GZ139" s="1035"/>
      <c r="HA139" s="1035"/>
      <c r="HB139" s="1035"/>
      <c r="HC139" s="1035"/>
      <c r="HD139" s="1035"/>
      <c r="HE139" s="1035"/>
      <c r="HF139" s="1035"/>
      <c r="HG139" s="1035"/>
      <c r="HH139" s="1035"/>
      <c r="HI139" s="1035"/>
      <c r="HJ139" s="1035"/>
      <c r="HK139" s="1035"/>
      <c r="HL139" s="1035"/>
      <c r="HM139" s="1035"/>
      <c r="HN139" s="1035"/>
      <c r="HO139" s="1035"/>
      <c r="HP139" s="1035"/>
      <c r="HQ139" s="1035"/>
      <c r="HR139" s="1035"/>
      <c r="HS139" s="1035"/>
      <c r="HT139" s="1035"/>
      <c r="HU139" s="1035"/>
      <c r="HV139" s="1035"/>
      <c r="HW139" s="1035"/>
      <c r="HX139" s="1035"/>
      <c r="HY139" s="1035"/>
      <c r="HZ139" s="1035"/>
      <c r="IA139" s="1035"/>
      <c r="IB139" s="1035"/>
      <c r="IC139" s="1035"/>
      <c r="ID139" s="1035"/>
      <c r="IE139" s="1035"/>
      <c r="IF139" s="1035"/>
      <c r="IG139" s="1035"/>
      <c r="IH139" s="1035"/>
      <c r="II139" s="1035"/>
      <c r="IJ139" s="1035"/>
      <c r="IK139" s="1035"/>
      <c r="IL139" s="1035"/>
      <c r="IM139" s="1035"/>
      <c r="IN139" s="1035"/>
      <c r="IO139" s="1035"/>
      <c r="IP139" s="1035"/>
      <c r="IQ139" s="1035"/>
      <c r="IR139" s="1035"/>
      <c r="IS139" s="1035"/>
      <c r="IT139" s="1035"/>
      <c r="IU139" s="1035"/>
      <c r="IV139" s="1035"/>
    </row>
    <row r="140" spans="1:256" ht="18" customHeight="1" x14ac:dyDescent="0.3">
      <c r="A140" s="1021">
        <v>131</v>
      </c>
      <c r="B140" s="1035"/>
      <c r="C140" s="1035"/>
      <c r="D140" s="1139" t="s">
        <v>1494</v>
      </c>
      <c r="E140" s="1893">
        <v>-118</v>
      </c>
      <c r="F140" s="1035"/>
      <c r="G140" s="1035"/>
      <c r="H140" s="1035"/>
      <c r="I140" s="1035"/>
      <c r="J140" s="1035"/>
      <c r="K140" s="1035"/>
      <c r="L140" s="1036"/>
      <c r="M140" s="1035"/>
      <c r="N140" s="1035"/>
      <c r="O140" s="1035"/>
      <c r="P140" s="1035"/>
      <c r="Q140" s="1035"/>
      <c r="R140" s="1035"/>
      <c r="S140" s="1035"/>
      <c r="T140" s="1035"/>
      <c r="U140" s="1035"/>
      <c r="V140" s="1035"/>
      <c r="W140" s="1035"/>
      <c r="X140" s="1035"/>
      <c r="Y140" s="1035"/>
      <c r="Z140" s="1035"/>
      <c r="AA140" s="1035"/>
      <c r="AB140" s="1035"/>
      <c r="AC140" s="1035"/>
      <c r="AD140" s="1035"/>
      <c r="AE140" s="1035"/>
      <c r="AF140" s="1035"/>
      <c r="AG140" s="1035"/>
      <c r="AH140" s="1035"/>
      <c r="AI140" s="1035"/>
      <c r="AJ140" s="1035"/>
      <c r="AK140" s="1035"/>
      <c r="AL140" s="1035"/>
      <c r="AM140" s="1035"/>
      <c r="AN140" s="1035"/>
      <c r="AO140" s="1035"/>
      <c r="AP140" s="1035"/>
      <c r="AQ140" s="1035"/>
      <c r="AR140" s="1035"/>
      <c r="AS140" s="1035"/>
      <c r="AT140" s="1035"/>
      <c r="AU140" s="1035"/>
      <c r="AV140" s="1035"/>
      <c r="AW140" s="1035"/>
      <c r="AX140" s="1035"/>
      <c r="AY140" s="1035"/>
      <c r="AZ140" s="1035"/>
      <c r="BA140" s="1035"/>
      <c r="BB140" s="1035"/>
      <c r="BC140" s="1035"/>
      <c r="BD140" s="1035"/>
      <c r="BE140" s="1035"/>
      <c r="BF140" s="1035"/>
      <c r="BG140" s="1035"/>
      <c r="BH140" s="1035"/>
      <c r="BI140" s="1035"/>
      <c r="BJ140" s="1035"/>
      <c r="BK140" s="1035"/>
      <c r="BL140" s="1035"/>
      <c r="BM140" s="1035"/>
      <c r="BN140" s="1035"/>
      <c r="BO140" s="1035"/>
      <c r="BP140" s="1035"/>
      <c r="BQ140" s="1035"/>
      <c r="BR140" s="1035"/>
      <c r="BS140" s="1035"/>
      <c r="BT140" s="1035"/>
      <c r="BU140" s="1035"/>
      <c r="BV140" s="1035"/>
      <c r="BW140" s="1035"/>
      <c r="BX140" s="1035"/>
      <c r="BY140" s="1035"/>
      <c r="BZ140" s="1035"/>
      <c r="CA140" s="1035"/>
      <c r="CB140" s="1035"/>
      <c r="CC140" s="1035"/>
      <c r="CD140" s="1035"/>
      <c r="CE140" s="1035"/>
      <c r="CF140" s="1035"/>
      <c r="CG140" s="1035"/>
      <c r="CH140" s="1035"/>
      <c r="CI140" s="1035"/>
      <c r="CJ140" s="1035"/>
      <c r="CK140" s="1035"/>
      <c r="CL140" s="1035"/>
      <c r="CM140" s="1035"/>
      <c r="CN140" s="1035"/>
      <c r="CO140" s="1035"/>
      <c r="CP140" s="1035"/>
      <c r="CQ140" s="1035"/>
      <c r="CR140" s="1035"/>
      <c r="CS140" s="1035"/>
      <c r="CT140" s="1035"/>
      <c r="CU140" s="1035"/>
      <c r="CV140" s="1035"/>
      <c r="CW140" s="1035"/>
      <c r="CX140" s="1035"/>
      <c r="CY140" s="1035"/>
      <c r="CZ140" s="1035"/>
      <c r="DA140" s="1035"/>
      <c r="DB140" s="1035"/>
      <c r="DC140" s="1035"/>
      <c r="DD140" s="1035"/>
      <c r="DE140" s="1035"/>
      <c r="DF140" s="1035"/>
      <c r="DG140" s="1035"/>
      <c r="DH140" s="1035"/>
      <c r="DI140" s="1035"/>
      <c r="DJ140" s="1035"/>
      <c r="DK140" s="1035"/>
      <c r="DL140" s="1035"/>
      <c r="DM140" s="1035"/>
      <c r="DN140" s="1035"/>
      <c r="DO140" s="1035"/>
      <c r="DP140" s="1035"/>
      <c r="DQ140" s="1035"/>
      <c r="DR140" s="1035"/>
      <c r="DS140" s="1035"/>
      <c r="DT140" s="1035"/>
      <c r="DU140" s="1035"/>
      <c r="DV140" s="1035"/>
      <c r="DW140" s="1035"/>
      <c r="DX140" s="1035"/>
      <c r="DY140" s="1035"/>
      <c r="DZ140" s="1035"/>
      <c r="EA140" s="1035"/>
      <c r="EB140" s="1035"/>
      <c r="EC140" s="1035"/>
      <c r="ED140" s="1035"/>
      <c r="EE140" s="1035"/>
      <c r="EF140" s="1035"/>
      <c r="EG140" s="1035"/>
      <c r="EH140" s="1035"/>
      <c r="EI140" s="1035"/>
      <c r="EJ140" s="1035"/>
      <c r="EK140" s="1035"/>
      <c r="EL140" s="1035"/>
      <c r="EM140" s="1035"/>
      <c r="EN140" s="1035"/>
      <c r="EO140" s="1035"/>
      <c r="EP140" s="1035"/>
      <c r="EQ140" s="1035"/>
      <c r="ER140" s="1035"/>
      <c r="ES140" s="1035"/>
      <c r="ET140" s="1035"/>
      <c r="EU140" s="1035"/>
      <c r="EV140" s="1035"/>
      <c r="EW140" s="1035"/>
      <c r="EX140" s="1035"/>
      <c r="EY140" s="1035"/>
      <c r="EZ140" s="1035"/>
      <c r="FA140" s="1035"/>
      <c r="FB140" s="1035"/>
      <c r="FC140" s="1035"/>
      <c r="FD140" s="1035"/>
      <c r="FE140" s="1035"/>
      <c r="FF140" s="1035"/>
      <c r="FG140" s="1035"/>
      <c r="FH140" s="1035"/>
      <c r="FI140" s="1035"/>
      <c r="FJ140" s="1035"/>
      <c r="FK140" s="1035"/>
      <c r="FL140" s="1035"/>
      <c r="FM140" s="1035"/>
      <c r="FN140" s="1035"/>
      <c r="FO140" s="1035"/>
      <c r="FP140" s="1035"/>
      <c r="FQ140" s="1035"/>
      <c r="FR140" s="1035"/>
      <c r="FS140" s="1035"/>
      <c r="FT140" s="1035"/>
      <c r="FU140" s="1035"/>
      <c r="FV140" s="1035"/>
      <c r="FW140" s="1035"/>
      <c r="FX140" s="1035"/>
      <c r="FY140" s="1035"/>
      <c r="FZ140" s="1035"/>
      <c r="GA140" s="1035"/>
      <c r="GB140" s="1035"/>
      <c r="GC140" s="1035"/>
      <c r="GD140" s="1035"/>
      <c r="GE140" s="1035"/>
      <c r="GF140" s="1035"/>
      <c r="GG140" s="1035"/>
      <c r="GH140" s="1035"/>
      <c r="GI140" s="1035"/>
      <c r="GJ140" s="1035"/>
      <c r="GK140" s="1035"/>
      <c r="GL140" s="1035"/>
      <c r="GM140" s="1035"/>
      <c r="GN140" s="1035"/>
      <c r="GO140" s="1035"/>
      <c r="GP140" s="1035"/>
      <c r="GQ140" s="1035"/>
      <c r="GR140" s="1035"/>
      <c r="GS140" s="1035"/>
      <c r="GT140" s="1035"/>
      <c r="GU140" s="1035"/>
      <c r="GV140" s="1035"/>
      <c r="GW140" s="1035"/>
      <c r="GX140" s="1035"/>
      <c r="GY140" s="1035"/>
      <c r="GZ140" s="1035"/>
      <c r="HA140" s="1035"/>
      <c r="HB140" s="1035"/>
      <c r="HC140" s="1035"/>
      <c r="HD140" s="1035"/>
      <c r="HE140" s="1035"/>
      <c r="HF140" s="1035"/>
      <c r="HG140" s="1035"/>
      <c r="HH140" s="1035"/>
      <c r="HI140" s="1035"/>
      <c r="HJ140" s="1035"/>
      <c r="HK140" s="1035"/>
      <c r="HL140" s="1035"/>
      <c r="HM140" s="1035"/>
      <c r="HN140" s="1035"/>
      <c r="HO140" s="1035"/>
      <c r="HP140" s="1035"/>
      <c r="HQ140" s="1035"/>
      <c r="HR140" s="1035"/>
      <c r="HS140" s="1035"/>
      <c r="HT140" s="1035"/>
      <c r="HU140" s="1035"/>
      <c r="HV140" s="1035"/>
      <c r="HW140" s="1035"/>
      <c r="HX140" s="1035"/>
      <c r="HY140" s="1035"/>
      <c r="HZ140" s="1035"/>
      <c r="IA140" s="1035"/>
      <c r="IB140" s="1035"/>
      <c r="IC140" s="1035"/>
      <c r="ID140" s="1035"/>
      <c r="IE140" s="1035"/>
      <c r="IF140" s="1035"/>
      <c r="IG140" s="1035"/>
      <c r="IH140" s="1035"/>
      <c r="II140" s="1035"/>
      <c r="IJ140" s="1035"/>
      <c r="IK140" s="1035"/>
      <c r="IL140" s="1035"/>
      <c r="IM140" s="1035"/>
      <c r="IN140" s="1035"/>
      <c r="IO140" s="1035"/>
      <c r="IP140" s="1035"/>
      <c r="IQ140" s="1035"/>
      <c r="IR140" s="1035"/>
      <c r="IS140" s="1035"/>
      <c r="IT140" s="1035"/>
      <c r="IU140" s="1035"/>
      <c r="IV140" s="1035"/>
    </row>
    <row r="141" spans="1:256" ht="31.5" customHeight="1" x14ac:dyDescent="0.3">
      <c r="A141" s="1021">
        <v>132</v>
      </c>
      <c r="B141" s="1035"/>
      <c r="C141" s="1035"/>
      <c r="D141" s="1139" t="s">
        <v>975</v>
      </c>
      <c r="E141" s="1156">
        <v>3707</v>
      </c>
      <c r="F141" s="1035"/>
      <c r="G141" s="1035"/>
      <c r="H141" s="1035"/>
      <c r="I141" s="1035"/>
      <c r="J141" s="1035"/>
      <c r="K141" s="1035"/>
      <c r="L141" s="1036"/>
      <c r="M141" s="1035"/>
      <c r="N141" s="1035"/>
      <c r="O141" s="1035"/>
      <c r="P141" s="1035"/>
      <c r="Q141" s="1035"/>
      <c r="R141" s="1035"/>
      <c r="S141" s="1035"/>
      <c r="T141" s="1035"/>
      <c r="U141" s="1035"/>
      <c r="V141" s="1035"/>
      <c r="W141" s="1035"/>
      <c r="X141" s="1035"/>
      <c r="Y141" s="1035"/>
      <c r="Z141" s="1035"/>
      <c r="AA141" s="1035"/>
      <c r="AB141" s="1035"/>
      <c r="AC141" s="1035"/>
      <c r="AD141" s="1035"/>
      <c r="AE141" s="1035"/>
      <c r="AF141" s="1035"/>
      <c r="AG141" s="1035"/>
      <c r="AH141" s="1035"/>
      <c r="AI141" s="1035"/>
      <c r="AJ141" s="1035"/>
      <c r="AK141" s="1035"/>
      <c r="AL141" s="1035"/>
      <c r="AM141" s="1035"/>
      <c r="AN141" s="1035"/>
      <c r="AO141" s="1035"/>
      <c r="AP141" s="1035"/>
      <c r="AQ141" s="1035"/>
      <c r="AR141" s="1035"/>
      <c r="AS141" s="1035"/>
      <c r="AT141" s="1035"/>
      <c r="AU141" s="1035"/>
      <c r="AV141" s="1035"/>
      <c r="AW141" s="1035"/>
      <c r="AX141" s="1035"/>
      <c r="AY141" s="1035"/>
      <c r="AZ141" s="1035"/>
      <c r="BA141" s="1035"/>
      <c r="BB141" s="1035"/>
      <c r="BC141" s="1035"/>
      <c r="BD141" s="1035"/>
      <c r="BE141" s="1035"/>
      <c r="BF141" s="1035"/>
      <c r="BG141" s="1035"/>
      <c r="BH141" s="1035"/>
      <c r="BI141" s="1035"/>
      <c r="BJ141" s="1035"/>
      <c r="BK141" s="1035"/>
      <c r="BL141" s="1035"/>
      <c r="BM141" s="1035"/>
      <c r="BN141" s="1035"/>
      <c r="BO141" s="1035"/>
      <c r="BP141" s="1035"/>
      <c r="BQ141" s="1035"/>
      <c r="BR141" s="1035"/>
      <c r="BS141" s="1035"/>
      <c r="BT141" s="1035"/>
      <c r="BU141" s="1035"/>
      <c r="BV141" s="1035"/>
      <c r="BW141" s="1035"/>
      <c r="BX141" s="1035"/>
      <c r="BY141" s="1035"/>
      <c r="BZ141" s="1035"/>
      <c r="CA141" s="1035"/>
      <c r="CB141" s="1035"/>
      <c r="CC141" s="1035"/>
      <c r="CD141" s="1035"/>
      <c r="CE141" s="1035"/>
      <c r="CF141" s="1035"/>
      <c r="CG141" s="1035"/>
      <c r="CH141" s="1035"/>
      <c r="CI141" s="1035"/>
      <c r="CJ141" s="1035"/>
      <c r="CK141" s="1035"/>
      <c r="CL141" s="1035"/>
      <c r="CM141" s="1035"/>
      <c r="CN141" s="1035"/>
      <c r="CO141" s="1035"/>
      <c r="CP141" s="1035"/>
      <c r="CQ141" s="1035"/>
      <c r="CR141" s="1035"/>
      <c r="CS141" s="1035"/>
      <c r="CT141" s="1035"/>
      <c r="CU141" s="1035"/>
      <c r="CV141" s="1035"/>
      <c r="CW141" s="1035"/>
      <c r="CX141" s="1035"/>
      <c r="CY141" s="1035"/>
      <c r="CZ141" s="1035"/>
      <c r="DA141" s="1035"/>
      <c r="DB141" s="1035"/>
      <c r="DC141" s="1035"/>
      <c r="DD141" s="1035"/>
      <c r="DE141" s="1035"/>
      <c r="DF141" s="1035"/>
      <c r="DG141" s="1035"/>
      <c r="DH141" s="1035"/>
      <c r="DI141" s="1035"/>
      <c r="DJ141" s="1035"/>
      <c r="DK141" s="1035"/>
      <c r="DL141" s="1035"/>
      <c r="DM141" s="1035"/>
      <c r="DN141" s="1035"/>
      <c r="DO141" s="1035"/>
      <c r="DP141" s="1035"/>
      <c r="DQ141" s="1035"/>
      <c r="DR141" s="1035"/>
      <c r="DS141" s="1035"/>
      <c r="DT141" s="1035"/>
      <c r="DU141" s="1035"/>
      <c r="DV141" s="1035"/>
      <c r="DW141" s="1035"/>
      <c r="DX141" s="1035"/>
      <c r="DY141" s="1035"/>
      <c r="DZ141" s="1035"/>
      <c r="EA141" s="1035"/>
      <c r="EB141" s="1035"/>
      <c r="EC141" s="1035"/>
      <c r="ED141" s="1035"/>
      <c r="EE141" s="1035"/>
      <c r="EF141" s="1035"/>
      <c r="EG141" s="1035"/>
      <c r="EH141" s="1035"/>
      <c r="EI141" s="1035"/>
      <c r="EJ141" s="1035"/>
      <c r="EK141" s="1035"/>
      <c r="EL141" s="1035"/>
      <c r="EM141" s="1035"/>
      <c r="EN141" s="1035"/>
      <c r="EO141" s="1035"/>
      <c r="EP141" s="1035"/>
      <c r="EQ141" s="1035"/>
      <c r="ER141" s="1035"/>
      <c r="ES141" s="1035"/>
      <c r="ET141" s="1035"/>
      <c r="EU141" s="1035"/>
      <c r="EV141" s="1035"/>
      <c r="EW141" s="1035"/>
      <c r="EX141" s="1035"/>
      <c r="EY141" s="1035"/>
      <c r="EZ141" s="1035"/>
      <c r="FA141" s="1035"/>
      <c r="FB141" s="1035"/>
      <c r="FC141" s="1035"/>
      <c r="FD141" s="1035"/>
      <c r="FE141" s="1035"/>
      <c r="FF141" s="1035"/>
      <c r="FG141" s="1035"/>
      <c r="FH141" s="1035"/>
      <c r="FI141" s="1035"/>
      <c r="FJ141" s="1035"/>
      <c r="FK141" s="1035"/>
      <c r="FL141" s="1035"/>
      <c r="FM141" s="1035"/>
      <c r="FN141" s="1035"/>
      <c r="FO141" s="1035"/>
      <c r="FP141" s="1035"/>
      <c r="FQ141" s="1035"/>
      <c r="FR141" s="1035"/>
      <c r="FS141" s="1035"/>
      <c r="FT141" s="1035"/>
      <c r="FU141" s="1035"/>
      <c r="FV141" s="1035"/>
      <c r="FW141" s="1035"/>
      <c r="FX141" s="1035"/>
      <c r="FY141" s="1035"/>
      <c r="FZ141" s="1035"/>
      <c r="GA141" s="1035"/>
      <c r="GB141" s="1035"/>
      <c r="GC141" s="1035"/>
      <c r="GD141" s="1035"/>
      <c r="GE141" s="1035"/>
      <c r="GF141" s="1035"/>
      <c r="GG141" s="1035"/>
      <c r="GH141" s="1035"/>
      <c r="GI141" s="1035"/>
      <c r="GJ141" s="1035"/>
      <c r="GK141" s="1035"/>
      <c r="GL141" s="1035"/>
      <c r="GM141" s="1035"/>
      <c r="GN141" s="1035"/>
      <c r="GO141" s="1035"/>
      <c r="GP141" s="1035"/>
      <c r="GQ141" s="1035"/>
      <c r="GR141" s="1035"/>
      <c r="GS141" s="1035"/>
      <c r="GT141" s="1035"/>
      <c r="GU141" s="1035"/>
      <c r="GV141" s="1035"/>
      <c r="GW141" s="1035"/>
      <c r="GX141" s="1035"/>
      <c r="GY141" s="1035"/>
      <c r="GZ141" s="1035"/>
      <c r="HA141" s="1035"/>
      <c r="HB141" s="1035"/>
      <c r="HC141" s="1035"/>
      <c r="HD141" s="1035"/>
      <c r="HE141" s="1035"/>
      <c r="HF141" s="1035"/>
      <c r="HG141" s="1035"/>
      <c r="HH141" s="1035"/>
      <c r="HI141" s="1035"/>
      <c r="HJ141" s="1035"/>
      <c r="HK141" s="1035"/>
      <c r="HL141" s="1035"/>
      <c r="HM141" s="1035"/>
      <c r="HN141" s="1035"/>
      <c r="HO141" s="1035"/>
      <c r="HP141" s="1035"/>
      <c r="HQ141" s="1035"/>
      <c r="HR141" s="1035"/>
      <c r="HS141" s="1035"/>
      <c r="HT141" s="1035"/>
      <c r="HU141" s="1035"/>
      <c r="HV141" s="1035"/>
      <c r="HW141" s="1035"/>
      <c r="HX141" s="1035"/>
      <c r="HY141" s="1035"/>
      <c r="HZ141" s="1035"/>
      <c r="IA141" s="1035"/>
      <c r="IB141" s="1035"/>
      <c r="IC141" s="1035"/>
      <c r="ID141" s="1035"/>
      <c r="IE141" s="1035"/>
      <c r="IF141" s="1035"/>
      <c r="IG141" s="1035"/>
      <c r="IH141" s="1035"/>
      <c r="II141" s="1035"/>
      <c r="IJ141" s="1035"/>
      <c r="IK141" s="1035"/>
      <c r="IL141" s="1035"/>
      <c r="IM141" s="1035"/>
      <c r="IN141" s="1035"/>
      <c r="IO141" s="1035"/>
      <c r="IP141" s="1035"/>
      <c r="IQ141" s="1035"/>
      <c r="IR141" s="1035"/>
      <c r="IS141" s="1035"/>
      <c r="IT141" s="1035"/>
      <c r="IU141" s="1035"/>
      <c r="IV141" s="1035"/>
    </row>
    <row r="142" spans="1:256" ht="35.25" customHeight="1" x14ac:dyDescent="0.3">
      <c r="A142" s="1021">
        <v>133</v>
      </c>
      <c r="B142" s="1035"/>
      <c r="C142" s="1035"/>
      <c r="D142" s="1139" t="s">
        <v>1495</v>
      </c>
      <c r="E142" s="1884">
        <v>-3707</v>
      </c>
      <c r="F142" s="1035"/>
      <c r="G142" s="1035"/>
      <c r="H142" s="1035"/>
      <c r="I142" s="1035"/>
      <c r="J142" s="1035"/>
      <c r="K142" s="1035"/>
      <c r="L142" s="1036"/>
      <c r="M142" s="1035"/>
      <c r="N142" s="1035"/>
      <c r="O142" s="1035"/>
      <c r="P142" s="1035"/>
      <c r="Q142" s="1035"/>
      <c r="R142" s="1035"/>
      <c r="S142" s="1035"/>
      <c r="T142" s="1035"/>
      <c r="U142" s="1035"/>
      <c r="V142" s="1035"/>
      <c r="W142" s="1035"/>
      <c r="X142" s="1035"/>
      <c r="Y142" s="1035"/>
      <c r="Z142" s="1035"/>
      <c r="AA142" s="1035"/>
      <c r="AB142" s="1035"/>
      <c r="AC142" s="1035"/>
      <c r="AD142" s="1035"/>
      <c r="AE142" s="1035"/>
      <c r="AF142" s="1035"/>
      <c r="AG142" s="1035"/>
      <c r="AH142" s="1035"/>
      <c r="AI142" s="1035"/>
      <c r="AJ142" s="1035"/>
      <c r="AK142" s="1035"/>
      <c r="AL142" s="1035"/>
      <c r="AM142" s="1035"/>
      <c r="AN142" s="1035"/>
      <c r="AO142" s="1035"/>
      <c r="AP142" s="1035"/>
      <c r="AQ142" s="1035"/>
      <c r="AR142" s="1035"/>
      <c r="AS142" s="1035"/>
      <c r="AT142" s="1035"/>
      <c r="AU142" s="1035"/>
      <c r="AV142" s="1035"/>
      <c r="AW142" s="1035"/>
      <c r="AX142" s="1035"/>
      <c r="AY142" s="1035"/>
      <c r="AZ142" s="1035"/>
      <c r="BA142" s="1035"/>
      <c r="BB142" s="1035"/>
      <c r="BC142" s="1035"/>
      <c r="BD142" s="1035"/>
      <c r="BE142" s="1035"/>
      <c r="BF142" s="1035"/>
      <c r="BG142" s="1035"/>
      <c r="BH142" s="1035"/>
      <c r="BI142" s="1035"/>
      <c r="BJ142" s="1035"/>
      <c r="BK142" s="1035"/>
      <c r="BL142" s="1035"/>
      <c r="BM142" s="1035"/>
      <c r="BN142" s="1035"/>
      <c r="BO142" s="1035"/>
      <c r="BP142" s="1035"/>
      <c r="BQ142" s="1035"/>
      <c r="BR142" s="1035"/>
      <c r="BS142" s="1035"/>
      <c r="BT142" s="1035"/>
      <c r="BU142" s="1035"/>
      <c r="BV142" s="1035"/>
      <c r="BW142" s="1035"/>
      <c r="BX142" s="1035"/>
      <c r="BY142" s="1035"/>
      <c r="BZ142" s="1035"/>
      <c r="CA142" s="1035"/>
      <c r="CB142" s="1035"/>
      <c r="CC142" s="1035"/>
      <c r="CD142" s="1035"/>
      <c r="CE142" s="1035"/>
      <c r="CF142" s="1035"/>
      <c r="CG142" s="1035"/>
      <c r="CH142" s="1035"/>
      <c r="CI142" s="1035"/>
      <c r="CJ142" s="1035"/>
      <c r="CK142" s="1035"/>
      <c r="CL142" s="1035"/>
      <c r="CM142" s="1035"/>
      <c r="CN142" s="1035"/>
      <c r="CO142" s="1035"/>
      <c r="CP142" s="1035"/>
      <c r="CQ142" s="1035"/>
      <c r="CR142" s="1035"/>
      <c r="CS142" s="1035"/>
      <c r="CT142" s="1035"/>
      <c r="CU142" s="1035"/>
      <c r="CV142" s="1035"/>
      <c r="CW142" s="1035"/>
      <c r="CX142" s="1035"/>
      <c r="CY142" s="1035"/>
      <c r="CZ142" s="1035"/>
      <c r="DA142" s="1035"/>
      <c r="DB142" s="1035"/>
      <c r="DC142" s="1035"/>
      <c r="DD142" s="1035"/>
      <c r="DE142" s="1035"/>
      <c r="DF142" s="1035"/>
      <c r="DG142" s="1035"/>
      <c r="DH142" s="1035"/>
      <c r="DI142" s="1035"/>
      <c r="DJ142" s="1035"/>
      <c r="DK142" s="1035"/>
      <c r="DL142" s="1035"/>
      <c r="DM142" s="1035"/>
      <c r="DN142" s="1035"/>
      <c r="DO142" s="1035"/>
      <c r="DP142" s="1035"/>
      <c r="DQ142" s="1035"/>
      <c r="DR142" s="1035"/>
      <c r="DS142" s="1035"/>
      <c r="DT142" s="1035"/>
      <c r="DU142" s="1035"/>
      <c r="DV142" s="1035"/>
      <c r="DW142" s="1035"/>
      <c r="DX142" s="1035"/>
      <c r="DY142" s="1035"/>
      <c r="DZ142" s="1035"/>
      <c r="EA142" s="1035"/>
      <c r="EB142" s="1035"/>
      <c r="EC142" s="1035"/>
      <c r="ED142" s="1035"/>
      <c r="EE142" s="1035"/>
      <c r="EF142" s="1035"/>
      <c r="EG142" s="1035"/>
      <c r="EH142" s="1035"/>
      <c r="EI142" s="1035"/>
      <c r="EJ142" s="1035"/>
      <c r="EK142" s="1035"/>
      <c r="EL142" s="1035"/>
      <c r="EM142" s="1035"/>
      <c r="EN142" s="1035"/>
      <c r="EO142" s="1035"/>
      <c r="EP142" s="1035"/>
      <c r="EQ142" s="1035"/>
      <c r="ER142" s="1035"/>
      <c r="ES142" s="1035"/>
      <c r="ET142" s="1035"/>
      <c r="EU142" s="1035"/>
      <c r="EV142" s="1035"/>
      <c r="EW142" s="1035"/>
      <c r="EX142" s="1035"/>
      <c r="EY142" s="1035"/>
      <c r="EZ142" s="1035"/>
      <c r="FA142" s="1035"/>
      <c r="FB142" s="1035"/>
      <c r="FC142" s="1035"/>
      <c r="FD142" s="1035"/>
      <c r="FE142" s="1035"/>
      <c r="FF142" s="1035"/>
      <c r="FG142" s="1035"/>
      <c r="FH142" s="1035"/>
      <c r="FI142" s="1035"/>
      <c r="FJ142" s="1035"/>
      <c r="FK142" s="1035"/>
      <c r="FL142" s="1035"/>
      <c r="FM142" s="1035"/>
      <c r="FN142" s="1035"/>
      <c r="FO142" s="1035"/>
      <c r="FP142" s="1035"/>
      <c r="FQ142" s="1035"/>
      <c r="FR142" s="1035"/>
      <c r="FS142" s="1035"/>
      <c r="FT142" s="1035"/>
      <c r="FU142" s="1035"/>
      <c r="FV142" s="1035"/>
      <c r="FW142" s="1035"/>
      <c r="FX142" s="1035"/>
      <c r="FY142" s="1035"/>
      <c r="FZ142" s="1035"/>
      <c r="GA142" s="1035"/>
      <c r="GB142" s="1035"/>
      <c r="GC142" s="1035"/>
      <c r="GD142" s="1035"/>
      <c r="GE142" s="1035"/>
      <c r="GF142" s="1035"/>
      <c r="GG142" s="1035"/>
      <c r="GH142" s="1035"/>
      <c r="GI142" s="1035"/>
      <c r="GJ142" s="1035"/>
      <c r="GK142" s="1035"/>
      <c r="GL142" s="1035"/>
      <c r="GM142" s="1035"/>
      <c r="GN142" s="1035"/>
      <c r="GO142" s="1035"/>
      <c r="GP142" s="1035"/>
      <c r="GQ142" s="1035"/>
      <c r="GR142" s="1035"/>
      <c r="GS142" s="1035"/>
      <c r="GT142" s="1035"/>
      <c r="GU142" s="1035"/>
      <c r="GV142" s="1035"/>
      <c r="GW142" s="1035"/>
      <c r="GX142" s="1035"/>
      <c r="GY142" s="1035"/>
      <c r="GZ142" s="1035"/>
      <c r="HA142" s="1035"/>
      <c r="HB142" s="1035"/>
      <c r="HC142" s="1035"/>
      <c r="HD142" s="1035"/>
      <c r="HE142" s="1035"/>
      <c r="HF142" s="1035"/>
      <c r="HG142" s="1035"/>
      <c r="HH142" s="1035"/>
      <c r="HI142" s="1035"/>
      <c r="HJ142" s="1035"/>
      <c r="HK142" s="1035"/>
      <c r="HL142" s="1035"/>
      <c r="HM142" s="1035"/>
      <c r="HN142" s="1035"/>
      <c r="HO142" s="1035"/>
      <c r="HP142" s="1035"/>
      <c r="HQ142" s="1035"/>
      <c r="HR142" s="1035"/>
      <c r="HS142" s="1035"/>
      <c r="HT142" s="1035"/>
      <c r="HU142" s="1035"/>
      <c r="HV142" s="1035"/>
      <c r="HW142" s="1035"/>
      <c r="HX142" s="1035"/>
      <c r="HY142" s="1035"/>
      <c r="HZ142" s="1035"/>
      <c r="IA142" s="1035"/>
      <c r="IB142" s="1035"/>
      <c r="IC142" s="1035"/>
      <c r="ID142" s="1035"/>
      <c r="IE142" s="1035"/>
      <c r="IF142" s="1035"/>
      <c r="IG142" s="1035"/>
      <c r="IH142" s="1035"/>
      <c r="II142" s="1035"/>
      <c r="IJ142" s="1035"/>
      <c r="IK142" s="1035"/>
      <c r="IL142" s="1035"/>
      <c r="IM142" s="1035"/>
      <c r="IN142" s="1035"/>
      <c r="IO142" s="1035"/>
      <c r="IP142" s="1035"/>
      <c r="IQ142" s="1035"/>
      <c r="IR142" s="1035"/>
      <c r="IS142" s="1035"/>
      <c r="IT142" s="1035"/>
      <c r="IU142" s="1035"/>
      <c r="IV142" s="1035"/>
    </row>
    <row r="143" spans="1:256" ht="24.75" customHeight="1" thickBot="1" x14ac:dyDescent="0.35">
      <c r="A143" s="1021">
        <v>134</v>
      </c>
      <c r="B143" s="1159"/>
      <c r="C143" s="1159"/>
      <c r="D143" s="1160" t="s">
        <v>96</v>
      </c>
      <c r="E143" s="1161">
        <f>SUM(E140:E142)</f>
        <v>-118</v>
      </c>
      <c r="F143" s="1035"/>
      <c r="G143" s="1035"/>
      <c r="H143" s="1035"/>
      <c r="I143" s="1035"/>
      <c r="J143" s="1035"/>
      <c r="K143" s="1035"/>
      <c r="L143" s="1036"/>
      <c r="M143" s="1035"/>
      <c r="N143" s="1035"/>
      <c r="O143" s="1035"/>
      <c r="P143" s="1035"/>
      <c r="Q143" s="1035"/>
      <c r="R143" s="1035"/>
      <c r="S143" s="1035"/>
      <c r="T143" s="1035"/>
      <c r="U143" s="1035"/>
      <c r="V143" s="1035"/>
      <c r="W143" s="1035"/>
      <c r="X143" s="1035"/>
      <c r="Y143" s="1035"/>
      <c r="Z143" s="1035"/>
      <c r="AA143" s="1035"/>
      <c r="AB143" s="1035"/>
      <c r="AC143" s="1035"/>
      <c r="AD143" s="1035"/>
      <c r="AE143" s="1035"/>
      <c r="AF143" s="1035"/>
      <c r="AG143" s="1035"/>
      <c r="AH143" s="1035"/>
      <c r="AI143" s="1035"/>
      <c r="AJ143" s="1035"/>
      <c r="AK143" s="1035"/>
      <c r="AL143" s="1035"/>
      <c r="AM143" s="1035"/>
      <c r="AN143" s="1035"/>
      <c r="AO143" s="1035"/>
      <c r="AP143" s="1035"/>
      <c r="AQ143" s="1035"/>
      <c r="AR143" s="1035"/>
      <c r="AS143" s="1035"/>
      <c r="AT143" s="1035"/>
      <c r="AU143" s="1035"/>
      <c r="AV143" s="1035"/>
      <c r="AW143" s="1035"/>
      <c r="AX143" s="1035"/>
      <c r="AY143" s="1035"/>
      <c r="AZ143" s="1035"/>
      <c r="BA143" s="1035"/>
      <c r="BB143" s="1035"/>
      <c r="BC143" s="1035"/>
      <c r="BD143" s="1035"/>
      <c r="BE143" s="1035"/>
      <c r="BF143" s="1035"/>
      <c r="BG143" s="1035"/>
      <c r="BH143" s="1035"/>
      <c r="BI143" s="1035"/>
      <c r="BJ143" s="1035"/>
      <c r="BK143" s="1035"/>
      <c r="BL143" s="1035"/>
      <c r="BM143" s="1035"/>
      <c r="BN143" s="1035"/>
      <c r="BO143" s="1035"/>
      <c r="BP143" s="1035"/>
      <c r="BQ143" s="1035"/>
      <c r="BR143" s="1035"/>
      <c r="BS143" s="1035"/>
      <c r="BT143" s="1035"/>
      <c r="BU143" s="1035"/>
      <c r="BV143" s="1035"/>
      <c r="BW143" s="1035"/>
      <c r="BX143" s="1035"/>
      <c r="BY143" s="1035"/>
      <c r="BZ143" s="1035"/>
      <c r="CA143" s="1035"/>
      <c r="CB143" s="1035"/>
      <c r="CC143" s="1035"/>
      <c r="CD143" s="1035"/>
      <c r="CE143" s="1035"/>
      <c r="CF143" s="1035"/>
      <c r="CG143" s="1035"/>
      <c r="CH143" s="1035"/>
      <c r="CI143" s="1035"/>
      <c r="CJ143" s="1035"/>
      <c r="CK143" s="1035"/>
      <c r="CL143" s="1035"/>
      <c r="CM143" s="1035"/>
      <c r="CN143" s="1035"/>
      <c r="CO143" s="1035"/>
      <c r="CP143" s="1035"/>
      <c r="CQ143" s="1035"/>
      <c r="CR143" s="1035"/>
      <c r="CS143" s="1035"/>
      <c r="CT143" s="1035"/>
      <c r="CU143" s="1035"/>
      <c r="CV143" s="1035"/>
      <c r="CW143" s="1035"/>
      <c r="CX143" s="1035"/>
      <c r="CY143" s="1035"/>
      <c r="CZ143" s="1035"/>
      <c r="DA143" s="1035"/>
      <c r="DB143" s="1035"/>
      <c r="DC143" s="1035"/>
      <c r="DD143" s="1035"/>
      <c r="DE143" s="1035"/>
      <c r="DF143" s="1035"/>
      <c r="DG143" s="1035"/>
      <c r="DH143" s="1035"/>
      <c r="DI143" s="1035"/>
      <c r="DJ143" s="1035"/>
      <c r="DK143" s="1035"/>
      <c r="DL143" s="1035"/>
      <c r="DM143" s="1035"/>
      <c r="DN143" s="1035"/>
      <c r="DO143" s="1035"/>
      <c r="DP143" s="1035"/>
      <c r="DQ143" s="1035"/>
      <c r="DR143" s="1035"/>
      <c r="DS143" s="1035"/>
      <c r="DT143" s="1035"/>
      <c r="DU143" s="1035"/>
      <c r="DV143" s="1035"/>
      <c r="DW143" s="1035"/>
      <c r="DX143" s="1035"/>
      <c r="DY143" s="1035"/>
      <c r="DZ143" s="1035"/>
      <c r="EA143" s="1035"/>
      <c r="EB143" s="1035"/>
      <c r="EC143" s="1035"/>
      <c r="ED143" s="1035"/>
      <c r="EE143" s="1035"/>
      <c r="EF143" s="1035"/>
      <c r="EG143" s="1035"/>
      <c r="EH143" s="1035"/>
      <c r="EI143" s="1035"/>
      <c r="EJ143" s="1035"/>
      <c r="EK143" s="1035"/>
      <c r="EL143" s="1035"/>
      <c r="EM143" s="1035"/>
      <c r="EN143" s="1035"/>
      <c r="EO143" s="1035"/>
      <c r="EP143" s="1035"/>
      <c r="EQ143" s="1035"/>
      <c r="ER143" s="1035"/>
      <c r="ES143" s="1035"/>
      <c r="ET143" s="1035"/>
      <c r="EU143" s="1035"/>
      <c r="EV143" s="1035"/>
      <c r="EW143" s="1035"/>
      <c r="EX143" s="1035"/>
      <c r="EY143" s="1035"/>
      <c r="EZ143" s="1035"/>
      <c r="FA143" s="1035"/>
      <c r="FB143" s="1035"/>
      <c r="FC143" s="1035"/>
      <c r="FD143" s="1035"/>
      <c r="FE143" s="1035"/>
      <c r="FF143" s="1035"/>
      <c r="FG143" s="1035"/>
      <c r="FH143" s="1035"/>
      <c r="FI143" s="1035"/>
      <c r="FJ143" s="1035"/>
      <c r="FK143" s="1035"/>
      <c r="FL143" s="1035"/>
      <c r="FM143" s="1035"/>
      <c r="FN143" s="1035"/>
      <c r="FO143" s="1035"/>
      <c r="FP143" s="1035"/>
      <c r="FQ143" s="1035"/>
      <c r="FR143" s="1035"/>
      <c r="FS143" s="1035"/>
      <c r="FT143" s="1035"/>
      <c r="FU143" s="1035"/>
      <c r="FV143" s="1035"/>
      <c r="FW143" s="1035"/>
      <c r="FX143" s="1035"/>
      <c r="FY143" s="1035"/>
      <c r="FZ143" s="1035"/>
      <c r="GA143" s="1035"/>
      <c r="GB143" s="1035"/>
      <c r="GC143" s="1035"/>
      <c r="GD143" s="1035"/>
      <c r="GE143" s="1035"/>
      <c r="GF143" s="1035"/>
      <c r="GG143" s="1035"/>
      <c r="GH143" s="1035"/>
      <c r="GI143" s="1035"/>
      <c r="GJ143" s="1035"/>
      <c r="GK143" s="1035"/>
      <c r="GL143" s="1035"/>
      <c r="GM143" s="1035"/>
      <c r="GN143" s="1035"/>
      <c r="GO143" s="1035"/>
      <c r="GP143" s="1035"/>
      <c r="GQ143" s="1035"/>
      <c r="GR143" s="1035"/>
      <c r="GS143" s="1035"/>
      <c r="GT143" s="1035"/>
      <c r="GU143" s="1035"/>
      <c r="GV143" s="1035"/>
      <c r="GW143" s="1035"/>
      <c r="GX143" s="1035"/>
      <c r="GY143" s="1035"/>
      <c r="GZ143" s="1035"/>
      <c r="HA143" s="1035"/>
      <c r="HB143" s="1035"/>
      <c r="HC143" s="1035"/>
      <c r="HD143" s="1035"/>
      <c r="HE143" s="1035"/>
      <c r="HF143" s="1035"/>
      <c r="HG143" s="1035"/>
      <c r="HH143" s="1035"/>
      <c r="HI143" s="1035"/>
      <c r="HJ143" s="1035"/>
      <c r="HK143" s="1035"/>
      <c r="HL143" s="1035"/>
      <c r="HM143" s="1035"/>
      <c r="HN143" s="1035"/>
      <c r="HO143" s="1035"/>
      <c r="HP143" s="1035"/>
      <c r="HQ143" s="1035"/>
      <c r="HR143" s="1035"/>
      <c r="HS143" s="1035"/>
      <c r="HT143" s="1035"/>
      <c r="HU143" s="1035"/>
      <c r="HV143" s="1035"/>
      <c r="HW143" s="1035"/>
      <c r="HX143" s="1035"/>
      <c r="HY143" s="1035"/>
      <c r="HZ143" s="1035"/>
      <c r="IA143" s="1035"/>
      <c r="IB143" s="1035"/>
      <c r="IC143" s="1035"/>
      <c r="ID143" s="1035"/>
      <c r="IE143" s="1035"/>
      <c r="IF143" s="1035"/>
      <c r="IG143" s="1035"/>
      <c r="IH143" s="1035"/>
      <c r="II143" s="1035"/>
      <c r="IJ143" s="1035"/>
      <c r="IK143" s="1035"/>
      <c r="IL143" s="1035"/>
      <c r="IM143" s="1035"/>
      <c r="IN143" s="1035"/>
      <c r="IO143" s="1035"/>
      <c r="IP143" s="1035"/>
      <c r="IQ143" s="1035"/>
      <c r="IR143" s="1035"/>
      <c r="IS143" s="1035"/>
      <c r="IT143" s="1035"/>
      <c r="IU143" s="1035"/>
      <c r="IV143" s="1035"/>
    </row>
    <row r="144" spans="1:256" ht="19.5" customHeight="1" thickTop="1" thickBot="1" x14ac:dyDescent="0.35">
      <c r="A144" s="1021">
        <v>135</v>
      </c>
      <c r="B144" s="1162"/>
      <c r="C144" s="1162"/>
      <c r="D144" s="1163" t="s">
        <v>716</v>
      </c>
      <c r="E144" s="1164">
        <f>E137+E143</f>
        <v>320037</v>
      </c>
      <c r="F144" s="1"/>
      <c r="G144" s="11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ht="28.5" customHeight="1" thickTop="1" x14ac:dyDescent="0.35">
      <c r="A145" s="1021">
        <v>136</v>
      </c>
      <c r="B145" s="43"/>
      <c r="C145" s="1032" t="s">
        <v>699</v>
      </c>
      <c r="D145" s="1142" t="s">
        <v>717</v>
      </c>
      <c r="E145" s="725"/>
      <c r="F145" s="43"/>
      <c r="G145" s="43"/>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s="43"/>
      <c r="BM145" s="43"/>
      <c r="BN145" s="43"/>
      <c r="BO145" s="43"/>
      <c r="BP145" s="43"/>
      <c r="BQ145" s="43"/>
      <c r="BR145" s="43"/>
      <c r="BS145" s="43"/>
      <c r="BT145" s="43"/>
      <c r="BU145" s="43"/>
      <c r="BV145" s="43"/>
      <c r="BW145" s="43"/>
      <c r="BX145" s="43"/>
      <c r="BY145" s="43"/>
      <c r="BZ145" s="43"/>
      <c r="CA145" s="43"/>
      <c r="CB145" s="43"/>
      <c r="CC145" s="43"/>
      <c r="CD145" s="43"/>
      <c r="CE145" s="43"/>
      <c r="CF145" s="43"/>
      <c r="CG145" s="43"/>
      <c r="CH145" s="43"/>
      <c r="CI145" s="43"/>
      <c r="CJ145" s="43"/>
      <c r="CK145" s="43"/>
      <c r="CL145" s="43"/>
      <c r="CM145" s="43"/>
      <c r="CN145" s="43"/>
      <c r="CO145" s="43"/>
      <c r="CP145" s="43"/>
      <c r="CQ145" s="43"/>
      <c r="CR145" s="43"/>
      <c r="CS145" s="43"/>
      <c r="CT145" s="43"/>
      <c r="CU145" s="43"/>
      <c r="CV145" s="43"/>
      <c r="CW145" s="43"/>
      <c r="CX145" s="43"/>
      <c r="CY145" s="43"/>
      <c r="CZ145" s="43"/>
      <c r="DA145" s="43"/>
      <c r="DB145" s="43"/>
      <c r="DC145" s="43"/>
      <c r="DD145" s="43"/>
      <c r="DE145" s="43"/>
      <c r="DF145" s="43"/>
      <c r="DG145" s="43"/>
      <c r="DH145" s="43"/>
      <c r="DI145" s="43"/>
      <c r="DJ145" s="43"/>
      <c r="DK145" s="43"/>
      <c r="DL145" s="43"/>
      <c r="DM145" s="43"/>
      <c r="DN145" s="43"/>
      <c r="DO145" s="43"/>
      <c r="DP145" s="43"/>
      <c r="DQ145" s="43"/>
      <c r="DR145" s="43"/>
      <c r="DS145" s="43"/>
      <c r="DT145" s="43"/>
      <c r="DU145" s="43"/>
      <c r="DV145" s="43"/>
      <c r="DW145" s="43"/>
      <c r="DX145" s="43"/>
      <c r="DY145" s="43"/>
      <c r="DZ145" s="43"/>
      <c r="EA145" s="43"/>
      <c r="EB145" s="43"/>
      <c r="EC145" s="43"/>
      <c r="ED145" s="43"/>
      <c r="EE145" s="43"/>
      <c r="EF145" s="43"/>
      <c r="EG145" s="43"/>
      <c r="EH145" s="43"/>
      <c r="EI145" s="43"/>
      <c r="EJ145" s="43"/>
      <c r="EK145" s="43"/>
      <c r="EL145" s="43"/>
      <c r="EM145" s="43"/>
      <c r="EN145" s="43"/>
      <c r="EO145" s="43"/>
      <c r="EP145" s="43"/>
      <c r="EQ145" s="43"/>
      <c r="ER145" s="43"/>
      <c r="ES145" s="43"/>
      <c r="ET145" s="43"/>
      <c r="EU145" s="43"/>
      <c r="EV145" s="43"/>
      <c r="EW145" s="43"/>
      <c r="EX145" s="43"/>
      <c r="EY145" s="43"/>
      <c r="EZ145" s="43"/>
      <c r="FA145" s="43"/>
      <c r="FB145" s="43"/>
      <c r="FC145" s="43"/>
      <c r="FD145" s="43"/>
      <c r="FE145" s="43"/>
      <c r="FF145" s="43"/>
      <c r="FG145" s="43"/>
      <c r="FH145" s="43"/>
      <c r="FI145" s="43"/>
      <c r="FJ145" s="43"/>
      <c r="FK145" s="43"/>
      <c r="FL145" s="43"/>
      <c r="FM145" s="43"/>
      <c r="FN145" s="43"/>
      <c r="FO145" s="43"/>
      <c r="FP145" s="43"/>
      <c r="FQ145" s="43"/>
      <c r="FR145" s="43"/>
      <c r="FS145" s="43"/>
      <c r="FT145" s="43"/>
      <c r="FU145" s="43"/>
      <c r="FV145" s="43"/>
      <c r="FW145" s="43"/>
      <c r="FX145" s="43"/>
      <c r="FY145" s="43"/>
      <c r="FZ145" s="43"/>
      <c r="GA145" s="43"/>
      <c r="GB145" s="43"/>
      <c r="GC145" s="43"/>
      <c r="GD145" s="43"/>
      <c r="GE145" s="43"/>
      <c r="GF145" s="43"/>
      <c r="GG145" s="43"/>
      <c r="GH145" s="43"/>
      <c r="GI145" s="43"/>
      <c r="GJ145" s="43"/>
      <c r="GK145" s="43"/>
      <c r="GL145" s="43"/>
      <c r="GM145" s="43"/>
      <c r="GN145" s="43"/>
      <c r="GO145" s="43"/>
      <c r="GP145" s="43"/>
      <c r="GQ145" s="43"/>
      <c r="GR145" s="43"/>
      <c r="GS145" s="43"/>
      <c r="GT145" s="43"/>
      <c r="GU145" s="43"/>
      <c r="GV145" s="43"/>
      <c r="GW145" s="43"/>
      <c r="GX145" s="43"/>
      <c r="GY145" s="43"/>
      <c r="GZ145" s="43"/>
      <c r="HA145" s="43"/>
      <c r="HB145" s="43"/>
      <c r="HC145" s="43"/>
      <c r="HD145" s="43"/>
      <c r="HE145" s="43"/>
      <c r="HF145" s="43"/>
      <c r="HG145" s="43"/>
      <c r="HH145" s="43"/>
      <c r="HI145" s="43"/>
      <c r="HJ145" s="43"/>
      <c r="HK145" s="43"/>
      <c r="HL145" s="43"/>
      <c r="HM145" s="43"/>
      <c r="HN145" s="43"/>
      <c r="HO145" s="43"/>
      <c r="HP145" s="43"/>
      <c r="HQ145" s="43"/>
      <c r="HR145" s="43"/>
      <c r="HS145" s="43"/>
      <c r="HT145" s="43"/>
      <c r="HU145" s="43"/>
      <c r="HV145" s="43"/>
      <c r="HW145" s="43"/>
      <c r="HX145" s="43"/>
      <c r="HY145" s="43"/>
      <c r="HZ145" s="43"/>
      <c r="IA145" s="43"/>
      <c r="IB145" s="43"/>
      <c r="IC145" s="43"/>
      <c r="ID145" s="43"/>
      <c r="IE145" s="43"/>
      <c r="IF145" s="43"/>
      <c r="IG145" s="43"/>
      <c r="IH145" s="43"/>
      <c r="II145" s="43"/>
      <c r="IJ145" s="43"/>
      <c r="IK145" s="43"/>
      <c r="IL145" s="43"/>
      <c r="IM145" s="43"/>
      <c r="IN145" s="43"/>
      <c r="IO145" s="43"/>
      <c r="IP145" s="43"/>
      <c r="IQ145" s="43"/>
      <c r="IR145" s="43"/>
      <c r="IS145" s="43"/>
      <c r="IT145" s="43"/>
      <c r="IU145" s="43"/>
      <c r="IV145" s="43"/>
    </row>
    <row r="146" spans="1:256" ht="24.75" customHeight="1" x14ac:dyDescent="0.35">
      <c r="A146" s="1021">
        <v>137</v>
      </c>
      <c r="B146" s="43"/>
      <c r="C146" s="1025"/>
      <c r="D146" s="1142" t="s">
        <v>34</v>
      </c>
      <c r="E146" s="725"/>
      <c r="F146" s="43"/>
      <c r="G146" s="43"/>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s="43"/>
      <c r="BM146" s="43"/>
      <c r="BN146" s="43"/>
      <c r="BO146" s="43"/>
      <c r="BP146" s="43"/>
      <c r="BQ146" s="43"/>
      <c r="BR146" s="43"/>
      <c r="BS146" s="43"/>
      <c r="BT146" s="43"/>
      <c r="BU146" s="43"/>
      <c r="BV146" s="43"/>
      <c r="BW146" s="43"/>
      <c r="BX146" s="43"/>
      <c r="BY146" s="43"/>
      <c r="BZ146" s="43"/>
      <c r="CA146" s="43"/>
      <c r="CB146" s="43"/>
      <c r="CC146" s="43"/>
      <c r="CD146" s="43"/>
      <c r="CE146" s="43"/>
      <c r="CF146" s="43"/>
      <c r="CG146" s="43"/>
      <c r="CH146" s="43"/>
      <c r="CI146" s="43"/>
      <c r="CJ146" s="43"/>
      <c r="CK146" s="43"/>
      <c r="CL146" s="43"/>
      <c r="CM146" s="43"/>
      <c r="CN146" s="43"/>
      <c r="CO146" s="43"/>
      <c r="CP146" s="43"/>
      <c r="CQ146" s="43"/>
      <c r="CR146" s="43"/>
      <c r="CS146" s="43"/>
      <c r="CT146" s="43"/>
      <c r="CU146" s="43"/>
      <c r="CV146" s="43"/>
      <c r="CW146" s="43"/>
      <c r="CX146" s="43"/>
      <c r="CY146" s="43"/>
      <c r="CZ146" s="43"/>
      <c r="DA146" s="43"/>
      <c r="DB146" s="43"/>
      <c r="DC146" s="43"/>
      <c r="DD146" s="43"/>
      <c r="DE146" s="43"/>
      <c r="DF146" s="43"/>
      <c r="DG146" s="43"/>
      <c r="DH146" s="43"/>
      <c r="DI146" s="43"/>
      <c r="DJ146" s="43"/>
      <c r="DK146" s="43"/>
      <c r="DL146" s="43"/>
      <c r="DM146" s="43"/>
      <c r="DN146" s="43"/>
      <c r="DO146" s="43"/>
      <c r="DP146" s="43"/>
      <c r="DQ146" s="43"/>
      <c r="DR146" s="43"/>
      <c r="DS146" s="43"/>
      <c r="DT146" s="43"/>
      <c r="DU146" s="43"/>
      <c r="DV146" s="43"/>
      <c r="DW146" s="43"/>
      <c r="DX146" s="43"/>
      <c r="DY146" s="43"/>
      <c r="DZ146" s="43"/>
      <c r="EA146" s="43"/>
      <c r="EB146" s="43"/>
      <c r="EC146" s="43"/>
      <c r="ED146" s="43"/>
      <c r="EE146" s="43"/>
      <c r="EF146" s="43"/>
      <c r="EG146" s="43"/>
      <c r="EH146" s="43"/>
      <c r="EI146" s="43"/>
      <c r="EJ146" s="43"/>
      <c r="EK146" s="43"/>
      <c r="EL146" s="43"/>
      <c r="EM146" s="43"/>
      <c r="EN146" s="43"/>
      <c r="EO146" s="43"/>
      <c r="EP146" s="43"/>
      <c r="EQ146" s="43"/>
      <c r="ER146" s="43"/>
      <c r="ES146" s="43"/>
      <c r="ET146" s="43"/>
      <c r="EU146" s="43"/>
      <c r="EV146" s="43"/>
      <c r="EW146" s="43"/>
      <c r="EX146" s="43"/>
      <c r="EY146" s="43"/>
      <c r="EZ146" s="43"/>
      <c r="FA146" s="43"/>
      <c r="FB146" s="43"/>
      <c r="FC146" s="43"/>
      <c r="FD146" s="43"/>
      <c r="FE146" s="43"/>
      <c r="FF146" s="43"/>
      <c r="FG146" s="43"/>
      <c r="FH146" s="43"/>
      <c r="FI146" s="43"/>
      <c r="FJ146" s="43"/>
      <c r="FK146" s="43"/>
      <c r="FL146" s="43"/>
      <c r="FM146" s="43"/>
      <c r="FN146" s="43"/>
      <c r="FO146" s="43"/>
      <c r="FP146" s="43"/>
      <c r="FQ146" s="43"/>
      <c r="FR146" s="43"/>
      <c r="FS146" s="43"/>
      <c r="FT146" s="43"/>
      <c r="FU146" s="43"/>
      <c r="FV146" s="43"/>
      <c r="FW146" s="43"/>
      <c r="FX146" s="43"/>
      <c r="FY146" s="43"/>
      <c r="FZ146" s="43"/>
      <c r="GA146" s="43"/>
      <c r="GB146" s="43"/>
      <c r="GC146" s="43"/>
      <c r="GD146" s="43"/>
      <c r="GE146" s="43"/>
      <c r="GF146" s="43"/>
      <c r="GG146" s="43"/>
      <c r="GH146" s="43"/>
      <c r="GI146" s="43"/>
      <c r="GJ146" s="43"/>
      <c r="GK146" s="43"/>
      <c r="GL146" s="43"/>
      <c r="GM146" s="43"/>
      <c r="GN146" s="43"/>
      <c r="GO146" s="43"/>
      <c r="GP146" s="43"/>
      <c r="GQ146" s="43"/>
      <c r="GR146" s="43"/>
      <c r="GS146" s="43"/>
      <c r="GT146" s="43"/>
      <c r="GU146" s="43"/>
      <c r="GV146" s="43"/>
      <c r="GW146" s="43"/>
      <c r="GX146" s="43"/>
      <c r="GY146" s="43"/>
      <c r="GZ146" s="43"/>
      <c r="HA146" s="43"/>
      <c r="HB146" s="43"/>
      <c r="HC146" s="43"/>
      <c r="HD146" s="43"/>
      <c r="HE146" s="43"/>
      <c r="HF146" s="43"/>
      <c r="HG146" s="43"/>
      <c r="HH146" s="43"/>
      <c r="HI146" s="43"/>
      <c r="HJ146" s="43"/>
      <c r="HK146" s="43"/>
      <c r="HL146" s="43"/>
      <c r="HM146" s="43"/>
      <c r="HN146" s="43"/>
      <c r="HO146" s="43"/>
      <c r="HP146" s="43"/>
      <c r="HQ146" s="43"/>
      <c r="HR146" s="43"/>
      <c r="HS146" s="43"/>
      <c r="HT146" s="43"/>
      <c r="HU146" s="43"/>
      <c r="HV146" s="43"/>
      <c r="HW146" s="43"/>
      <c r="HX146" s="43"/>
      <c r="HY146" s="43"/>
      <c r="HZ146" s="43"/>
      <c r="IA146" s="43"/>
      <c r="IB146" s="43"/>
      <c r="IC146" s="43"/>
      <c r="ID146" s="43"/>
      <c r="IE146" s="43"/>
      <c r="IF146" s="43"/>
      <c r="IG146" s="43"/>
      <c r="IH146" s="43"/>
      <c r="II146" s="43"/>
      <c r="IJ146" s="43"/>
      <c r="IK146" s="43"/>
      <c r="IL146" s="43"/>
      <c r="IM146" s="43"/>
      <c r="IN146" s="43"/>
      <c r="IO146" s="43"/>
      <c r="IP146" s="43"/>
      <c r="IQ146" s="43"/>
      <c r="IR146" s="43"/>
      <c r="IS146" s="43"/>
      <c r="IT146" s="43"/>
      <c r="IU146" s="43"/>
      <c r="IV146" s="43"/>
    </row>
    <row r="147" spans="1:256" ht="22.5" customHeight="1" x14ac:dyDescent="0.35">
      <c r="A147" s="1021">
        <v>138</v>
      </c>
      <c r="C147" s="1030"/>
      <c r="D147" s="1024" t="s">
        <v>242</v>
      </c>
    </row>
    <row r="148" spans="1:256" ht="17.25" x14ac:dyDescent="0.3">
      <c r="A148" s="1021">
        <v>139</v>
      </c>
      <c r="C148" s="1030"/>
      <c r="D148" s="1139" t="s">
        <v>1377</v>
      </c>
      <c r="E148" s="730">
        <v>-141</v>
      </c>
    </row>
    <row r="149" spans="1:256" ht="17.25" x14ac:dyDescent="0.3">
      <c r="A149" s="1021">
        <v>140</v>
      </c>
      <c r="C149" s="1030"/>
      <c r="D149" s="1139" t="s">
        <v>1496</v>
      </c>
      <c r="E149" s="730">
        <v>1763</v>
      </c>
    </row>
    <row r="150" spans="1:256" ht="22.5" customHeight="1" x14ac:dyDescent="0.35">
      <c r="A150" s="1021">
        <v>141</v>
      </c>
      <c r="C150" s="1030"/>
      <c r="D150" s="1024" t="s">
        <v>241</v>
      </c>
    </row>
    <row r="151" spans="1:256" ht="17.25" x14ac:dyDescent="0.3">
      <c r="A151" s="1021">
        <v>142</v>
      </c>
      <c r="C151" s="1030"/>
      <c r="D151" s="1139" t="s">
        <v>1497</v>
      </c>
      <c r="E151" s="730">
        <v>14973</v>
      </c>
    </row>
    <row r="152" spans="1:256" ht="17.25" x14ac:dyDescent="0.3">
      <c r="A152" s="1021">
        <v>143</v>
      </c>
      <c r="C152" s="1030"/>
      <c r="D152" s="1139" t="s">
        <v>1496</v>
      </c>
      <c r="E152" s="730">
        <v>1466</v>
      </c>
    </row>
    <row r="153" spans="1:256" ht="22.5" customHeight="1" x14ac:dyDescent="0.35">
      <c r="A153" s="1021">
        <v>144</v>
      </c>
      <c r="C153" s="1030"/>
      <c r="D153" s="1024" t="s">
        <v>211</v>
      </c>
    </row>
    <row r="154" spans="1:256" ht="17.25" x14ac:dyDescent="0.3">
      <c r="A154" s="1021">
        <v>145</v>
      </c>
      <c r="C154" s="1030"/>
      <c r="D154" s="1139" t="s">
        <v>1497</v>
      </c>
      <c r="E154" s="730">
        <v>11438</v>
      </c>
    </row>
    <row r="155" spans="1:256" ht="17.25" x14ac:dyDescent="0.3">
      <c r="A155" s="1021">
        <v>146</v>
      </c>
      <c r="C155" s="1030"/>
      <c r="D155" s="1139" t="s">
        <v>1377</v>
      </c>
      <c r="E155" s="730">
        <v>-2100</v>
      </c>
    </row>
    <row r="156" spans="1:256" ht="22.5" customHeight="1" x14ac:dyDescent="0.35">
      <c r="A156" s="1021">
        <v>147</v>
      </c>
      <c r="C156" s="1030"/>
      <c r="D156" s="1024" t="s">
        <v>213</v>
      </c>
    </row>
    <row r="157" spans="1:256" ht="17.25" x14ac:dyDescent="0.3">
      <c r="A157" s="1021">
        <v>148</v>
      </c>
      <c r="C157" s="1030"/>
      <c r="D157" s="1139" t="s">
        <v>1497</v>
      </c>
      <c r="E157" s="730">
        <v>2284</v>
      </c>
    </row>
    <row r="158" spans="1:256" ht="17.25" x14ac:dyDescent="0.3">
      <c r="A158" s="1021">
        <v>149</v>
      </c>
      <c r="C158" s="1030"/>
      <c r="D158" s="1139" t="s">
        <v>1377</v>
      </c>
      <c r="E158" s="730">
        <v>-4500</v>
      </c>
    </row>
    <row r="159" spans="1:256" ht="17.25" x14ac:dyDescent="0.3">
      <c r="A159" s="1021">
        <v>150</v>
      </c>
      <c r="C159" s="1030"/>
      <c r="D159" s="1139" t="s">
        <v>1496</v>
      </c>
      <c r="E159" s="730">
        <v>3748</v>
      </c>
    </row>
    <row r="160" spans="1:256" ht="22.5" customHeight="1" x14ac:dyDescent="0.35">
      <c r="A160" s="1021">
        <v>151</v>
      </c>
      <c r="C160" s="1030"/>
      <c r="D160" s="1024" t="s">
        <v>212</v>
      </c>
    </row>
    <row r="161" spans="1:7" ht="17.25" x14ac:dyDescent="0.3">
      <c r="A161" s="1021">
        <v>152</v>
      </c>
      <c r="C161" s="1030"/>
      <c r="D161" s="1139" t="s">
        <v>1497</v>
      </c>
      <c r="E161" s="730">
        <v>4258</v>
      </c>
    </row>
    <row r="162" spans="1:7" ht="17.25" x14ac:dyDescent="0.3">
      <c r="A162" s="1021">
        <v>153</v>
      </c>
      <c r="C162" s="1030"/>
      <c r="D162" s="1139" t="s">
        <v>1496</v>
      </c>
      <c r="E162" s="730">
        <v>1086</v>
      </c>
    </row>
    <row r="163" spans="1:7" ht="22.5" customHeight="1" x14ac:dyDescent="0.35">
      <c r="A163" s="1021">
        <v>154</v>
      </c>
      <c r="C163" s="1030"/>
      <c r="D163" s="1024" t="s">
        <v>214</v>
      </c>
    </row>
    <row r="164" spans="1:7" ht="17.25" x14ac:dyDescent="0.3">
      <c r="A164" s="1021">
        <v>155</v>
      </c>
      <c r="C164" s="1030"/>
      <c r="D164" s="1139" t="s">
        <v>1497</v>
      </c>
      <c r="E164" s="730">
        <v>11117</v>
      </c>
    </row>
    <row r="165" spans="1:7" ht="17.25" x14ac:dyDescent="0.3">
      <c r="A165" s="1021">
        <v>156</v>
      </c>
      <c r="C165" s="1030"/>
      <c r="D165" s="1139" t="s">
        <v>1377</v>
      </c>
      <c r="E165" s="730">
        <v>-230</v>
      </c>
    </row>
    <row r="166" spans="1:7" ht="17.25" x14ac:dyDescent="0.3">
      <c r="A166" s="1021">
        <v>157</v>
      </c>
      <c r="C166" s="1030"/>
      <c r="D166" s="1139" t="s">
        <v>1496</v>
      </c>
      <c r="E166" s="730">
        <v>405</v>
      </c>
    </row>
    <row r="167" spans="1:7" ht="17.25" x14ac:dyDescent="0.3">
      <c r="A167" s="1021">
        <v>158</v>
      </c>
      <c r="C167" s="1030"/>
      <c r="D167" s="1139" t="s">
        <v>1498</v>
      </c>
      <c r="E167" s="730">
        <v>150</v>
      </c>
    </row>
    <row r="168" spans="1:7" ht="22.5" customHeight="1" x14ac:dyDescent="0.35">
      <c r="A168" s="1021">
        <v>159</v>
      </c>
      <c r="C168" s="1030"/>
      <c r="D168" s="1024" t="s">
        <v>245</v>
      </c>
    </row>
    <row r="169" spans="1:7" ht="17.25" x14ac:dyDescent="0.3">
      <c r="A169" s="1021">
        <v>160</v>
      </c>
      <c r="C169" s="1030"/>
      <c r="D169" s="1139" t="s">
        <v>1440</v>
      </c>
      <c r="E169" s="730">
        <v>4310</v>
      </c>
      <c r="G169" s="2"/>
    </row>
    <row r="170" spans="1:7" ht="18" customHeight="1" x14ac:dyDescent="0.3">
      <c r="A170" s="1021">
        <v>161</v>
      </c>
      <c r="C170" s="1030"/>
      <c r="D170" s="1139" t="s">
        <v>1497</v>
      </c>
      <c r="E170" s="2">
        <v>9451</v>
      </c>
      <c r="G170" s="2"/>
    </row>
    <row r="171" spans="1:7" ht="18" customHeight="1" x14ac:dyDescent="0.3">
      <c r="A171" s="1021">
        <v>162</v>
      </c>
      <c r="C171" s="1030"/>
      <c r="D171" s="1139" t="s">
        <v>1499</v>
      </c>
      <c r="E171" s="730">
        <v>6704</v>
      </c>
    </row>
    <row r="172" spans="1:7" ht="18" customHeight="1" x14ac:dyDescent="0.3">
      <c r="A172" s="1021">
        <v>163</v>
      </c>
      <c r="C172" s="1030"/>
      <c r="D172" s="1139" t="s">
        <v>1330</v>
      </c>
      <c r="E172" s="730">
        <v>1280</v>
      </c>
    </row>
    <row r="173" spans="1:7" ht="22.5" customHeight="1" x14ac:dyDescent="0.35">
      <c r="A173" s="1021">
        <v>164</v>
      </c>
      <c r="C173" s="1030"/>
      <c r="D173" s="1024" t="s">
        <v>94</v>
      </c>
    </row>
    <row r="174" spans="1:7" ht="17.25" x14ac:dyDescent="0.3">
      <c r="A174" s="1021">
        <v>165</v>
      </c>
      <c r="C174" s="1030"/>
      <c r="D174" s="1139" t="s">
        <v>1440</v>
      </c>
      <c r="E174" s="730">
        <v>3531</v>
      </c>
      <c r="G174" s="730"/>
    </row>
    <row r="175" spans="1:7" ht="18" customHeight="1" x14ac:dyDescent="0.3">
      <c r="A175" s="1021">
        <v>166</v>
      </c>
      <c r="C175" s="1030"/>
      <c r="D175" s="1139" t="s">
        <v>1496</v>
      </c>
      <c r="E175" s="730">
        <v>694</v>
      </c>
    </row>
    <row r="176" spans="1:7" ht="22.5" customHeight="1" x14ac:dyDescent="0.35">
      <c r="A176" s="1021">
        <v>167</v>
      </c>
      <c r="C176" s="1030"/>
      <c r="D176" s="1024" t="s">
        <v>283</v>
      </c>
    </row>
    <row r="177" spans="1:12" ht="18" customHeight="1" x14ac:dyDescent="0.3">
      <c r="A177" s="1021">
        <v>168</v>
      </c>
      <c r="C177" s="1030"/>
      <c r="D177" s="1139" t="s">
        <v>1440</v>
      </c>
      <c r="E177" s="2">
        <v>24875</v>
      </c>
      <c r="G177" s="2"/>
    </row>
    <row r="178" spans="1:12" ht="18" customHeight="1" x14ac:dyDescent="0.35">
      <c r="A178" s="1021">
        <v>169</v>
      </c>
      <c r="C178" s="1030"/>
      <c r="D178" s="1139" t="s">
        <v>366</v>
      </c>
      <c r="E178" s="1914">
        <v>2000</v>
      </c>
      <c r="F178" s="1029"/>
      <c r="G178" s="1029"/>
      <c r="H178" s="1029"/>
      <c r="I178" s="1029"/>
      <c r="J178" s="1029"/>
      <c r="K178" s="1029"/>
      <c r="L178" s="1029"/>
    </row>
    <row r="179" spans="1:12" ht="18" customHeight="1" x14ac:dyDescent="0.35">
      <c r="A179" s="1021">
        <v>170</v>
      </c>
      <c r="C179" s="1030"/>
      <c r="D179" s="1139" t="s">
        <v>1500</v>
      </c>
      <c r="E179" s="1914">
        <v>3011</v>
      </c>
      <c r="F179" s="1029"/>
      <c r="G179" s="1029"/>
      <c r="H179" s="1029"/>
      <c r="I179" s="1029"/>
      <c r="J179" s="1029"/>
      <c r="K179" s="1029"/>
      <c r="L179" s="1029"/>
    </row>
    <row r="180" spans="1:12" ht="35.25" customHeight="1" x14ac:dyDescent="0.35">
      <c r="A180" s="1021">
        <v>171</v>
      </c>
      <c r="C180" s="1030"/>
      <c r="D180" s="1139" t="s">
        <v>1501</v>
      </c>
      <c r="E180" s="1898">
        <v>1000</v>
      </c>
      <c r="F180" s="1029"/>
      <c r="G180" s="1029"/>
      <c r="H180" s="1029"/>
      <c r="I180" s="1029"/>
      <c r="J180" s="1029"/>
      <c r="K180" s="1029"/>
      <c r="L180" s="1029"/>
    </row>
    <row r="181" spans="1:12" ht="22.5" customHeight="1" x14ac:dyDescent="0.35">
      <c r="A181" s="1021">
        <v>172</v>
      </c>
      <c r="C181" s="1030"/>
      <c r="D181" s="1024" t="s">
        <v>1037</v>
      </c>
    </row>
    <row r="182" spans="1:12" ht="18" customHeight="1" x14ac:dyDescent="0.35">
      <c r="A182" s="1021">
        <v>173</v>
      </c>
      <c r="C182" s="1030"/>
      <c r="D182" s="1139" t="s">
        <v>1500</v>
      </c>
      <c r="E182" s="1914">
        <v>1220</v>
      </c>
      <c r="F182" s="1033"/>
      <c r="G182" s="1033"/>
      <c r="H182" s="1033"/>
      <c r="I182" s="1033"/>
      <c r="J182" s="1033"/>
      <c r="K182" s="1033"/>
      <c r="L182" s="1033"/>
    </row>
    <row r="183" spans="1:12" ht="18" customHeight="1" x14ac:dyDescent="0.35">
      <c r="A183" s="1021">
        <v>174</v>
      </c>
      <c r="C183" s="1030"/>
      <c r="D183" s="1139" t="s">
        <v>1502</v>
      </c>
      <c r="E183" s="1914">
        <v>-4347</v>
      </c>
      <c r="F183" s="1033"/>
      <c r="G183" s="1033"/>
      <c r="H183" s="1033"/>
      <c r="I183" s="1033"/>
      <c r="J183" s="1033"/>
      <c r="K183" s="1033"/>
      <c r="L183" s="1033"/>
    </row>
    <row r="184" spans="1:12" ht="22.5" customHeight="1" x14ac:dyDescent="0.35">
      <c r="A184" s="1021">
        <v>175</v>
      </c>
      <c r="C184" s="1030"/>
      <c r="D184" s="1024" t="s">
        <v>281</v>
      </c>
    </row>
    <row r="185" spans="1:12" ht="18" customHeight="1" x14ac:dyDescent="0.3">
      <c r="A185" s="1021">
        <v>176</v>
      </c>
      <c r="C185" s="1030"/>
      <c r="D185" s="1139" t="s">
        <v>1500</v>
      </c>
      <c r="E185" s="730">
        <v>1459</v>
      </c>
    </row>
    <row r="186" spans="1:12" ht="22.5" customHeight="1" x14ac:dyDescent="0.35">
      <c r="A186" s="1021">
        <v>177</v>
      </c>
      <c r="C186" s="1030"/>
      <c r="D186" s="1024" t="s">
        <v>599</v>
      </c>
    </row>
    <row r="187" spans="1:12" ht="17.25" x14ac:dyDescent="0.3">
      <c r="A187" s="1021">
        <v>178</v>
      </c>
      <c r="C187" s="1030"/>
      <c r="D187" s="1139" t="s">
        <v>1500</v>
      </c>
      <c r="E187" s="730">
        <v>5483</v>
      </c>
    </row>
    <row r="188" spans="1:12" ht="22.5" customHeight="1" x14ac:dyDescent="0.35">
      <c r="A188" s="1021">
        <v>179</v>
      </c>
      <c r="C188" s="1030"/>
      <c r="D188" s="1024" t="s">
        <v>29</v>
      </c>
    </row>
    <row r="189" spans="1:12" ht="18" customHeight="1" x14ac:dyDescent="0.3">
      <c r="A189" s="1021">
        <v>180</v>
      </c>
      <c r="C189" s="1030"/>
      <c r="D189" s="1139" t="s">
        <v>1503</v>
      </c>
      <c r="E189" s="730">
        <v>2210</v>
      </c>
    </row>
    <row r="190" spans="1:12" ht="22.5" customHeight="1" x14ac:dyDescent="0.35">
      <c r="A190" s="1021">
        <v>181</v>
      </c>
      <c r="C190" s="1030"/>
      <c r="D190" s="1024" t="s">
        <v>282</v>
      </c>
    </row>
    <row r="191" spans="1:12" ht="18" customHeight="1" x14ac:dyDescent="0.3">
      <c r="A191" s="1021">
        <v>182</v>
      </c>
      <c r="C191" s="1030"/>
      <c r="D191" s="1139" t="s">
        <v>1504</v>
      </c>
      <c r="E191" s="730">
        <v>475</v>
      </c>
    </row>
    <row r="192" spans="1:12" ht="18" customHeight="1" x14ac:dyDescent="0.3">
      <c r="A192" s="1021">
        <v>183</v>
      </c>
      <c r="C192" s="1030"/>
      <c r="D192" s="1139" t="s">
        <v>1377</v>
      </c>
      <c r="E192" s="730">
        <v>-1990</v>
      </c>
    </row>
    <row r="193" spans="1:5" ht="22.5" customHeight="1" x14ac:dyDescent="0.35">
      <c r="A193" s="1021">
        <v>184</v>
      </c>
      <c r="C193" s="1030"/>
      <c r="D193" s="1024" t="s">
        <v>114</v>
      </c>
    </row>
    <row r="194" spans="1:5" ht="17.25" x14ac:dyDescent="0.3">
      <c r="A194" s="1021">
        <v>185</v>
      </c>
      <c r="C194" s="1030"/>
      <c r="D194" s="1139" t="s">
        <v>1500</v>
      </c>
      <c r="E194" s="730">
        <v>2884</v>
      </c>
    </row>
    <row r="195" spans="1:5" ht="22.5" customHeight="1" x14ac:dyDescent="0.35">
      <c r="A195" s="1021">
        <v>186</v>
      </c>
      <c r="C195" s="1030"/>
      <c r="D195" s="1165" t="s">
        <v>1151</v>
      </c>
      <c r="E195" s="1155"/>
    </row>
    <row r="196" spans="1:5" ht="18" customHeight="1" x14ac:dyDescent="0.3">
      <c r="A196" s="1021">
        <v>187</v>
      </c>
      <c r="C196" s="1030"/>
      <c r="D196" s="1139" t="s">
        <v>1505</v>
      </c>
      <c r="E196" s="531">
        <v>1</v>
      </c>
    </row>
    <row r="197" spans="1:5" ht="33.75" customHeight="1" x14ac:dyDescent="0.3">
      <c r="A197" s="1021">
        <v>188</v>
      </c>
      <c r="C197" s="1030"/>
      <c r="D197" s="1139" t="s">
        <v>1506</v>
      </c>
      <c r="E197" s="1898">
        <v>405</v>
      </c>
    </row>
    <row r="198" spans="1:5" ht="36.75" customHeight="1" x14ac:dyDescent="0.3">
      <c r="A198" s="1021">
        <v>189</v>
      </c>
      <c r="C198" s="1030"/>
      <c r="D198" s="1139" t="s">
        <v>1507</v>
      </c>
      <c r="E198" s="1915">
        <v>1600</v>
      </c>
    </row>
    <row r="199" spans="1:5" ht="18" customHeight="1" x14ac:dyDescent="0.3">
      <c r="A199" s="1021">
        <v>190</v>
      </c>
      <c r="C199" s="1030"/>
      <c r="D199" s="1148" t="s">
        <v>96</v>
      </c>
      <c r="E199" s="735">
        <f>SUM(E148:E198)</f>
        <v>111973</v>
      </c>
    </row>
    <row r="200" spans="1:5" ht="18" customHeight="1" x14ac:dyDescent="0.35">
      <c r="A200" s="1021">
        <v>191</v>
      </c>
      <c r="C200" s="1030"/>
      <c r="D200" s="1165" t="s">
        <v>718</v>
      </c>
    </row>
    <row r="201" spans="1:5" ht="18" customHeight="1" x14ac:dyDescent="0.3">
      <c r="A201" s="1021">
        <v>192</v>
      </c>
      <c r="C201" s="1030"/>
      <c r="D201" s="1025" t="s">
        <v>181</v>
      </c>
    </row>
    <row r="202" spans="1:5" ht="18" customHeight="1" x14ac:dyDescent="0.35">
      <c r="A202" s="1021">
        <v>193</v>
      </c>
      <c r="C202" s="1030"/>
      <c r="D202" s="43" t="s">
        <v>242</v>
      </c>
    </row>
    <row r="203" spans="1:5" ht="18" customHeight="1" x14ac:dyDescent="0.3">
      <c r="A203" s="1021">
        <v>194</v>
      </c>
      <c r="C203" s="1030"/>
      <c r="D203" s="1034" t="s">
        <v>1508</v>
      </c>
      <c r="E203" s="2">
        <v>141</v>
      </c>
    </row>
    <row r="204" spans="1:5" ht="18" customHeight="1" x14ac:dyDescent="0.35">
      <c r="A204" s="1021">
        <v>195</v>
      </c>
      <c r="C204" s="1030"/>
      <c r="D204" s="43" t="s">
        <v>214</v>
      </c>
    </row>
    <row r="205" spans="1:5" ht="18" customHeight="1" x14ac:dyDescent="0.3">
      <c r="A205" s="1021">
        <v>196</v>
      </c>
      <c r="C205" s="1030"/>
      <c r="D205" s="1034" t="s">
        <v>1509</v>
      </c>
      <c r="E205" s="2">
        <v>110</v>
      </c>
    </row>
    <row r="206" spans="1:5" ht="18" customHeight="1" x14ac:dyDescent="0.3">
      <c r="A206" s="1021">
        <v>197</v>
      </c>
      <c r="C206" s="1030"/>
      <c r="D206" s="1166" t="s">
        <v>272</v>
      </c>
    </row>
    <row r="207" spans="1:5" ht="18" customHeight="1" x14ac:dyDescent="0.3">
      <c r="A207" s="1021">
        <v>198</v>
      </c>
      <c r="C207" s="1030"/>
      <c r="D207" s="1034" t="s">
        <v>1510</v>
      </c>
      <c r="E207" s="2">
        <v>120</v>
      </c>
    </row>
    <row r="208" spans="1:5" ht="19.5" customHeight="1" x14ac:dyDescent="0.35">
      <c r="A208" s="1021">
        <v>199</v>
      </c>
      <c r="C208" s="1030"/>
      <c r="D208" s="43" t="s">
        <v>211</v>
      </c>
      <c r="E208" s="1026"/>
    </row>
    <row r="209" spans="1:13" ht="33" x14ac:dyDescent="0.3">
      <c r="A209" s="1021">
        <v>200</v>
      </c>
      <c r="C209" s="1030"/>
      <c r="D209" s="1139" t="s">
        <v>1511</v>
      </c>
      <c r="E209" s="111">
        <v>2100</v>
      </c>
    </row>
    <row r="210" spans="1:13" ht="17.25" x14ac:dyDescent="0.35">
      <c r="A210" s="1021">
        <v>201</v>
      </c>
      <c r="C210" s="1030"/>
      <c r="D210" s="43" t="s">
        <v>1512</v>
      </c>
      <c r="E210" s="1868"/>
    </row>
    <row r="211" spans="1:13" ht="17.25" x14ac:dyDescent="0.3">
      <c r="A211" s="1021">
        <v>202</v>
      </c>
      <c r="C211" s="1030"/>
      <c r="D211" s="1139" t="s">
        <v>1513</v>
      </c>
      <c r="E211" s="730">
        <v>150</v>
      </c>
    </row>
    <row r="212" spans="1:13" ht="17.25" x14ac:dyDescent="0.3">
      <c r="A212" s="1021">
        <v>203</v>
      </c>
      <c r="C212" s="1030"/>
      <c r="D212" s="1034" t="s">
        <v>737</v>
      </c>
      <c r="E212" s="730">
        <v>2100</v>
      </c>
    </row>
    <row r="213" spans="1:13" ht="17.25" x14ac:dyDescent="0.3">
      <c r="A213" s="1021">
        <v>204</v>
      </c>
      <c r="C213" s="1030"/>
      <c r="D213" s="1166" t="s">
        <v>271</v>
      </c>
      <c r="E213" s="730"/>
    </row>
    <row r="214" spans="1:13" ht="17.25" x14ac:dyDescent="0.3">
      <c r="A214" s="1021">
        <v>205</v>
      </c>
      <c r="C214" s="1030"/>
      <c r="D214" s="1139" t="s">
        <v>1513</v>
      </c>
      <c r="E214" s="730">
        <v>250</v>
      </c>
    </row>
    <row r="215" spans="1:13" ht="17.25" x14ac:dyDescent="0.3">
      <c r="A215" s="1021">
        <v>206</v>
      </c>
      <c r="C215" s="1030"/>
      <c r="D215" s="1139" t="s">
        <v>1514</v>
      </c>
      <c r="E215" s="730">
        <v>2000</v>
      </c>
    </row>
    <row r="216" spans="1:13" ht="19.5" customHeight="1" x14ac:dyDescent="0.35">
      <c r="A216" s="1021">
        <v>207</v>
      </c>
      <c r="C216" s="1030"/>
      <c r="D216" s="43" t="s">
        <v>245</v>
      </c>
      <c r="E216" s="1026"/>
    </row>
    <row r="217" spans="1:13" ht="18" customHeight="1" x14ac:dyDescent="0.35">
      <c r="A217" s="1021">
        <v>208</v>
      </c>
      <c r="C217" s="1030"/>
      <c r="D217" s="1166" t="s">
        <v>252</v>
      </c>
      <c r="E217" s="1029"/>
      <c r="F217" s="1029"/>
      <c r="G217" s="1029"/>
      <c r="H217" s="1029"/>
      <c r="I217" s="1029"/>
      <c r="J217" s="1029"/>
      <c r="K217" s="1029"/>
      <c r="L217" s="1029"/>
    </row>
    <row r="218" spans="1:13" ht="18" customHeight="1" x14ac:dyDescent="0.35">
      <c r="A218" s="1021">
        <v>209</v>
      </c>
      <c r="C218" s="1030"/>
      <c r="D218" s="1139" t="s">
        <v>1515</v>
      </c>
      <c r="E218" s="730">
        <v>1000</v>
      </c>
      <c r="F218" s="1029"/>
      <c r="G218" s="1029"/>
      <c r="H218" s="1029"/>
      <c r="I218" s="1029"/>
      <c r="J218" s="1029"/>
      <c r="K218" s="1029"/>
      <c r="L218" s="1029"/>
    </row>
    <row r="219" spans="1:13" ht="33" customHeight="1" x14ac:dyDescent="0.35">
      <c r="A219" s="1021">
        <v>210</v>
      </c>
      <c r="C219" s="1030"/>
      <c r="D219" s="1139" t="s">
        <v>565</v>
      </c>
      <c r="E219" s="730">
        <v>-1124</v>
      </c>
      <c r="F219" s="1029"/>
      <c r="G219" s="1029"/>
      <c r="H219" s="1029"/>
      <c r="I219" s="1029"/>
      <c r="J219" s="1029"/>
      <c r="K219" s="1029"/>
      <c r="L219" s="1029"/>
    </row>
    <row r="220" spans="1:13" ht="18" customHeight="1" x14ac:dyDescent="0.35">
      <c r="A220" s="1021">
        <v>211</v>
      </c>
      <c r="C220" s="1030"/>
      <c r="D220" s="1139" t="s">
        <v>739</v>
      </c>
      <c r="E220" s="730">
        <v>1700</v>
      </c>
      <c r="F220" s="1029"/>
      <c r="G220" s="1029"/>
      <c r="H220" s="1029"/>
      <c r="I220" s="1029"/>
      <c r="J220" s="1029"/>
      <c r="K220" s="1029"/>
      <c r="L220" s="1029"/>
    </row>
    <row r="221" spans="1:13" ht="18" customHeight="1" x14ac:dyDescent="0.35">
      <c r="A221" s="1021">
        <v>212</v>
      </c>
      <c r="C221" s="1030"/>
      <c r="D221" s="1024" t="s">
        <v>283</v>
      </c>
      <c r="E221" s="730"/>
      <c r="F221" s="1029"/>
      <c r="G221" s="1029"/>
      <c r="H221" s="1029"/>
      <c r="I221" s="1029"/>
      <c r="J221" s="1029"/>
      <c r="K221" s="1029"/>
      <c r="L221" s="1029"/>
    </row>
    <row r="222" spans="1:13" ht="18" customHeight="1" x14ac:dyDescent="0.35">
      <c r="A222" s="1021">
        <v>213</v>
      </c>
      <c r="C222" s="1030"/>
      <c r="D222" s="1139" t="s">
        <v>567</v>
      </c>
      <c r="E222" s="730">
        <v>-1500</v>
      </c>
      <c r="F222" s="1029"/>
      <c r="G222" s="1029"/>
      <c r="H222" s="1029"/>
      <c r="I222" s="1029"/>
      <c r="J222" s="1029"/>
      <c r="K222" s="1029"/>
      <c r="L222" s="1029"/>
    </row>
    <row r="223" spans="1:13" ht="18" customHeight="1" x14ac:dyDescent="0.35">
      <c r="A223" s="1021">
        <v>214</v>
      </c>
      <c r="C223" s="1030"/>
      <c r="D223" s="43" t="s">
        <v>282</v>
      </c>
      <c r="E223" s="730"/>
      <c r="M223" s="1034"/>
    </row>
    <row r="224" spans="1:13" ht="50.25" customHeight="1" x14ac:dyDescent="0.3">
      <c r="A224" s="1021">
        <v>215</v>
      </c>
      <c r="C224" s="1030"/>
      <c r="D224" s="1139" t="s">
        <v>740</v>
      </c>
      <c r="E224" s="730">
        <v>1320</v>
      </c>
      <c r="M224" s="1034"/>
    </row>
    <row r="225" spans="1:256" ht="18" customHeight="1" x14ac:dyDescent="0.3">
      <c r="A225" s="1021">
        <v>216</v>
      </c>
      <c r="C225" s="1030"/>
      <c r="D225" s="1139" t="s">
        <v>572</v>
      </c>
      <c r="E225" s="730">
        <v>-302</v>
      </c>
      <c r="M225" s="1034"/>
    </row>
    <row r="226" spans="1:256" ht="18" customHeight="1" x14ac:dyDescent="0.3">
      <c r="A226" s="1021">
        <v>217</v>
      </c>
      <c r="C226" s="1030"/>
      <c r="D226" s="1139" t="s">
        <v>573</v>
      </c>
      <c r="E226" s="730">
        <v>-18</v>
      </c>
      <c r="M226" s="1034"/>
    </row>
    <row r="227" spans="1:256" ht="18" customHeight="1" x14ac:dyDescent="0.3">
      <c r="A227" s="1021">
        <v>218</v>
      </c>
      <c r="C227" s="1030"/>
      <c r="D227" s="1139" t="s">
        <v>637</v>
      </c>
      <c r="E227" s="1133">
        <v>1490</v>
      </c>
      <c r="M227" s="1034"/>
    </row>
    <row r="228" spans="1:256" ht="20.100000000000001" customHeight="1" x14ac:dyDescent="0.3">
      <c r="A228" s="1021">
        <v>219</v>
      </c>
      <c r="C228" s="1030"/>
      <c r="D228" s="1134" t="s">
        <v>96</v>
      </c>
      <c r="E228" s="735">
        <f>SUM(E203:E227)</f>
        <v>9537</v>
      </c>
      <c r="M228" s="1034"/>
    </row>
    <row r="229" spans="1:256" ht="20.100000000000001" customHeight="1" x14ac:dyDescent="0.3">
      <c r="A229" s="1021">
        <v>220</v>
      </c>
      <c r="C229" s="1030"/>
      <c r="D229" s="1025" t="s">
        <v>1319</v>
      </c>
      <c r="E229" s="735"/>
      <c r="M229" s="1034"/>
    </row>
    <row r="230" spans="1:256" ht="20.100000000000001" customHeight="1" x14ac:dyDescent="0.35">
      <c r="A230" s="1021">
        <v>221</v>
      </c>
      <c r="C230" s="1030"/>
      <c r="D230" s="1024" t="s">
        <v>283</v>
      </c>
      <c r="E230" s="735"/>
      <c r="M230" s="1034"/>
    </row>
    <row r="231" spans="1:256" ht="20.100000000000001" customHeight="1" x14ac:dyDescent="0.3">
      <c r="A231" s="1021">
        <v>222</v>
      </c>
      <c r="C231" s="1030"/>
      <c r="D231" s="1139" t="s">
        <v>1516</v>
      </c>
      <c r="E231" s="735">
        <v>1500</v>
      </c>
      <c r="M231" s="1034"/>
    </row>
    <row r="232" spans="1:256" ht="24.75" customHeight="1" thickBot="1" x14ac:dyDescent="0.35">
      <c r="A232" s="1021">
        <v>223</v>
      </c>
      <c r="B232" s="1167"/>
      <c r="C232" s="1167"/>
      <c r="D232" s="1168" t="s">
        <v>719</v>
      </c>
      <c r="E232" s="1153">
        <f>E199+E228+E231</f>
        <v>123010</v>
      </c>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ht="24.75" customHeight="1" thickTop="1" x14ac:dyDescent="0.35">
      <c r="A233" s="1021">
        <v>224</v>
      </c>
      <c r="B233" s="1035"/>
      <c r="C233" s="1025" t="s">
        <v>701</v>
      </c>
      <c r="D233" s="1165" t="s">
        <v>159</v>
      </c>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ht="19.5" customHeight="1" x14ac:dyDescent="0.35">
      <c r="A234" s="1021">
        <v>225</v>
      </c>
      <c r="B234" s="1035"/>
      <c r="C234" s="1032"/>
      <c r="D234" s="1169" t="s">
        <v>720</v>
      </c>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ht="18" customHeight="1" x14ac:dyDescent="0.35">
      <c r="A235" s="1021">
        <v>226</v>
      </c>
      <c r="B235" s="1035"/>
      <c r="C235" s="1032"/>
      <c r="D235" s="1139" t="s">
        <v>1517</v>
      </c>
      <c r="E235" s="2">
        <v>-69646</v>
      </c>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ht="18" customHeight="1" x14ac:dyDescent="0.35">
      <c r="A236" s="1021">
        <v>227</v>
      </c>
      <c r="B236" s="1035"/>
      <c r="C236" s="1032"/>
      <c r="D236" s="1139" t="s">
        <v>1433</v>
      </c>
      <c r="E236" s="2">
        <f>-3748-1763-1466-1086-694-405-5200-4000-11000-630-3000-3000-16000-5000-363-6652-12000-5000-150-50000-30000-10000+1652-10500-4500-445</f>
        <v>-184950</v>
      </c>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ht="18" customHeight="1" x14ac:dyDescent="0.35">
      <c r="A237" s="1021">
        <v>228</v>
      </c>
      <c r="B237" s="1035"/>
      <c r="C237" s="1032"/>
      <c r="D237" s="1139" t="s">
        <v>1518</v>
      </c>
      <c r="E237" s="10">
        <v>6500</v>
      </c>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ht="18" customHeight="1" x14ac:dyDescent="0.35">
      <c r="A238" s="1021">
        <v>229</v>
      </c>
      <c r="B238" s="1035"/>
      <c r="C238" s="1032"/>
      <c r="D238" s="1170" t="s">
        <v>96</v>
      </c>
      <c r="E238" s="2">
        <f>SUM(E235:E237)</f>
        <v>-248096</v>
      </c>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ht="19.5" customHeight="1" x14ac:dyDescent="0.35">
      <c r="A239" s="1021">
        <v>230</v>
      </c>
      <c r="B239" s="1035"/>
      <c r="C239" s="1035"/>
      <c r="D239" s="1169" t="s">
        <v>1434</v>
      </c>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ht="19.5" customHeight="1" x14ac:dyDescent="0.3">
      <c r="A240" s="1021">
        <v>231</v>
      </c>
      <c r="B240" s="1035"/>
      <c r="C240" s="1035"/>
      <c r="D240" s="1139" t="s">
        <v>1519</v>
      </c>
      <c r="E240" s="10">
        <v>106</v>
      </c>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43" customFormat="1" ht="18" customHeight="1" x14ac:dyDescent="0.35">
      <c r="A241" s="1021">
        <v>232</v>
      </c>
      <c r="B241" s="1171"/>
      <c r="C241" s="1171"/>
      <c r="D241" s="1910" t="s">
        <v>1436</v>
      </c>
      <c r="E241" s="1036">
        <f>E238+E240</f>
        <v>-247990</v>
      </c>
      <c r="F241" s="5"/>
      <c r="G241" s="5"/>
      <c r="H241" s="746"/>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c r="AW241" s="5"/>
      <c r="AX241" s="5"/>
      <c r="AY241" s="5"/>
      <c r="AZ241" s="5"/>
      <c r="BA241" s="5"/>
      <c r="BB241" s="5"/>
      <c r="BC241" s="5"/>
      <c r="BD241" s="5"/>
      <c r="BE241" s="5"/>
      <c r="BF241" s="5"/>
      <c r="BG241" s="5"/>
      <c r="BH241" s="5"/>
      <c r="BI241" s="5"/>
      <c r="BJ241" s="5"/>
      <c r="BK241" s="5"/>
      <c r="BL241" s="5"/>
      <c r="BM241" s="5"/>
      <c r="BN241" s="5"/>
      <c r="BO241" s="5"/>
      <c r="BP241" s="5"/>
      <c r="BQ241" s="5"/>
      <c r="BR241" s="5"/>
      <c r="BS241" s="5"/>
      <c r="BT241" s="5"/>
      <c r="BU241" s="5"/>
      <c r="BV241" s="5"/>
      <c r="BW241" s="5"/>
      <c r="BX241" s="5"/>
      <c r="BY241" s="5"/>
      <c r="BZ241" s="5"/>
      <c r="CA241" s="5"/>
      <c r="CB241" s="5"/>
      <c r="CC241" s="5"/>
      <c r="CD241" s="5"/>
      <c r="CE241" s="5"/>
      <c r="CF241" s="5"/>
      <c r="CG241" s="5"/>
      <c r="CH241" s="5"/>
      <c r="CI241" s="5"/>
      <c r="CJ241" s="5"/>
      <c r="CK241" s="5"/>
      <c r="CL241" s="5"/>
      <c r="CM241" s="5"/>
      <c r="CN241" s="5"/>
      <c r="CO241" s="5"/>
      <c r="CP241" s="5"/>
      <c r="CQ241" s="5"/>
      <c r="CR241" s="5"/>
      <c r="CS241" s="5"/>
      <c r="CT241" s="5"/>
      <c r="CU241" s="5"/>
      <c r="CV241" s="5"/>
      <c r="CW241" s="5"/>
      <c r="CX241" s="5"/>
      <c r="CY241" s="5"/>
      <c r="CZ241" s="5"/>
      <c r="DA241" s="5"/>
      <c r="DB241" s="5"/>
      <c r="DC241" s="5"/>
      <c r="DD241" s="5"/>
      <c r="DE241" s="5"/>
      <c r="DF241" s="5"/>
      <c r="DG241" s="5"/>
      <c r="DH241" s="5"/>
      <c r="DI241" s="5"/>
      <c r="DJ241" s="5"/>
      <c r="DK241" s="5"/>
      <c r="DL241" s="5"/>
      <c r="DM241" s="5"/>
      <c r="DN241" s="5"/>
      <c r="DO241" s="5"/>
      <c r="DP241" s="5"/>
      <c r="DQ241" s="5"/>
      <c r="DR241" s="5"/>
      <c r="DS241" s="5"/>
      <c r="DT241" s="5"/>
      <c r="DU241" s="5"/>
      <c r="DV241" s="5"/>
      <c r="DW241" s="5"/>
      <c r="DX241" s="5"/>
      <c r="DY241" s="5"/>
      <c r="DZ241" s="5"/>
      <c r="EA241" s="5"/>
      <c r="EB241" s="5"/>
      <c r="EC241" s="5"/>
      <c r="ED241" s="5"/>
      <c r="EE241" s="5"/>
      <c r="EF241" s="5"/>
      <c r="EG241" s="5"/>
      <c r="EH241" s="5"/>
      <c r="EI241" s="5"/>
      <c r="EJ241" s="5"/>
      <c r="EK241" s="5"/>
      <c r="EL241" s="5"/>
      <c r="EM241" s="5"/>
      <c r="EN241" s="5"/>
      <c r="EO241" s="5"/>
      <c r="EP241" s="5"/>
      <c r="EQ241" s="5"/>
      <c r="ER241" s="5"/>
      <c r="ES241" s="5"/>
      <c r="ET241" s="5"/>
      <c r="EU241" s="5"/>
      <c r="EV241" s="5"/>
      <c r="EW241" s="5"/>
      <c r="EX241" s="5"/>
      <c r="EY241" s="5"/>
      <c r="EZ241" s="5"/>
      <c r="FA241" s="5"/>
      <c r="FB241" s="5"/>
      <c r="FC241" s="5"/>
      <c r="FD241" s="5"/>
      <c r="FE241" s="5"/>
      <c r="FF241" s="5"/>
      <c r="FG241" s="5"/>
      <c r="FH241" s="5"/>
      <c r="FI241" s="5"/>
      <c r="FJ241" s="5"/>
      <c r="FK241" s="5"/>
      <c r="FL241" s="5"/>
      <c r="FM241" s="5"/>
      <c r="FN241" s="5"/>
      <c r="FO241" s="5"/>
      <c r="FP241" s="5"/>
      <c r="FQ241" s="5"/>
      <c r="FR241" s="5"/>
      <c r="FS241" s="5"/>
      <c r="FT241" s="5"/>
      <c r="FU241" s="5"/>
      <c r="FV241" s="5"/>
      <c r="FW241" s="5"/>
      <c r="FX241" s="5"/>
      <c r="FY241" s="5"/>
      <c r="FZ241" s="5"/>
      <c r="GA241" s="5"/>
      <c r="GB241" s="5"/>
      <c r="GC241" s="5"/>
      <c r="GD241" s="5"/>
      <c r="GE241" s="5"/>
      <c r="GF241" s="5"/>
      <c r="GG241" s="5"/>
      <c r="GH241" s="5"/>
      <c r="GI241" s="5"/>
      <c r="GJ241" s="5"/>
      <c r="GK241" s="5"/>
      <c r="GL241" s="5"/>
      <c r="GM241" s="5"/>
      <c r="GN241" s="5"/>
      <c r="GO241" s="5"/>
      <c r="GP241" s="5"/>
      <c r="GQ241" s="5"/>
      <c r="GR241" s="5"/>
      <c r="GS241" s="5"/>
      <c r="GT241" s="5"/>
      <c r="GU241" s="5"/>
      <c r="GV241" s="5"/>
      <c r="GW241" s="5"/>
      <c r="GX241" s="5"/>
      <c r="GY241" s="5"/>
      <c r="GZ241" s="5"/>
      <c r="HA241" s="5"/>
      <c r="HB241" s="5"/>
      <c r="HC241" s="5"/>
      <c r="HD241" s="5"/>
      <c r="HE241" s="5"/>
      <c r="HF241" s="5"/>
      <c r="HG241" s="5"/>
      <c r="HH241" s="5"/>
      <c r="HI241" s="5"/>
      <c r="HJ241" s="5"/>
      <c r="HK241" s="5"/>
      <c r="HL241" s="5"/>
      <c r="HM241" s="5"/>
      <c r="HN241" s="5"/>
      <c r="HO241" s="5"/>
      <c r="HP241" s="5"/>
      <c r="HQ241" s="5"/>
      <c r="HR241" s="5"/>
      <c r="HS241" s="5"/>
      <c r="HT241" s="5"/>
      <c r="HU241" s="5"/>
      <c r="HV241" s="5"/>
      <c r="HW241" s="5"/>
      <c r="HX241" s="5"/>
      <c r="HY241" s="5"/>
      <c r="HZ241" s="5"/>
      <c r="IA241" s="5"/>
      <c r="IB241" s="5"/>
      <c r="IC241" s="5"/>
      <c r="ID241" s="5"/>
      <c r="IE241" s="5"/>
      <c r="IF241" s="5"/>
      <c r="IG241" s="5"/>
      <c r="IH241" s="5"/>
      <c r="II241" s="5"/>
      <c r="IJ241" s="5"/>
      <c r="IK241" s="5"/>
      <c r="IL241" s="5"/>
      <c r="IM241" s="5"/>
      <c r="IN241" s="5"/>
      <c r="IO241" s="5"/>
      <c r="IP241" s="5"/>
      <c r="IQ241" s="5"/>
      <c r="IR241" s="5"/>
      <c r="IS241" s="5"/>
      <c r="IT241" s="5"/>
      <c r="IU241" s="5"/>
      <c r="IV241" s="5"/>
    </row>
    <row r="242" spans="1:256" s="43" customFormat="1" ht="21.95" customHeight="1" x14ac:dyDescent="0.35">
      <c r="A242" s="1021">
        <v>233</v>
      </c>
      <c r="B242" s="1171"/>
      <c r="C242" s="1171" t="s">
        <v>702</v>
      </c>
      <c r="D242" s="1142" t="s">
        <v>209</v>
      </c>
      <c r="E242" s="735"/>
      <c r="F242" s="5"/>
      <c r="G242" s="5"/>
      <c r="H242" s="746"/>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c r="AU242" s="5"/>
      <c r="AV242" s="5"/>
      <c r="AW242" s="5"/>
      <c r="AX242" s="5"/>
      <c r="AY242" s="5"/>
      <c r="AZ242" s="5"/>
      <c r="BA242" s="5"/>
      <c r="BB242" s="5"/>
      <c r="BC242" s="5"/>
      <c r="BD242" s="5"/>
      <c r="BE242" s="5"/>
      <c r="BF242" s="5"/>
      <c r="BG242" s="5"/>
      <c r="BH242" s="5"/>
      <c r="BI242" s="5"/>
      <c r="BJ242" s="5"/>
      <c r="BK242" s="5"/>
      <c r="BL242" s="5"/>
      <c r="BM242" s="5"/>
      <c r="BN242" s="5"/>
      <c r="BO242" s="5"/>
      <c r="BP242" s="5"/>
      <c r="BQ242" s="5"/>
      <c r="BR242" s="5"/>
      <c r="BS242" s="5"/>
      <c r="BT242" s="5"/>
      <c r="BU242" s="5"/>
      <c r="BV242" s="5"/>
      <c r="BW242" s="5"/>
      <c r="BX242" s="5"/>
      <c r="BY242" s="5"/>
      <c r="BZ242" s="5"/>
      <c r="CA242" s="5"/>
      <c r="CB242" s="5"/>
      <c r="CC242" s="5"/>
      <c r="CD242" s="5"/>
      <c r="CE242" s="5"/>
      <c r="CF242" s="5"/>
      <c r="CG242" s="5"/>
      <c r="CH242" s="5"/>
      <c r="CI242" s="5"/>
      <c r="CJ242" s="5"/>
      <c r="CK242" s="5"/>
      <c r="CL242" s="5"/>
      <c r="CM242" s="5"/>
      <c r="CN242" s="5"/>
      <c r="CO242" s="5"/>
      <c r="CP242" s="5"/>
      <c r="CQ242" s="5"/>
      <c r="CR242" s="5"/>
      <c r="CS242" s="5"/>
      <c r="CT242" s="5"/>
      <c r="CU242" s="5"/>
      <c r="CV242" s="5"/>
      <c r="CW242" s="5"/>
      <c r="CX242" s="5"/>
      <c r="CY242" s="5"/>
      <c r="CZ242" s="5"/>
      <c r="DA242" s="5"/>
      <c r="DB242" s="5"/>
      <c r="DC242" s="5"/>
      <c r="DD242" s="5"/>
      <c r="DE242" s="5"/>
      <c r="DF242" s="5"/>
      <c r="DG242" s="5"/>
      <c r="DH242" s="5"/>
      <c r="DI242" s="5"/>
      <c r="DJ242" s="5"/>
      <c r="DK242" s="5"/>
      <c r="DL242" s="5"/>
      <c r="DM242" s="5"/>
      <c r="DN242" s="5"/>
      <c r="DO242" s="5"/>
      <c r="DP242" s="5"/>
      <c r="DQ242" s="5"/>
      <c r="DR242" s="5"/>
      <c r="DS242" s="5"/>
      <c r="DT242" s="5"/>
      <c r="DU242" s="5"/>
      <c r="DV242" s="5"/>
      <c r="DW242" s="5"/>
      <c r="DX242" s="5"/>
      <c r="DY242" s="5"/>
      <c r="DZ242" s="5"/>
      <c r="EA242" s="5"/>
      <c r="EB242" s="5"/>
      <c r="EC242" s="5"/>
      <c r="ED242" s="5"/>
      <c r="EE242" s="5"/>
      <c r="EF242" s="5"/>
      <c r="EG242" s="5"/>
      <c r="EH242" s="5"/>
      <c r="EI242" s="5"/>
      <c r="EJ242" s="5"/>
      <c r="EK242" s="5"/>
      <c r="EL242" s="5"/>
      <c r="EM242" s="5"/>
      <c r="EN242" s="5"/>
      <c r="EO242" s="5"/>
      <c r="EP242" s="5"/>
      <c r="EQ242" s="5"/>
      <c r="ER242" s="5"/>
      <c r="ES242" s="5"/>
      <c r="ET242" s="5"/>
      <c r="EU242" s="5"/>
      <c r="EV242" s="5"/>
      <c r="EW242" s="5"/>
      <c r="EX242" s="5"/>
      <c r="EY242" s="5"/>
      <c r="EZ242" s="5"/>
      <c r="FA242" s="5"/>
      <c r="FB242" s="5"/>
      <c r="FC242" s="5"/>
      <c r="FD242" s="5"/>
      <c r="FE242" s="5"/>
      <c r="FF242" s="5"/>
      <c r="FG242" s="5"/>
      <c r="FH242" s="5"/>
      <c r="FI242" s="5"/>
      <c r="FJ242" s="5"/>
      <c r="FK242" s="5"/>
      <c r="FL242" s="5"/>
      <c r="FM242" s="5"/>
      <c r="FN242" s="5"/>
      <c r="FO242" s="5"/>
      <c r="FP242" s="5"/>
      <c r="FQ242" s="5"/>
      <c r="FR242" s="5"/>
      <c r="FS242" s="5"/>
      <c r="FT242" s="5"/>
      <c r="FU242" s="5"/>
      <c r="FV242" s="5"/>
      <c r="FW242" s="5"/>
      <c r="FX242" s="5"/>
      <c r="FY242" s="5"/>
      <c r="FZ242" s="5"/>
      <c r="GA242" s="5"/>
      <c r="GB242" s="5"/>
      <c r="GC242" s="5"/>
      <c r="GD242" s="5"/>
      <c r="GE242" s="5"/>
      <c r="GF242" s="5"/>
      <c r="GG242" s="5"/>
      <c r="GH242" s="5"/>
      <c r="GI242" s="5"/>
      <c r="GJ242" s="5"/>
      <c r="GK242" s="5"/>
      <c r="GL242" s="5"/>
      <c r="GM242" s="5"/>
      <c r="GN242" s="5"/>
      <c r="GO242" s="5"/>
      <c r="GP242" s="5"/>
      <c r="GQ242" s="5"/>
      <c r="GR242" s="5"/>
      <c r="GS242" s="5"/>
      <c r="GT242" s="5"/>
      <c r="GU242" s="5"/>
      <c r="GV242" s="5"/>
      <c r="GW242" s="5"/>
      <c r="GX242" s="5"/>
      <c r="GY242" s="5"/>
      <c r="GZ242" s="5"/>
      <c r="HA242" s="5"/>
      <c r="HB242" s="5"/>
      <c r="HC242" s="5"/>
      <c r="HD242" s="5"/>
      <c r="HE242" s="5"/>
      <c r="HF242" s="5"/>
      <c r="HG242" s="5"/>
      <c r="HH242" s="5"/>
      <c r="HI242" s="5"/>
      <c r="HJ242" s="5"/>
      <c r="HK242" s="5"/>
      <c r="HL242" s="5"/>
      <c r="HM242" s="5"/>
      <c r="HN242" s="5"/>
      <c r="HO242" s="5"/>
      <c r="HP242" s="5"/>
      <c r="HQ242" s="5"/>
      <c r="HR242" s="5"/>
      <c r="HS242" s="5"/>
      <c r="HT242" s="5"/>
      <c r="HU242" s="5"/>
      <c r="HV242" s="5"/>
      <c r="HW242" s="5"/>
      <c r="HX242" s="5"/>
      <c r="HY242" s="5"/>
      <c r="HZ242" s="5"/>
      <c r="IA242" s="5"/>
      <c r="IB242" s="5"/>
      <c r="IC242" s="5"/>
      <c r="ID242" s="5"/>
      <c r="IE242" s="5"/>
      <c r="IF242" s="5"/>
      <c r="IG242" s="5"/>
      <c r="IH242" s="5"/>
      <c r="II242" s="5"/>
      <c r="IJ242" s="5"/>
      <c r="IK242" s="5"/>
      <c r="IL242" s="5"/>
      <c r="IM242" s="5"/>
      <c r="IN242" s="5"/>
      <c r="IO242" s="5"/>
      <c r="IP242" s="5"/>
      <c r="IQ242" s="5"/>
      <c r="IR242" s="5"/>
      <c r="IS242" s="5"/>
      <c r="IT242" s="5"/>
      <c r="IU242" s="5"/>
      <c r="IV242" s="5"/>
    </row>
    <row r="243" spans="1:256" s="43" customFormat="1" ht="21.95" customHeight="1" thickBot="1" x14ac:dyDescent="0.4">
      <c r="A243" s="1021">
        <v>234</v>
      </c>
      <c r="B243" s="1171"/>
      <c r="C243" s="1171"/>
      <c r="D243" s="1139" t="s">
        <v>1454</v>
      </c>
      <c r="E243" s="735">
        <v>216521</v>
      </c>
      <c r="F243" s="5"/>
      <c r="G243" s="5"/>
      <c r="H243" s="746"/>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c r="AU243" s="5"/>
      <c r="AV243" s="5"/>
      <c r="AW243" s="5"/>
      <c r="AX243" s="5"/>
      <c r="AY243" s="5"/>
      <c r="AZ243" s="5"/>
      <c r="BA243" s="5"/>
      <c r="BB243" s="5"/>
      <c r="BC243" s="5"/>
      <c r="BD243" s="5"/>
      <c r="BE243" s="5"/>
      <c r="BF243" s="5"/>
      <c r="BG243" s="5"/>
      <c r="BH243" s="5"/>
      <c r="BI243" s="5"/>
      <c r="BJ243" s="5"/>
      <c r="BK243" s="5"/>
      <c r="BL243" s="5"/>
      <c r="BM243" s="5"/>
      <c r="BN243" s="5"/>
      <c r="BO243" s="5"/>
      <c r="BP243" s="5"/>
      <c r="BQ243" s="5"/>
      <c r="BR243" s="5"/>
      <c r="BS243" s="5"/>
      <c r="BT243" s="5"/>
      <c r="BU243" s="5"/>
      <c r="BV243" s="5"/>
      <c r="BW243" s="5"/>
      <c r="BX243" s="5"/>
      <c r="BY243" s="5"/>
      <c r="BZ243" s="5"/>
      <c r="CA243" s="5"/>
      <c r="CB243" s="5"/>
      <c r="CC243" s="5"/>
      <c r="CD243" s="5"/>
      <c r="CE243" s="5"/>
      <c r="CF243" s="5"/>
      <c r="CG243" s="5"/>
      <c r="CH243" s="5"/>
      <c r="CI243" s="5"/>
      <c r="CJ243" s="5"/>
      <c r="CK243" s="5"/>
      <c r="CL243" s="5"/>
      <c r="CM243" s="5"/>
      <c r="CN243" s="5"/>
      <c r="CO243" s="5"/>
      <c r="CP243" s="5"/>
      <c r="CQ243" s="5"/>
      <c r="CR243" s="5"/>
      <c r="CS243" s="5"/>
      <c r="CT243" s="5"/>
      <c r="CU243" s="5"/>
      <c r="CV243" s="5"/>
      <c r="CW243" s="5"/>
      <c r="CX243" s="5"/>
      <c r="CY243" s="5"/>
      <c r="CZ243" s="5"/>
      <c r="DA243" s="5"/>
      <c r="DB243" s="5"/>
      <c r="DC243" s="5"/>
      <c r="DD243" s="5"/>
      <c r="DE243" s="5"/>
      <c r="DF243" s="5"/>
      <c r="DG243" s="5"/>
      <c r="DH243" s="5"/>
      <c r="DI243" s="5"/>
      <c r="DJ243" s="5"/>
      <c r="DK243" s="5"/>
      <c r="DL243" s="5"/>
      <c r="DM243" s="5"/>
      <c r="DN243" s="5"/>
      <c r="DO243" s="5"/>
      <c r="DP243" s="5"/>
      <c r="DQ243" s="5"/>
      <c r="DR243" s="5"/>
      <c r="DS243" s="5"/>
      <c r="DT243" s="5"/>
      <c r="DU243" s="5"/>
      <c r="DV243" s="5"/>
      <c r="DW243" s="5"/>
      <c r="DX243" s="5"/>
      <c r="DY243" s="5"/>
      <c r="DZ243" s="5"/>
      <c r="EA243" s="5"/>
      <c r="EB243" s="5"/>
      <c r="EC243" s="5"/>
      <c r="ED243" s="5"/>
      <c r="EE243" s="5"/>
      <c r="EF243" s="5"/>
      <c r="EG243" s="5"/>
      <c r="EH243" s="5"/>
      <c r="EI243" s="5"/>
      <c r="EJ243" s="5"/>
      <c r="EK243" s="5"/>
      <c r="EL243" s="5"/>
      <c r="EM243" s="5"/>
      <c r="EN243" s="5"/>
      <c r="EO243" s="5"/>
      <c r="EP243" s="5"/>
      <c r="EQ243" s="5"/>
      <c r="ER243" s="5"/>
      <c r="ES243" s="5"/>
      <c r="ET243" s="5"/>
      <c r="EU243" s="5"/>
      <c r="EV243" s="5"/>
      <c r="EW243" s="5"/>
      <c r="EX243" s="5"/>
      <c r="EY243" s="5"/>
      <c r="EZ243" s="5"/>
      <c r="FA243" s="5"/>
      <c r="FB243" s="5"/>
      <c r="FC243" s="5"/>
      <c r="FD243" s="5"/>
      <c r="FE243" s="5"/>
      <c r="FF243" s="5"/>
      <c r="FG243" s="5"/>
      <c r="FH243" s="5"/>
      <c r="FI243" s="5"/>
      <c r="FJ243" s="5"/>
      <c r="FK243" s="5"/>
      <c r="FL243" s="5"/>
      <c r="FM243" s="5"/>
      <c r="FN243" s="5"/>
      <c r="FO243" s="5"/>
      <c r="FP243" s="5"/>
      <c r="FQ243" s="5"/>
      <c r="FR243" s="5"/>
      <c r="FS243" s="5"/>
      <c r="FT243" s="5"/>
      <c r="FU243" s="5"/>
      <c r="FV243" s="5"/>
      <c r="FW243" s="5"/>
      <c r="FX243" s="5"/>
      <c r="FY243" s="5"/>
      <c r="FZ243" s="5"/>
      <c r="GA243" s="5"/>
      <c r="GB243" s="5"/>
      <c r="GC243" s="5"/>
      <c r="GD243" s="5"/>
      <c r="GE243" s="5"/>
      <c r="GF243" s="5"/>
      <c r="GG243" s="5"/>
      <c r="GH243" s="5"/>
      <c r="GI243" s="5"/>
      <c r="GJ243" s="5"/>
      <c r="GK243" s="5"/>
      <c r="GL243" s="5"/>
      <c r="GM243" s="5"/>
      <c r="GN243" s="5"/>
      <c r="GO243" s="5"/>
      <c r="GP243" s="5"/>
      <c r="GQ243" s="5"/>
      <c r="GR243" s="5"/>
      <c r="GS243" s="5"/>
      <c r="GT243" s="5"/>
      <c r="GU243" s="5"/>
      <c r="GV243" s="5"/>
      <c r="GW243" s="5"/>
      <c r="GX243" s="5"/>
      <c r="GY243" s="5"/>
      <c r="GZ243" s="5"/>
      <c r="HA243" s="5"/>
      <c r="HB243" s="5"/>
      <c r="HC243" s="5"/>
      <c r="HD243" s="5"/>
      <c r="HE243" s="5"/>
      <c r="HF243" s="5"/>
      <c r="HG243" s="5"/>
      <c r="HH243" s="5"/>
      <c r="HI243" s="5"/>
      <c r="HJ243" s="5"/>
      <c r="HK243" s="5"/>
      <c r="HL243" s="5"/>
      <c r="HM243" s="5"/>
      <c r="HN243" s="5"/>
      <c r="HO243" s="5"/>
      <c r="HP243" s="5"/>
      <c r="HQ243" s="5"/>
      <c r="HR243" s="5"/>
      <c r="HS243" s="5"/>
      <c r="HT243" s="5"/>
      <c r="HU243" s="5"/>
      <c r="HV243" s="5"/>
      <c r="HW243" s="5"/>
      <c r="HX243" s="5"/>
      <c r="HY243" s="5"/>
      <c r="HZ243" s="5"/>
      <c r="IA243" s="5"/>
      <c r="IB243" s="5"/>
      <c r="IC243" s="5"/>
      <c r="ID243" s="5"/>
      <c r="IE243" s="5"/>
      <c r="IF243" s="5"/>
      <c r="IG243" s="5"/>
      <c r="IH243" s="5"/>
      <c r="II243" s="5"/>
      <c r="IJ243" s="5"/>
      <c r="IK243" s="5"/>
      <c r="IL243" s="5"/>
      <c r="IM243" s="5"/>
      <c r="IN243" s="5"/>
      <c r="IO243" s="5"/>
      <c r="IP243" s="5"/>
      <c r="IQ243" s="5"/>
      <c r="IR243" s="5"/>
      <c r="IS243" s="5"/>
      <c r="IT243" s="5"/>
      <c r="IU243" s="5"/>
      <c r="IV243" s="5"/>
    </row>
    <row r="244" spans="1:256" ht="24.75" customHeight="1" thickBot="1" x14ac:dyDescent="0.35">
      <c r="A244" s="1021">
        <v>235</v>
      </c>
      <c r="B244" s="1128"/>
      <c r="C244" s="1143"/>
      <c r="D244" s="1144" t="s">
        <v>721</v>
      </c>
      <c r="E244" s="1145">
        <f>SUM(E241,E232,E94)+E144+E243</f>
        <v>558175</v>
      </c>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ht="17.25" x14ac:dyDescent="0.3">
      <c r="D245" s="6"/>
    </row>
    <row r="247" spans="1:256" x14ac:dyDescent="0.3">
      <c r="D247" s="1080"/>
      <c r="E247" s="1082"/>
    </row>
    <row r="248" spans="1:256" x14ac:dyDescent="0.3">
      <c r="D248" s="1080"/>
      <c r="E248" s="1082"/>
    </row>
    <row r="249" spans="1:256" x14ac:dyDescent="0.3">
      <c r="D249" s="1080"/>
      <c r="E249" s="1082"/>
    </row>
    <row r="250" spans="1:256" x14ac:dyDescent="0.3">
      <c r="D250" s="1080"/>
      <c r="E250" s="1082"/>
    </row>
    <row r="261" spans="2:5" s="7" customFormat="1" ht="17.25" x14ac:dyDescent="0.35">
      <c r="B261" s="43"/>
      <c r="C261" s="1023"/>
      <c r="D261" s="531"/>
      <c r="E261" s="725"/>
    </row>
    <row r="262" spans="2:5" s="7" customFormat="1" ht="17.25" x14ac:dyDescent="0.35">
      <c r="B262" s="43"/>
      <c r="C262" s="1023"/>
      <c r="D262" s="1024"/>
      <c r="E262" s="725"/>
    </row>
    <row r="263" spans="2:5" s="7" customFormat="1" ht="17.25" x14ac:dyDescent="0.35">
      <c r="B263" s="43"/>
      <c r="C263" s="1023"/>
      <c r="D263" s="1024"/>
      <c r="E263" s="725"/>
    </row>
    <row r="264" spans="2:5" s="7" customFormat="1" ht="17.25" x14ac:dyDescent="0.35">
      <c r="B264" s="43"/>
      <c r="C264" s="1023"/>
      <c r="D264" s="1024"/>
      <c r="E264" s="725"/>
    </row>
    <row r="265" spans="2:5" s="7" customFormat="1" ht="17.25" x14ac:dyDescent="0.35">
      <c r="B265" s="43"/>
      <c r="C265" s="1023"/>
      <c r="D265" s="1024"/>
      <c r="E265" s="725"/>
    </row>
    <row r="266" spans="2:5" s="7" customFormat="1" ht="17.25" x14ac:dyDescent="0.35">
      <c r="C266" s="38"/>
      <c r="D266" s="1024"/>
      <c r="E266" s="2"/>
    </row>
    <row r="267" spans="2:5" s="7" customFormat="1" x14ac:dyDescent="0.3">
      <c r="C267" s="38"/>
      <c r="D267" s="531"/>
      <c r="E267" s="2"/>
    </row>
    <row r="268" spans="2:5" s="7" customFormat="1" x14ac:dyDescent="0.3">
      <c r="C268" s="38"/>
      <c r="D268" s="531"/>
      <c r="E268" s="2"/>
    </row>
    <row r="269" spans="2:5" s="7" customFormat="1" x14ac:dyDescent="0.3">
      <c r="C269" s="38"/>
      <c r="D269" s="531"/>
      <c r="E269" s="2"/>
    </row>
    <row r="270" spans="2:5" s="7" customFormat="1" x14ac:dyDescent="0.3">
      <c r="C270" s="38"/>
      <c r="D270" s="531"/>
      <c r="E270" s="2"/>
    </row>
    <row r="271" spans="2:5" s="7" customFormat="1" x14ac:dyDescent="0.3">
      <c r="C271" s="38"/>
      <c r="D271" s="531"/>
      <c r="E271" s="2"/>
    </row>
    <row r="272" spans="2:5" s="7" customFormat="1" x14ac:dyDescent="0.3">
      <c r="C272" s="38"/>
      <c r="D272" s="531"/>
      <c r="E272" s="2"/>
    </row>
    <row r="273" spans="1:4 16142:16384" x14ac:dyDescent="0.3">
      <c r="A273" s="7"/>
    </row>
    <row r="284" spans="1:4 16142:16384" x14ac:dyDescent="0.3">
      <c r="B284" s="42"/>
      <c r="C284" s="727"/>
    </row>
    <row r="285" spans="1:4 16142:16384" x14ac:dyDescent="0.3">
      <c r="D285" s="1022"/>
      <c r="WVV285" s="2"/>
      <c r="WVW285" s="2"/>
      <c r="WVX285" s="2"/>
      <c r="WVY285" s="2"/>
      <c r="WVZ285" s="2"/>
      <c r="WWA285" s="2"/>
      <c r="WWB285" s="2"/>
      <c r="WWC285" s="2"/>
      <c r="WWD285" s="2"/>
      <c r="WWE285" s="2"/>
      <c r="WWF285" s="2"/>
      <c r="WWG285" s="2"/>
      <c r="WWH285" s="2"/>
      <c r="WWI285" s="2"/>
      <c r="WWJ285" s="2"/>
      <c r="WWK285" s="2"/>
      <c r="WWL285" s="2"/>
      <c r="WWM285" s="2"/>
      <c r="WWN285" s="2"/>
      <c r="WWO285" s="2"/>
      <c r="WWP285" s="2"/>
      <c r="WWQ285" s="2"/>
      <c r="WWR285" s="2"/>
      <c r="WWS285" s="2"/>
      <c r="WWT285" s="2"/>
      <c r="WWU285" s="2"/>
      <c r="WWV285" s="2"/>
      <c r="WWW285" s="2"/>
      <c r="WWX285" s="2"/>
      <c r="WWY285" s="2"/>
      <c r="WWZ285" s="2"/>
      <c r="WXA285" s="2"/>
      <c r="WXB285" s="2"/>
      <c r="WXC285" s="2"/>
      <c r="WXD285" s="2"/>
      <c r="WXE285" s="2"/>
      <c r="WXF285" s="2"/>
      <c r="WXG285" s="2"/>
      <c r="WXH285" s="2"/>
      <c r="WXI285" s="2"/>
      <c r="WXJ285" s="2"/>
      <c r="WXK285" s="2"/>
      <c r="WXL285" s="2"/>
      <c r="WXM285" s="2"/>
      <c r="WXN285" s="2"/>
      <c r="WXO285" s="2"/>
      <c r="WXP285" s="2"/>
      <c r="WXQ285" s="2"/>
      <c r="WXR285" s="2"/>
      <c r="WXS285" s="2"/>
      <c r="WXT285" s="2"/>
      <c r="WXU285" s="2"/>
      <c r="WXV285" s="2"/>
      <c r="WXW285" s="2"/>
      <c r="WXX285" s="2"/>
      <c r="WXY285" s="2"/>
      <c r="WXZ285" s="2"/>
      <c r="WYA285" s="2"/>
      <c r="WYB285" s="2"/>
      <c r="WYC285" s="2"/>
      <c r="WYD285" s="2"/>
      <c r="WYE285" s="2"/>
      <c r="WYF285" s="2"/>
      <c r="WYG285" s="2"/>
      <c r="WYH285" s="2"/>
      <c r="WYI285" s="2"/>
      <c r="WYJ285" s="2"/>
      <c r="WYK285" s="2"/>
      <c r="WYL285" s="2"/>
      <c r="WYM285" s="2"/>
      <c r="WYN285" s="2"/>
      <c r="WYO285" s="2"/>
      <c r="WYP285" s="2"/>
      <c r="WYQ285" s="2"/>
      <c r="WYR285" s="2"/>
      <c r="WYS285" s="2"/>
      <c r="WYT285" s="2"/>
      <c r="WYU285" s="2"/>
      <c r="WYV285" s="2"/>
      <c r="WYW285" s="2"/>
      <c r="WYX285" s="2"/>
      <c r="WYY285" s="2"/>
      <c r="WYZ285" s="2"/>
      <c r="WZA285" s="2"/>
      <c r="WZB285" s="2"/>
      <c r="WZC285" s="2"/>
      <c r="WZD285" s="2"/>
      <c r="WZE285" s="2"/>
      <c r="WZF285" s="2"/>
      <c r="WZG285" s="2"/>
      <c r="WZH285" s="2"/>
      <c r="WZI285" s="2"/>
      <c r="WZJ285" s="2"/>
      <c r="WZK285" s="2"/>
      <c r="WZL285" s="2"/>
      <c r="WZM285" s="2"/>
      <c r="WZN285" s="2"/>
      <c r="WZO285" s="2"/>
      <c r="WZP285" s="2"/>
      <c r="WZQ285" s="2"/>
      <c r="WZR285" s="2"/>
      <c r="WZS285" s="2"/>
      <c r="WZT285" s="2"/>
      <c r="WZU285" s="2"/>
      <c r="WZV285" s="2"/>
      <c r="WZW285" s="2"/>
      <c r="WZX285" s="2"/>
      <c r="WZY285" s="2"/>
      <c r="WZZ285" s="2"/>
      <c r="XAA285" s="2"/>
      <c r="XAB285" s="2"/>
      <c r="XAC285" s="2"/>
      <c r="XAD285" s="2"/>
      <c r="XAE285" s="2"/>
      <c r="XAF285" s="2"/>
      <c r="XAG285" s="2"/>
      <c r="XAH285" s="2"/>
      <c r="XAI285" s="2"/>
      <c r="XAJ285" s="2"/>
      <c r="XAK285" s="2"/>
      <c r="XAL285" s="2"/>
      <c r="XAM285" s="2"/>
      <c r="XAN285" s="2"/>
      <c r="XAO285" s="2"/>
      <c r="XAP285" s="2"/>
      <c r="XAQ285" s="2"/>
      <c r="XAR285" s="2"/>
      <c r="XAS285" s="2"/>
      <c r="XAT285" s="2"/>
      <c r="XAU285" s="2"/>
      <c r="XAV285" s="2"/>
      <c r="XAW285" s="2"/>
      <c r="XAX285" s="2"/>
      <c r="XAY285" s="2"/>
      <c r="XAZ285" s="2"/>
      <c r="XBA285" s="2"/>
      <c r="XBB285" s="2"/>
      <c r="XBC285" s="2"/>
      <c r="XBD285" s="2"/>
      <c r="XBE285" s="2"/>
      <c r="XBF285" s="2"/>
      <c r="XBG285" s="2"/>
      <c r="XBH285" s="2"/>
      <c r="XBI285" s="2"/>
      <c r="XBJ285" s="2"/>
      <c r="XBK285" s="2"/>
      <c r="XBL285" s="2"/>
      <c r="XBM285" s="2"/>
      <c r="XBN285" s="2"/>
      <c r="XBO285" s="2"/>
      <c r="XBP285" s="2"/>
      <c r="XBQ285" s="2"/>
      <c r="XBR285" s="2"/>
      <c r="XBS285" s="2"/>
      <c r="XBT285" s="2"/>
      <c r="XBU285" s="2"/>
      <c r="XBV285" s="2"/>
      <c r="XBW285" s="2"/>
      <c r="XBX285" s="2"/>
      <c r="XBY285" s="2"/>
      <c r="XBZ285" s="2"/>
      <c r="XCA285" s="2"/>
      <c r="XCB285" s="2"/>
      <c r="XCC285" s="2"/>
      <c r="XCD285" s="2"/>
      <c r="XCE285" s="2"/>
      <c r="XCF285" s="2"/>
      <c r="XCG285" s="2"/>
      <c r="XCH285" s="2"/>
      <c r="XCI285" s="2"/>
      <c r="XCJ285" s="2"/>
      <c r="XCK285" s="2"/>
      <c r="XCL285" s="2"/>
      <c r="XCM285" s="2"/>
      <c r="XCN285" s="2"/>
      <c r="XCO285" s="2"/>
      <c r="XCP285" s="2"/>
      <c r="XCQ285" s="2"/>
      <c r="XCR285" s="2"/>
      <c r="XCS285" s="2"/>
      <c r="XCT285" s="2"/>
      <c r="XCU285" s="2"/>
      <c r="XCV285" s="2"/>
      <c r="XCW285" s="2"/>
      <c r="XCX285" s="2"/>
      <c r="XCY285" s="2"/>
      <c r="XCZ285" s="2"/>
      <c r="XDA285" s="2"/>
      <c r="XDB285" s="2"/>
      <c r="XDC285" s="2"/>
      <c r="XDD285" s="2"/>
      <c r="XDE285" s="2"/>
      <c r="XDF285" s="2"/>
      <c r="XDG285" s="2"/>
      <c r="XDH285" s="2"/>
      <c r="XDI285" s="2"/>
      <c r="XDJ285" s="2"/>
      <c r="XDK285" s="2"/>
      <c r="XDL285" s="2"/>
      <c r="XDM285" s="2"/>
      <c r="XDN285" s="2"/>
      <c r="XDO285" s="2"/>
      <c r="XDP285" s="2"/>
      <c r="XDQ285" s="2"/>
      <c r="XDR285" s="2"/>
      <c r="XDS285" s="2"/>
      <c r="XDT285" s="2"/>
      <c r="XDU285" s="2"/>
      <c r="XDV285" s="2"/>
      <c r="XDW285" s="2"/>
      <c r="XDX285" s="2"/>
      <c r="XDY285" s="2"/>
      <c r="XDZ285" s="2"/>
      <c r="XEA285" s="2"/>
      <c r="XEB285" s="2"/>
      <c r="XEC285" s="2"/>
      <c r="XED285" s="2"/>
      <c r="XEE285" s="2"/>
      <c r="XEF285" s="2"/>
      <c r="XEG285" s="2"/>
      <c r="XEH285" s="2"/>
      <c r="XEI285" s="2"/>
      <c r="XEJ285" s="2"/>
      <c r="XEK285" s="2"/>
      <c r="XEL285" s="2"/>
      <c r="XEM285" s="2"/>
      <c r="XEN285" s="2"/>
      <c r="XEO285" s="2"/>
      <c r="XEP285" s="2"/>
      <c r="XEQ285" s="2"/>
      <c r="XER285" s="2"/>
      <c r="XES285" s="2"/>
      <c r="XET285" s="2"/>
      <c r="XEU285" s="2"/>
      <c r="XEV285" s="2"/>
      <c r="XEW285" s="2"/>
      <c r="XEX285" s="2"/>
      <c r="XEY285" s="2"/>
      <c r="XEZ285" s="2"/>
      <c r="XFA285" s="2"/>
      <c r="XFB285" s="2"/>
      <c r="XFC285" s="2"/>
      <c r="XFD285" s="2"/>
    </row>
    <row r="334" spans="2:5" s="7" customFormat="1" x14ac:dyDescent="0.3">
      <c r="C334" s="38"/>
      <c r="D334" s="531"/>
      <c r="E334" s="69"/>
    </row>
    <row r="335" spans="2:5" s="7" customFormat="1" x14ac:dyDescent="0.3">
      <c r="B335" s="42"/>
      <c r="C335" s="727"/>
      <c r="D335" s="531"/>
      <c r="E335" s="2"/>
    </row>
    <row r="336" spans="2:5" s="7" customFormat="1" x14ac:dyDescent="0.3">
      <c r="C336" s="727"/>
      <c r="D336" s="1022"/>
      <c r="E336" s="533"/>
    </row>
    <row r="337" spans="1:4" x14ac:dyDescent="0.3">
      <c r="A337" s="7"/>
      <c r="B337" s="42"/>
      <c r="C337" s="727"/>
      <c r="D337" s="1022"/>
    </row>
    <row r="338" spans="1:4" x14ac:dyDescent="0.3">
      <c r="A338" s="7"/>
      <c r="D338" s="1022"/>
    </row>
    <row r="339" spans="1:4" ht="17.25" x14ac:dyDescent="0.35">
      <c r="A339" s="7"/>
      <c r="B339" s="43"/>
      <c r="C339" s="1023"/>
    </row>
    <row r="340" spans="1:4" ht="17.25" x14ac:dyDescent="0.35">
      <c r="A340" s="7"/>
      <c r="D340" s="1024"/>
    </row>
    <row r="341" spans="1:4" ht="17.25" x14ac:dyDescent="0.3">
      <c r="A341" s="7"/>
      <c r="C341" s="1030"/>
      <c r="D341" s="1031"/>
    </row>
    <row r="342" spans="1:4" ht="17.25" x14ac:dyDescent="0.35">
      <c r="A342" s="7"/>
      <c r="D342" s="1029"/>
    </row>
    <row r="343" spans="1:4" x14ac:dyDescent="0.3">
      <c r="A343" s="7"/>
    </row>
    <row r="387" spans="2:5" s="7" customFormat="1" x14ac:dyDescent="0.3">
      <c r="C387" s="38"/>
      <c r="D387" s="531"/>
      <c r="E387" s="69"/>
    </row>
    <row r="388" spans="2:5" s="7" customFormat="1" x14ac:dyDescent="0.3">
      <c r="B388" s="42"/>
      <c r="C388" s="727"/>
      <c r="D388" s="531"/>
      <c r="E388" s="2"/>
    </row>
    <row r="389" spans="2:5" s="7" customFormat="1" x14ac:dyDescent="0.3">
      <c r="C389" s="727"/>
      <c r="D389" s="1022"/>
      <c r="E389" s="533"/>
    </row>
    <row r="390" spans="2:5" s="7" customFormat="1" x14ac:dyDescent="0.3">
      <c r="B390" s="42"/>
      <c r="C390" s="727"/>
      <c r="D390" s="1022"/>
      <c r="E390" s="2"/>
    </row>
    <row r="391" spans="2:5" s="7" customFormat="1" x14ac:dyDescent="0.3">
      <c r="C391" s="38"/>
      <c r="D391" s="1022"/>
      <c r="E391" s="2"/>
    </row>
    <row r="392" spans="2:5" s="7" customFormat="1" x14ac:dyDescent="0.3">
      <c r="C392" s="38"/>
      <c r="D392" s="531"/>
      <c r="E392" s="2"/>
    </row>
    <row r="407" spans="1:256" s="531" customFormat="1" x14ac:dyDescent="0.3">
      <c r="A407" s="1021"/>
      <c r="B407" s="7"/>
      <c r="C407" s="38"/>
      <c r="E407" s="2"/>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7"/>
      <c r="AJ407" s="7"/>
      <c r="AK407" s="7"/>
      <c r="AL407" s="7"/>
      <c r="AM407" s="7"/>
      <c r="AN407" s="7"/>
      <c r="AO407" s="7"/>
      <c r="AP407" s="7"/>
      <c r="AQ407" s="7"/>
      <c r="AR407" s="7"/>
      <c r="AS407" s="7"/>
      <c r="AT407" s="7"/>
      <c r="AU407" s="7"/>
      <c r="AV407" s="7"/>
      <c r="AW407" s="7"/>
      <c r="AX407" s="7"/>
      <c r="AY407" s="7"/>
      <c r="AZ407" s="7"/>
      <c r="BA407" s="7"/>
      <c r="BB407" s="7"/>
      <c r="BC407" s="7"/>
      <c r="BD407" s="7"/>
      <c r="BE407" s="7"/>
      <c r="BF407" s="7"/>
      <c r="BG407" s="7"/>
      <c r="BH407" s="7"/>
      <c r="BI407" s="7"/>
      <c r="BJ407" s="7"/>
      <c r="BK407" s="7"/>
      <c r="BL407" s="7"/>
      <c r="BM407" s="7"/>
      <c r="BN407" s="7"/>
      <c r="BO407" s="7"/>
      <c r="BP407" s="7"/>
      <c r="BQ407" s="7"/>
      <c r="BR407" s="7"/>
      <c r="BS407" s="7"/>
      <c r="BT407" s="7"/>
      <c r="BU407" s="7"/>
      <c r="BV407" s="7"/>
      <c r="BW407" s="7"/>
      <c r="BX407" s="7"/>
      <c r="BY407" s="7"/>
      <c r="BZ407" s="7"/>
      <c r="CA407" s="7"/>
      <c r="CB407" s="7"/>
      <c r="CC407" s="7"/>
      <c r="CD407" s="7"/>
      <c r="CE407" s="7"/>
      <c r="CF407" s="7"/>
      <c r="CG407" s="7"/>
      <c r="CH407" s="7"/>
      <c r="CI407" s="7"/>
      <c r="CJ407" s="7"/>
      <c r="CK407" s="7"/>
      <c r="CL407" s="7"/>
      <c r="CM407" s="7"/>
      <c r="CN407" s="7"/>
      <c r="CO407" s="7"/>
      <c r="CP407" s="7"/>
      <c r="CQ407" s="7"/>
      <c r="CR407" s="7"/>
      <c r="CS407" s="7"/>
      <c r="CT407" s="7"/>
      <c r="CU407" s="7"/>
      <c r="CV407" s="7"/>
      <c r="CW407" s="7"/>
      <c r="CX407" s="7"/>
      <c r="CY407" s="7"/>
      <c r="CZ407" s="7"/>
      <c r="DA407" s="7"/>
      <c r="DB407" s="7"/>
      <c r="DC407" s="7"/>
      <c r="DD407" s="7"/>
      <c r="DE407" s="7"/>
      <c r="DF407" s="7"/>
      <c r="DG407" s="7"/>
      <c r="DH407" s="7"/>
      <c r="DI407" s="7"/>
      <c r="DJ407" s="7"/>
      <c r="DK407" s="7"/>
      <c r="DL407" s="7"/>
      <c r="DM407" s="7"/>
      <c r="DN407" s="7"/>
      <c r="DO407" s="7"/>
      <c r="DP407" s="7"/>
      <c r="DQ407" s="7"/>
      <c r="DR407" s="7"/>
      <c r="DS407" s="7"/>
      <c r="DT407" s="7"/>
      <c r="DU407" s="7"/>
      <c r="DV407" s="7"/>
      <c r="DW407" s="7"/>
      <c r="DX407" s="7"/>
      <c r="DY407" s="7"/>
      <c r="DZ407" s="7"/>
      <c r="EA407" s="7"/>
      <c r="EB407" s="7"/>
      <c r="EC407" s="7"/>
      <c r="ED407" s="7"/>
      <c r="EE407" s="7"/>
      <c r="EF407" s="7"/>
      <c r="EG407" s="7"/>
      <c r="EH407" s="7"/>
      <c r="EI407" s="7"/>
      <c r="EJ407" s="7"/>
      <c r="EK407" s="7"/>
      <c r="EL407" s="7"/>
      <c r="EM407" s="7"/>
      <c r="EN407" s="7"/>
      <c r="EO407" s="7"/>
      <c r="EP407" s="7"/>
      <c r="EQ407" s="7"/>
      <c r="ER407" s="7"/>
      <c r="ES407" s="7"/>
      <c r="ET407" s="7"/>
      <c r="EU407" s="7"/>
      <c r="EV407" s="7"/>
      <c r="EW407" s="7"/>
      <c r="EX407" s="7"/>
      <c r="EY407" s="7"/>
      <c r="EZ407" s="7"/>
      <c r="FA407" s="7"/>
      <c r="FB407" s="7"/>
      <c r="FC407" s="7"/>
      <c r="FD407" s="7"/>
      <c r="FE407" s="7"/>
      <c r="FF407" s="7"/>
      <c r="FG407" s="7"/>
      <c r="FH407" s="7"/>
      <c r="FI407" s="7"/>
      <c r="FJ407" s="7"/>
      <c r="FK407" s="7"/>
      <c r="FL407" s="7"/>
      <c r="FM407" s="7"/>
      <c r="FN407" s="7"/>
      <c r="FO407" s="7"/>
      <c r="FP407" s="7"/>
      <c r="FQ407" s="7"/>
      <c r="FR407" s="7"/>
      <c r="FS407" s="7"/>
      <c r="FT407" s="7"/>
      <c r="FU407" s="7"/>
      <c r="FV407" s="7"/>
      <c r="FW407" s="7"/>
      <c r="FX407" s="7"/>
      <c r="FY407" s="7"/>
      <c r="FZ407" s="7"/>
      <c r="GA407" s="7"/>
      <c r="GB407" s="7"/>
      <c r="GC407" s="7"/>
      <c r="GD407" s="7"/>
      <c r="GE407" s="7"/>
      <c r="GF407" s="7"/>
      <c r="GG407" s="7"/>
      <c r="GH407" s="7"/>
      <c r="GI407" s="7"/>
      <c r="GJ407" s="7"/>
      <c r="GK407" s="7"/>
      <c r="GL407" s="7"/>
      <c r="GM407" s="7"/>
      <c r="GN407" s="7"/>
      <c r="GO407" s="7"/>
      <c r="GP407" s="7"/>
      <c r="GQ407" s="7"/>
      <c r="GR407" s="7"/>
      <c r="GS407" s="7"/>
      <c r="GT407" s="7"/>
      <c r="GU407" s="7"/>
      <c r="GV407" s="7"/>
      <c r="GW407" s="7"/>
      <c r="GX407" s="7"/>
      <c r="GY407" s="7"/>
      <c r="GZ407" s="7"/>
      <c r="HA407" s="7"/>
      <c r="HB407" s="7"/>
      <c r="HC407" s="7"/>
      <c r="HD407" s="7"/>
      <c r="HE407" s="7"/>
      <c r="HF407" s="7"/>
      <c r="HG407" s="7"/>
      <c r="HH407" s="7"/>
      <c r="HI407" s="7"/>
      <c r="HJ407" s="7"/>
      <c r="HK407" s="7"/>
      <c r="HL407" s="7"/>
      <c r="HM407" s="7"/>
      <c r="HN407" s="7"/>
      <c r="HO407" s="7"/>
      <c r="HP407" s="7"/>
      <c r="HQ407" s="7"/>
      <c r="HR407" s="7"/>
      <c r="HS407" s="7"/>
      <c r="HT407" s="7"/>
      <c r="HU407" s="7"/>
      <c r="HV407" s="7"/>
      <c r="HW407" s="7"/>
      <c r="HX407" s="7"/>
      <c r="HY407" s="7"/>
      <c r="HZ407" s="7"/>
      <c r="IA407" s="7"/>
      <c r="IB407" s="7"/>
      <c r="IC407" s="7"/>
      <c r="ID407" s="7"/>
      <c r="IE407" s="7"/>
      <c r="IF407" s="7"/>
      <c r="IG407" s="7"/>
      <c r="IH407" s="7"/>
      <c r="II407" s="7"/>
      <c r="IJ407" s="7"/>
      <c r="IK407" s="7"/>
      <c r="IL407" s="7"/>
      <c r="IM407" s="7"/>
      <c r="IN407" s="7"/>
      <c r="IO407" s="7"/>
      <c r="IP407" s="7"/>
      <c r="IQ407" s="7"/>
      <c r="IR407" s="7"/>
      <c r="IS407" s="7"/>
      <c r="IT407" s="7"/>
      <c r="IU407" s="7"/>
      <c r="IV407" s="7"/>
    </row>
    <row r="428" spans="3:5" s="7" customFormat="1" x14ac:dyDescent="0.3">
      <c r="C428" s="38"/>
      <c r="D428" s="531"/>
      <c r="E428" s="2"/>
    </row>
    <row r="429" spans="3:5" s="7" customFormat="1" ht="17.25" x14ac:dyDescent="0.35">
      <c r="C429" s="1030"/>
      <c r="D429" s="531"/>
      <c r="E429" s="1026"/>
    </row>
    <row r="430" spans="3:5" s="7" customFormat="1" ht="17.25" x14ac:dyDescent="0.35">
      <c r="C430" s="1030"/>
      <c r="D430" s="1029"/>
      <c r="E430" s="1026"/>
    </row>
    <row r="431" spans="3:5" s="7" customFormat="1" ht="17.25" x14ac:dyDescent="0.35">
      <c r="C431" s="38"/>
      <c r="D431" s="1029"/>
      <c r="E431" s="2"/>
    </row>
    <row r="432" spans="3:5" s="7" customFormat="1" ht="17.25" x14ac:dyDescent="0.3">
      <c r="C432" s="1030"/>
      <c r="D432" s="531"/>
      <c r="E432" s="2"/>
    </row>
    <row r="433" spans="2:5" s="7" customFormat="1" ht="17.25" x14ac:dyDescent="0.35">
      <c r="C433" s="38"/>
      <c r="D433" s="1029"/>
      <c r="E433" s="2"/>
    </row>
    <row r="434" spans="2:5" s="7" customFormat="1" x14ac:dyDescent="0.3">
      <c r="C434" s="38"/>
      <c r="D434" s="531"/>
      <c r="E434" s="2"/>
    </row>
    <row r="435" spans="2:5" s="7" customFormat="1" x14ac:dyDescent="0.3">
      <c r="C435" s="38"/>
      <c r="D435" s="531"/>
      <c r="E435" s="2"/>
    </row>
    <row r="436" spans="2:5" s="7" customFormat="1" x14ac:dyDescent="0.3">
      <c r="C436" s="38"/>
      <c r="D436" s="531"/>
      <c r="E436" s="2"/>
    </row>
    <row r="437" spans="2:5" s="7" customFormat="1" x14ac:dyDescent="0.3">
      <c r="C437" s="38"/>
      <c r="D437" s="531"/>
      <c r="E437" s="2"/>
    </row>
    <row r="438" spans="2:5" s="7" customFormat="1" ht="17.25" x14ac:dyDescent="0.35">
      <c r="C438" s="1030"/>
      <c r="D438" s="531"/>
      <c r="E438" s="1026"/>
    </row>
    <row r="439" spans="2:5" s="7" customFormat="1" ht="17.25" x14ac:dyDescent="0.35">
      <c r="C439" s="38"/>
      <c r="D439" s="1029"/>
      <c r="E439" s="2"/>
    </row>
    <row r="440" spans="2:5" s="7" customFormat="1" x14ac:dyDescent="0.3">
      <c r="C440" s="38"/>
      <c r="D440" s="531"/>
      <c r="E440" s="2"/>
    </row>
    <row r="441" spans="2:5" s="7" customFormat="1" x14ac:dyDescent="0.3">
      <c r="C441" s="38"/>
      <c r="D441" s="531"/>
      <c r="E441" s="69"/>
    </row>
    <row r="442" spans="2:5" s="7" customFormat="1" x14ac:dyDescent="0.3">
      <c r="B442" s="42"/>
      <c r="C442" s="727"/>
      <c r="D442" s="531"/>
      <c r="E442" s="2"/>
    </row>
    <row r="443" spans="2:5" s="7" customFormat="1" x14ac:dyDescent="0.3">
      <c r="C443" s="727"/>
      <c r="D443" s="1022"/>
      <c r="E443" s="533"/>
    </row>
    <row r="444" spans="2:5" s="7" customFormat="1" x14ac:dyDescent="0.3">
      <c r="B444" s="42"/>
      <c r="C444" s="727"/>
      <c r="D444" s="1022"/>
      <c r="E444" s="2"/>
    </row>
    <row r="445" spans="2:5" s="7" customFormat="1" x14ac:dyDescent="0.3">
      <c r="C445" s="38"/>
      <c r="D445" s="1022"/>
      <c r="E445" s="2"/>
    </row>
    <row r="446" spans="2:5" s="7" customFormat="1" ht="17.25" x14ac:dyDescent="0.3">
      <c r="C446" s="1030"/>
      <c r="D446" s="531"/>
      <c r="E446" s="2"/>
    </row>
    <row r="447" spans="2:5" s="7" customFormat="1" ht="17.25" x14ac:dyDescent="0.35">
      <c r="C447" s="38"/>
      <c r="D447" s="1029"/>
      <c r="E447" s="2"/>
    </row>
    <row r="448" spans="2:5" s="7" customFormat="1" x14ac:dyDescent="0.3">
      <c r="C448" s="38"/>
      <c r="D448" s="531"/>
      <c r="E448" s="2"/>
    </row>
    <row r="449" spans="3:5" s="7" customFormat="1" x14ac:dyDescent="0.3">
      <c r="C449" s="38"/>
      <c r="D449" s="531"/>
      <c r="E449" s="2"/>
    </row>
    <row r="450" spans="3:5" s="7" customFormat="1" x14ac:dyDescent="0.3">
      <c r="C450" s="38"/>
      <c r="D450" s="531"/>
      <c r="E450" s="2"/>
    </row>
    <row r="451" spans="3:5" s="7" customFormat="1" ht="17.25" x14ac:dyDescent="0.35">
      <c r="C451" s="1030"/>
      <c r="D451" s="531"/>
      <c r="E451" s="1026"/>
    </row>
    <row r="452" spans="3:5" s="7" customFormat="1" ht="17.25" x14ac:dyDescent="0.35">
      <c r="C452" s="38"/>
      <c r="D452" s="1029"/>
      <c r="E452" s="2"/>
    </row>
    <row r="453" spans="3:5" s="7" customFormat="1" ht="17.25" x14ac:dyDescent="0.3">
      <c r="C453" s="1030"/>
      <c r="D453" s="531"/>
      <c r="E453" s="2"/>
    </row>
    <row r="454" spans="3:5" s="7" customFormat="1" ht="17.25" x14ac:dyDescent="0.35">
      <c r="C454" s="38"/>
      <c r="D454" s="1029"/>
      <c r="E454" s="2"/>
    </row>
    <row r="455" spans="3:5" s="7" customFormat="1" x14ac:dyDescent="0.3">
      <c r="C455" s="38"/>
      <c r="D455" s="531"/>
      <c r="E455" s="2"/>
    </row>
    <row r="456" spans="3:5" s="7" customFormat="1" x14ac:dyDescent="0.3">
      <c r="C456" s="38"/>
      <c r="D456" s="531"/>
      <c r="E456" s="2"/>
    </row>
    <row r="457" spans="3:5" s="7" customFormat="1" x14ac:dyDescent="0.3">
      <c r="C457" s="38"/>
      <c r="D457" s="531"/>
      <c r="E457" s="2"/>
    </row>
    <row r="458" spans="3:5" s="7" customFormat="1" x14ac:dyDescent="0.3">
      <c r="C458" s="38"/>
      <c r="D458" s="531"/>
      <c r="E458" s="2"/>
    </row>
    <row r="459" spans="3:5" s="7" customFormat="1" x14ac:dyDescent="0.3">
      <c r="C459" s="38"/>
      <c r="D459" s="531"/>
      <c r="E459" s="2"/>
    </row>
    <row r="460" spans="3:5" s="7" customFormat="1" x14ac:dyDescent="0.3">
      <c r="C460" s="38"/>
      <c r="D460" s="531"/>
      <c r="E460" s="2"/>
    </row>
    <row r="461" spans="3:5" s="7" customFormat="1" x14ac:dyDescent="0.3">
      <c r="C461" s="38"/>
      <c r="D461" s="531"/>
      <c r="E461" s="2"/>
    </row>
    <row r="462" spans="3:5" s="7" customFormat="1" x14ac:dyDescent="0.3">
      <c r="C462" s="38"/>
      <c r="D462" s="531"/>
      <c r="E462" s="2"/>
    </row>
    <row r="463" spans="3:5" s="7" customFormat="1" x14ac:dyDescent="0.3">
      <c r="C463" s="38"/>
      <c r="D463" s="531"/>
      <c r="E463" s="2"/>
    </row>
    <row r="464" spans="3:5" s="7" customFormat="1" x14ac:dyDescent="0.3">
      <c r="C464" s="38"/>
      <c r="D464" s="531"/>
      <c r="E464" s="2"/>
    </row>
    <row r="465" spans="3:5" s="7" customFormat="1" x14ac:dyDescent="0.3">
      <c r="C465" s="38"/>
      <c r="D465" s="531"/>
      <c r="E465" s="2"/>
    </row>
    <row r="466" spans="3:5" s="7" customFormat="1" x14ac:dyDescent="0.3">
      <c r="C466" s="38"/>
      <c r="D466" s="531"/>
      <c r="E466" s="2"/>
    </row>
    <row r="467" spans="3:5" s="7" customFormat="1" x14ac:dyDescent="0.3">
      <c r="C467" s="38"/>
      <c r="D467" s="531"/>
      <c r="E467" s="2"/>
    </row>
    <row r="468" spans="3:5" s="7" customFormat="1" ht="17.25" x14ac:dyDescent="0.35">
      <c r="C468" s="1030"/>
      <c r="D468" s="531"/>
      <c r="E468" s="1026"/>
    </row>
    <row r="469" spans="3:5" s="7" customFormat="1" ht="17.25" x14ac:dyDescent="0.35">
      <c r="C469" s="38"/>
      <c r="D469" s="1029"/>
      <c r="E469" s="2"/>
    </row>
    <row r="470" spans="3:5" s="7" customFormat="1" ht="17.25" x14ac:dyDescent="0.3">
      <c r="C470" s="1030"/>
      <c r="D470" s="531"/>
      <c r="E470" s="2"/>
    </row>
    <row r="471" spans="3:5" s="7" customFormat="1" ht="17.25" x14ac:dyDescent="0.35">
      <c r="C471" s="38"/>
      <c r="D471" s="1029"/>
      <c r="E471" s="2"/>
    </row>
    <row r="472" spans="3:5" s="7" customFormat="1" x14ac:dyDescent="0.3">
      <c r="C472" s="38"/>
      <c r="D472" s="531"/>
      <c r="E472" s="2"/>
    </row>
    <row r="473" spans="3:5" s="7" customFormat="1" x14ac:dyDescent="0.3">
      <c r="C473" s="38"/>
      <c r="D473" s="531"/>
      <c r="E473" s="2"/>
    </row>
    <row r="474" spans="3:5" s="7" customFormat="1" x14ac:dyDescent="0.3">
      <c r="C474" s="38"/>
      <c r="D474" s="531"/>
      <c r="E474" s="2"/>
    </row>
    <row r="475" spans="3:5" s="7" customFormat="1" x14ac:dyDescent="0.3">
      <c r="C475" s="38"/>
      <c r="D475" s="531"/>
      <c r="E475" s="2"/>
    </row>
    <row r="476" spans="3:5" s="7" customFormat="1" x14ac:dyDescent="0.3">
      <c r="C476" s="38"/>
      <c r="D476" s="531"/>
      <c r="E476" s="2"/>
    </row>
    <row r="477" spans="3:5" s="7" customFormat="1" x14ac:dyDescent="0.3">
      <c r="C477" s="38"/>
      <c r="D477" s="531"/>
      <c r="E477" s="2"/>
    </row>
    <row r="478" spans="3:5" s="7" customFormat="1" x14ac:dyDescent="0.3">
      <c r="C478" s="38"/>
      <c r="D478" s="531"/>
      <c r="E478" s="2"/>
    </row>
    <row r="479" spans="3:5" s="7" customFormat="1" x14ac:dyDescent="0.3">
      <c r="C479" s="38"/>
      <c r="D479" s="531"/>
      <c r="E479" s="2"/>
    </row>
    <row r="480" spans="3:5" s="7" customFormat="1" x14ac:dyDescent="0.3">
      <c r="C480" s="38"/>
      <c r="D480" s="531"/>
      <c r="E480" s="2"/>
    </row>
    <row r="481" spans="3:5" s="7" customFormat="1" x14ac:dyDescent="0.3">
      <c r="C481" s="38"/>
      <c r="D481" s="531"/>
      <c r="E481" s="2"/>
    </row>
    <row r="482" spans="3:5" s="7" customFormat="1" x14ac:dyDescent="0.3">
      <c r="C482" s="38"/>
      <c r="D482" s="531"/>
      <c r="E482" s="2"/>
    </row>
    <row r="483" spans="3:5" s="7" customFormat="1" x14ac:dyDescent="0.3">
      <c r="C483" s="38"/>
      <c r="D483" s="531"/>
      <c r="E483" s="2"/>
    </row>
    <row r="484" spans="3:5" s="7" customFormat="1" x14ac:dyDescent="0.3">
      <c r="C484" s="38"/>
      <c r="D484" s="531"/>
      <c r="E484" s="2"/>
    </row>
    <row r="485" spans="3:5" s="7" customFormat="1" x14ac:dyDescent="0.3">
      <c r="C485" s="38"/>
      <c r="D485" s="531"/>
      <c r="E485" s="2"/>
    </row>
    <row r="486" spans="3:5" s="7" customFormat="1" x14ac:dyDescent="0.3">
      <c r="C486" s="38"/>
      <c r="D486" s="531"/>
      <c r="E486" s="2"/>
    </row>
    <row r="487" spans="3:5" s="7" customFormat="1" x14ac:dyDescent="0.3">
      <c r="C487" s="38"/>
      <c r="D487" s="531"/>
      <c r="E487" s="2"/>
    </row>
    <row r="488" spans="3:5" s="7" customFormat="1" x14ac:dyDescent="0.3">
      <c r="C488" s="38"/>
      <c r="D488" s="531"/>
      <c r="E488" s="2"/>
    </row>
    <row r="489" spans="3:5" s="7" customFormat="1" x14ac:dyDescent="0.3">
      <c r="C489" s="38"/>
      <c r="D489" s="531"/>
      <c r="E489" s="2"/>
    </row>
    <row r="490" spans="3:5" s="7" customFormat="1" x14ac:dyDescent="0.3">
      <c r="C490" s="38"/>
      <c r="D490" s="531"/>
      <c r="E490" s="2"/>
    </row>
    <row r="491" spans="3:5" s="7" customFormat="1" x14ac:dyDescent="0.3">
      <c r="C491" s="38"/>
      <c r="D491" s="531"/>
      <c r="E491" s="2"/>
    </row>
    <row r="492" spans="3:5" s="7" customFormat="1" x14ac:dyDescent="0.3">
      <c r="C492" s="38"/>
      <c r="D492" s="531"/>
      <c r="E492" s="2"/>
    </row>
    <row r="493" spans="3:5" s="7" customFormat="1" x14ac:dyDescent="0.3">
      <c r="C493" s="38"/>
      <c r="D493" s="531"/>
      <c r="E493" s="2"/>
    </row>
    <row r="494" spans="3:5" s="7" customFormat="1" x14ac:dyDescent="0.3">
      <c r="C494" s="38"/>
      <c r="D494" s="531"/>
      <c r="E494" s="2"/>
    </row>
    <row r="495" spans="3:5" s="7" customFormat="1" x14ac:dyDescent="0.3">
      <c r="C495" s="38"/>
      <c r="D495" s="531"/>
      <c r="E495" s="2"/>
    </row>
    <row r="496" spans="3:5" s="7" customFormat="1" x14ac:dyDescent="0.3">
      <c r="C496" s="38"/>
      <c r="D496" s="531"/>
      <c r="E496" s="2"/>
    </row>
    <row r="497" spans="3:5" s="7" customFormat="1" x14ac:dyDescent="0.3">
      <c r="C497" s="38"/>
      <c r="D497" s="531"/>
      <c r="E497" s="2"/>
    </row>
    <row r="498" spans="3:5" s="7" customFormat="1" x14ac:dyDescent="0.3">
      <c r="C498" s="38"/>
      <c r="D498" s="531"/>
      <c r="E498" s="2"/>
    </row>
    <row r="499" spans="3:5" s="7" customFormat="1" x14ac:dyDescent="0.3">
      <c r="C499" s="38"/>
      <c r="D499" s="531"/>
      <c r="E499" s="2"/>
    </row>
    <row r="500" spans="3:5" s="7" customFormat="1" x14ac:dyDescent="0.3">
      <c r="C500" s="38"/>
      <c r="D500" s="531"/>
      <c r="E500" s="1037"/>
    </row>
    <row r="501" spans="3:5" s="7" customFormat="1" ht="17.25" x14ac:dyDescent="0.35">
      <c r="C501" s="1030"/>
      <c r="D501" s="531"/>
      <c r="E501" s="1026"/>
    </row>
    <row r="502" spans="3:5" s="7" customFormat="1" ht="17.25" x14ac:dyDescent="0.35">
      <c r="C502" s="38"/>
      <c r="D502" s="1029"/>
      <c r="E502" s="2"/>
    </row>
    <row r="503" spans="3:5" s="7" customFormat="1" ht="17.25" x14ac:dyDescent="0.3">
      <c r="C503" s="1030"/>
      <c r="D503" s="531"/>
      <c r="E503" s="2"/>
    </row>
    <row r="504" spans="3:5" s="7" customFormat="1" ht="17.25" x14ac:dyDescent="0.35">
      <c r="C504" s="38"/>
      <c r="D504" s="1029"/>
      <c r="E504" s="2"/>
    </row>
    <row r="505" spans="3:5" s="7" customFormat="1" x14ac:dyDescent="0.3">
      <c r="C505" s="38"/>
      <c r="D505" s="1031"/>
      <c r="E505" s="2"/>
    </row>
    <row r="506" spans="3:5" s="7" customFormat="1" x14ac:dyDescent="0.3">
      <c r="C506" s="38"/>
      <c r="D506" s="531"/>
      <c r="E506" s="2"/>
    </row>
    <row r="507" spans="3:5" s="7" customFormat="1" x14ac:dyDescent="0.3">
      <c r="C507" s="38"/>
      <c r="D507" s="531"/>
      <c r="E507" s="2"/>
    </row>
    <row r="508" spans="3:5" s="7" customFormat="1" x14ac:dyDescent="0.3">
      <c r="C508" s="38"/>
      <c r="D508" s="531"/>
      <c r="E508" s="2"/>
    </row>
    <row r="509" spans="3:5" s="7" customFormat="1" x14ac:dyDescent="0.3">
      <c r="C509" s="38"/>
      <c r="D509" s="531"/>
      <c r="E509" s="2"/>
    </row>
    <row r="510" spans="3:5" s="7" customFormat="1" x14ac:dyDescent="0.3">
      <c r="C510" s="38"/>
      <c r="D510" s="531"/>
      <c r="E510" s="2"/>
    </row>
    <row r="511" spans="3:5" s="7" customFormat="1" x14ac:dyDescent="0.3">
      <c r="C511" s="38"/>
      <c r="D511" s="531"/>
      <c r="E511" s="2"/>
    </row>
    <row r="512" spans="3:5" s="7" customFormat="1" x14ac:dyDescent="0.3">
      <c r="C512" s="38"/>
      <c r="D512" s="531"/>
      <c r="E512" s="2"/>
    </row>
    <row r="513" spans="1:5" x14ac:dyDescent="0.3">
      <c r="A513" s="7"/>
    </row>
    <row r="514" spans="1:5" x14ac:dyDescent="0.3">
      <c r="A514" s="7"/>
    </row>
    <row r="515" spans="1:5" x14ac:dyDescent="0.3">
      <c r="A515" s="7"/>
    </row>
    <row r="516" spans="1:5" x14ac:dyDescent="0.3">
      <c r="A516" s="7"/>
    </row>
    <row r="517" spans="1:5" x14ac:dyDescent="0.3">
      <c r="A517" s="7"/>
    </row>
    <row r="518" spans="1:5" x14ac:dyDescent="0.3">
      <c r="A518" s="7"/>
    </row>
    <row r="519" spans="1:5" ht="17.25" x14ac:dyDescent="0.35">
      <c r="A519" s="7"/>
      <c r="C519" s="1030"/>
      <c r="E519" s="1026"/>
    </row>
    <row r="520" spans="1:5" ht="17.25" x14ac:dyDescent="0.35">
      <c r="A520" s="7"/>
      <c r="D520" s="1029"/>
    </row>
    <row r="521" spans="1:5" x14ac:dyDescent="0.3">
      <c r="A521" s="7"/>
      <c r="D521" s="1031"/>
    </row>
    <row r="527" spans="1:5" x14ac:dyDescent="0.3">
      <c r="A527" s="7"/>
      <c r="D527" s="1031"/>
    </row>
    <row r="534" spans="2:5" s="7" customFormat="1" x14ac:dyDescent="0.3">
      <c r="C534" s="38"/>
      <c r="D534" s="531"/>
      <c r="E534" s="1037"/>
    </row>
    <row r="540" spans="2:5" s="7" customFormat="1" x14ac:dyDescent="0.3">
      <c r="C540" s="38"/>
      <c r="D540" s="531"/>
      <c r="E540" s="69"/>
    </row>
    <row r="541" spans="2:5" s="7" customFormat="1" x14ac:dyDescent="0.3">
      <c r="B541" s="42"/>
      <c r="C541" s="727"/>
      <c r="D541" s="531"/>
      <c r="E541" s="2"/>
    </row>
    <row r="542" spans="2:5" s="7" customFormat="1" x14ac:dyDescent="0.3">
      <c r="C542" s="727"/>
      <c r="D542" s="1022"/>
      <c r="E542" s="533"/>
    </row>
    <row r="543" spans="2:5" s="7" customFormat="1" x14ac:dyDescent="0.3">
      <c r="B543" s="42"/>
      <c r="C543" s="727"/>
      <c r="D543" s="1022"/>
      <c r="E543" s="2"/>
    </row>
    <row r="544" spans="2:5" s="7" customFormat="1" x14ac:dyDescent="0.3">
      <c r="C544" s="38"/>
      <c r="D544" s="1022"/>
      <c r="E544" s="2"/>
    </row>
    <row r="545" spans="3:5" s="7" customFormat="1" x14ac:dyDescent="0.3">
      <c r="C545" s="38"/>
      <c r="D545" s="531"/>
      <c r="E545" s="2"/>
    </row>
    <row r="546" spans="3:5" s="7" customFormat="1" x14ac:dyDescent="0.3">
      <c r="C546" s="38"/>
      <c r="D546" s="1031"/>
      <c r="E546" s="2"/>
    </row>
    <row r="554" spans="3:5" s="7" customFormat="1" x14ac:dyDescent="0.3">
      <c r="C554" s="38"/>
      <c r="D554" s="531"/>
      <c r="E554" s="1037"/>
    </row>
    <row r="558" spans="3:5" s="7" customFormat="1" ht="17.25" x14ac:dyDescent="0.35">
      <c r="C558" s="38"/>
      <c r="D558" s="531"/>
      <c r="E558" s="1026"/>
    </row>
    <row r="559" spans="3:5" s="7" customFormat="1" ht="17.25" x14ac:dyDescent="0.35">
      <c r="C559" s="38"/>
      <c r="D559" s="1029"/>
      <c r="E559" s="1026"/>
    </row>
    <row r="560" spans="3:5" s="7" customFormat="1" ht="17.25" x14ac:dyDescent="0.35">
      <c r="C560" s="38"/>
      <c r="D560" s="1029"/>
      <c r="E560" s="2"/>
    </row>
    <row r="561" spans="1:1" x14ac:dyDescent="0.3">
      <c r="A561" s="7"/>
    </row>
    <row r="577" spans="3:5" s="7" customFormat="1" ht="17.25" x14ac:dyDescent="0.35">
      <c r="D577" s="531"/>
      <c r="E577" s="1026"/>
    </row>
    <row r="578" spans="3:5" s="7" customFormat="1" ht="17.25" x14ac:dyDescent="0.35">
      <c r="D578" s="1029"/>
      <c r="E578" s="2"/>
    </row>
    <row r="579" spans="3:5" s="7" customFormat="1" x14ac:dyDescent="0.3">
      <c r="C579" s="38"/>
      <c r="D579" s="531"/>
      <c r="E579" s="2"/>
    </row>
    <row r="580" spans="3:5" s="7" customFormat="1" x14ac:dyDescent="0.3">
      <c r="C580" s="38"/>
      <c r="D580" s="1031"/>
      <c r="E580" s="2"/>
    </row>
    <row r="581" spans="3:5" s="7" customFormat="1" x14ac:dyDescent="0.3">
      <c r="C581" s="38"/>
      <c r="D581" s="531"/>
      <c r="E581" s="2"/>
    </row>
    <row r="582" spans="3:5" s="7" customFormat="1" x14ac:dyDescent="0.3">
      <c r="C582" s="38"/>
      <c r="D582" s="531"/>
      <c r="E582" s="2"/>
    </row>
    <row r="583" spans="3:5" s="7" customFormat="1" x14ac:dyDescent="0.3">
      <c r="C583" s="38"/>
      <c r="D583" s="531"/>
      <c r="E583" s="2"/>
    </row>
    <row r="584" spans="3:5" s="7" customFormat="1" x14ac:dyDescent="0.3">
      <c r="C584" s="38"/>
      <c r="D584" s="531"/>
      <c r="E584" s="2"/>
    </row>
    <row r="585" spans="3:5" s="7" customFormat="1" x14ac:dyDescent="0.3">
      <c r="C585" s="38"/>
      <c r="D585" s="531"/>
      <c r="E585" s="2"/>
    </row>
    <row r="586" spans="3:5" s="7" customFormat="1" x14ac:dyDescent="0.3">
      <c r="C586" s="38"/>
      <c r="D586" s="531"/>
      <c r="E586" s="2"/>
    </row>
    <row r="587" spans="3:5" s="7" customFormat="1" x14ac:dyDescent="0.3">
      <c r="C587" s="38"/>
      <c r="D587" s="531"/>
      <c r="E587" s="2"/>
    </row>
    <row r="588" spans="3:5" s="7" customFormat="1" x14ac:dyDescent="0.3">
      <c r="C588" s="38"/>
      <c r="D588" s="531"/>
      <c r="E588" s="2"/>
    </row>
    <row r="589" spans="3:5" s="7" customFormat="1" x14ac:dyDescent="0.3">
      <c r="C589" s="38"/>
      <c r="D589" s="531"/>
      <c r="E589" s="2"/>
    </row>
    <row r="590" spans="3:5" s="7" customFormat="1" x14ac:dyDescent="0.3">
      <c r="C590" s="38"/>
      <c r="D590" s="531"/>
      <c r="E590" s="1037"/>
    </row>
    <row r="591" spans="3:5" s="7" customFormat="1" x14ac:dyDescent="0.3">
      <c r="C591" s="38"/>
      <c r="D591" s="531"/>
      <c r="E591" s="2"/>
    </row>
    <row r="592" spans="3:5" s="7" customFormat="1" x14ac:dyDescent="0.3">
      <c r="C592" s="38"/>
      <c r="D592" s="531"/>
      <c r="E592" s="2"/>
    </row>
    <row r="593" spans="1:5 16142:16384" x14ac:dyDescent="0.3">
      <c r="A593" s="7"/>
      <c r="E593" s="69"/>
    </row>
    <row r="594" spans="1:5 16142:16384" x14ac:dyDescent="0.3">
      <c r="A594" s="7"/>
      <c r="B594" s="42"/>
      <c r="C594" s="727"/>
    </row>
    <row r="595" spans="1:5 16142:16384" x14ac:dyDescent="0.3">
      <c r="A595" s="7"/>
      <c r="C595" s="727"/>
      <c r="D595" s="1022"/>
      <c r="E595" s="533"/>
    </row>
    <row r="596" spans="1:5 16142:16384" x14ac:dyDescent="0.3">
      <c r="A596" s="7"/>
      <c r="B596" s="42"/>
      <c r="C596" s="727"/>
      <c r="D596" s="1022"/>
    </row>
    <row r="597" spans="1:5 16142:16384" x14ac:dyDescent="0.3">
      <c r="A597" s="7"/>
      <c r="D597" s="1022"/>
    </row>
    <row r="598" spans="1:5 16142:16384" x14ac:dyDescent="0.3">
      <c r="A598" s="7"/>
    </row>
    <row r="599" spans="1:5 16142:16384" ht="17.25" x14ac:dyDescent="0.35">
      <c r="A599" s="7"/>
      <c r="D599" s="1029"/>
    </row>
    <row r="601" spans="1:5 16142:16384" x14ac:dyDescent="0.3">
      <c r="A601" s="7"/>
      <c r="D601" s="1031"/>
      <c r="WVV601" s="2"/>
      <c r="WVW601" s="2"/>
      <c r="WVX601" s="2"/>
      <c r="WVY601" s="2"/>
      <c r="WVZ601" s="2"/>
      <c r="WWA601" s="2"/>
      <c r="WWB601" s="2"/>
      <c r="WWC601" s="2"/>
      <c r="WWD601" s="2"/>
      <c r="WWE601" s="2"/>
      <c r="WWF601" s="2"/>
      <c r="WWG601" s="2"/>
      <c r="WWH601" s="2"/>
      <c r="WWI601" s="2"/>
      <c r="WWJ601" s="2"/>
      <c r="WWK601" s="2"/>
      <c r="WWL601" s="2"/>
      <c r="WWM601" s="2"/>
      <c r="WWN601" s="2"/>
      <c r="WWO601" s="2"/>
      <c r="WWP601" s="2"/>
      <c r="WWQ601" s="2"/>
      <c r="WWR601" s="2"/>
      <c r="WWS601" s="2"/>
      <c r="WWT601" s="2"/>
      <c r="WWU601" s="2"/>
      <c r="WWV601" s="2"/>
      <c r="WWW601" s="2"/>
      <c r="WWX601" s="2"/>
      <c r="WWY601" s="2"/>
      <c r="WWZ601" s="2"/>
      <c r="WXA601" s="2"/>
      <c r="WXB601" s="2"/>
      <c r="WXC601" s="2"/>
      <c r="WXD601" s="2"/>
      <c r="WXE601" s="2"/>
      <c r="WXF601" s="2"/>
      <c r="WXG601" s="2"/>
      <c r="WXH601" s="2"/>
      <c r="WXI601" s="2"/>
      <c r="WXJ601" s="2"/>
      <c r="WXK601" s="2"/>
      <c r="WXL601" s="2"/>
      <c r="WXM601" s="2"/>
      <c r="WXN601" s="2"/>
      <c r="WXO601" s="2"/>
      <c r="WXP601" s="2"/>
      <c r="WXQ601" s="2"/>
      <c r="WXR601" s="2"/>
      <c r="WXS601" s="2"/>
      <c r="WXT601" s="2"/>
      <c r="WXU601" s="2"/>
      <c r="WXV601" s="2"/>
      <c r="WXW601" s="2"/>
      <c r="WXX601" s="2"/>
      <c r="WXY601" s="2"/>
      <c r="WXZ601" s="2"/>
      <c r="WYA601" s="2"/>
      <c r="WYB601" s="2"/>
      <c r="WYC601" s="2"/>
      <c r="WYD601" s="2"/>
      <c r="WYE601" s="2"/>
      <c r="WYF601" s="2"/>
      <c r="WYG601" s="2"/>
      <c r="WYH601" s="2"/>
      <c r="WYI601" s="2"/>
      <c r="WYJ601" s="2"/>
      <c r="WYK601" s="2"/>
      <c r="WYL601" s="2"/>
      <c r="WYM601" s="2"/>
      <c r="WYN601" s="2"/>
      <c r="WYO601" s="2"/>
      <c r="WYP601" s="2"/>
      <c r="WYQ601" s="2"/>
      <c r="WYR601" s="2"/>
      <c r="WYS601" s="2"/>
      <c r="WYT601" s="2"/>
      <c r="WYU601" s="2"/>
      <c r="WYV601" s="2"/>
      <c r="WYW601" s="2"/>
      <c r="WYX601" s="2"/>
      <c r="WYY601" s="2"/>
      <c r="WYZ601" s="2"/>
      <c r="WZA601" s="2"/>
      <c r="WZB601" s="2"/>
      <c r="WZC601" s="2"/>
      <c r="WZD601" s="2"/>
      <c r="WZE601" s="2"/>
      <c r="WZF601" s="2"/>
      <c r="WZG601" s="2"/>
      <c r="WZH601" s="2"/>
      <c r="WZI601" s="2"/>
      <c r="WZJ601" s="2"/>
      <c r="WZK601" s="2"/>
      <c r="WZL601" s="2"/>
      <c r="WZM601" s="2"/>
      <c r="WZN601" s="2"/>
      <c r="WZO601" s="2"/>
      <c r="WZP601" s="2"/>
      <c r="WZQ601" s="2"/>
      <c r="WZR601" s="2"/>
      <c r="WZS601" s="2"/>
      <c r="WZT601" s="2"/>
      <c r="WZU601" s="2"/>
      <c r="WZV601" s="2"/>
      <c r="WZW601" s="2"/>
      <c r="WZX601" s="2"/>
      <c r="WZY601" s="2"/>
      <c r="WZZ601" s="2"/>
      <c r="XAA601" s="2"/>
      <c r="XAB601" s="2"/>
      <c r="XAC601" s="2"/>
      <c r="XAD601" s="2"/>
      <c r="XAE601" s="2"/>
      <c r="XAF601" s="2"/>
      <c r="XAG601" s="2"/>
      <c r="XAH601" s="2"/>
      <c r="XAI601" s="2"/>
      <c r="XAJ601" s="2"/>
      <c r="XAK601" s="2"/>
      <c r="XAL601" s="2"/>
      <c r="XAM601" s="2"/>
      <c r="XAN601" s="2"/>
      <c r="XAO601" s="2"/>
      <c r="XAP601" s="2"/>
      <c r="XAQ601" s="2"/>
      <c r="XAR601" s="2"/>
      <c r="XAS601" s="2"/>
      <c r="XAT601" s="2"/>
      <c r="XAU601" s="2"/>
      <c r="XAV601" s="2"/>
      <c r="XAW601" s="2"/>
      <c r="XAX601" s="2"/>
      <c r="XAY601" s="2"/>
      <c r="XAZ601" s="2"/>
      <c r="XBA601" s="2"/>
      <c r="XBB601" s="2"/>
      <c r="XBC601" s="2"/>
      <c r="XBD601" s="2"/>
      <c r="XBE601" s="2"/>
      <c r="XBF601" s="2"/>
      <c r="XBG601" s="2"/>
      <c r="XBH601" s="2"/>
      <c r="XBI601" s="2"/>
      <c r="XBJ601" s="2"/>
      <c r="XBK601" s="2"/>
      <c r="XBL601" s="2"/>
      <c r="XBM601" s="2"/>
      <c r="XBN601" s="2"/>
      <c r="XBO601" s="2"/>
      <c r="XBP601" s="2"/>
      <c r="XBQ601" s="2"/>
      <c r="XBR601" s="2"/>
      <c r="XBS601" s="2"/>
      <c r="XBT601" s="2"/>
      <c r="XBU601" s="2"/>
      <c r="XBV601" s="2"/>
      <c r="XBW601" s="2"/>
      <c r="XBX601" s="2"/>
      <c r="XBY601" s="2"/>
      <c r="XBZ601" s="2"/>
      <c r="XCA601" s="2"/>
      <c r="XCB601" s="2"/>
      <c r="XCC601" s="2"/>
      <c r="XCD601" s="2"/>
      <c r="XCE601" s="2"/>
      <c r="XCF601" s="2"/>
      <c r="XCG601" s="2"/>
      <c r="XCH601" s="2"/>
      <c r="XCI601" s="2"/>
      <c r="XCJ601" s="2"/>
      <c r="XCK601" s="2"/>
      <c r="XCL601" s="2"/>
      <c r="XCM601" s="2"/>
      <c r="XCN601" s="2"/>
      <c r="XCO601" s="2"/>
      <c r="XCP601" s="2"/>
      <c r="XCQ601" s="2"/>
      <c r="XCR601" s="2"/>
      <c r="XCS601" s="2"/>
      <c r="XCT601" s="2"/>
      <c r="XCU601" s="2"/>
      <c r="XCV601" s="2"/>
      <c r="XCW601" s="2"/>
      <c r="XCX601" s="2"/>
      <c r="XCY601" s="2"/>
      <c r="XCZ601" s="2"/>
      <c r="XDA601" s="2"/>
      <c r="XDB601" s="2"/>
      <c r="XDC601" s="2"/>
      <c r="XDD601" s="2"/>
      <c r="XDE601" s="2"/>
      <c r="XDF601" s="2"/>
      <c r="XDG601" s="2"/>
      <c r="XDH601" s="2"/>
      <c r="XDI601" s="2"/>
      <c r="XDJ601" s="2"/>
      <c r="XDK601" s="2"/>
      <c r="XDL601" s="2"/>
      <c r="XDM601" s="2"/>
      <c r="XDN601" s="2"/>
      <c r="XDO601" s="2"/>
      <c r="XDP601" s="2"/>
      <c r="XDQ601" s="2"/>
      <c r="XDR601" s="2"/>
      <c r="XDS601" s="2"/>
      <c r="XDT601" s="2"/>
      <c r="XDU601" s="2"/>
      <c r="XDV601" s="2"/>
      <c r="XDW601" s="2"/>
      <c r="XDX601" s="2"/>
      <c r="XDY601" s="2"/>
      <c r="XDZ601" s="2"/>
      <c r="XEA601" s="2"/>
      <c r="XEB601" s="2"/>
      <c r="XEC601" s="2"/>
      <c r="XED601" s="2"/>
      <c r="XEE601" s="2"/>
      <c r="XEF601" s="2"/>
      <c r="XEG601" s="2"/>
      <c r="XEH601" s="2"/>
      <c r="XEI601" s="2"/>
      <c r="XEJ601" s="2"/>
      <c r="XEK601" s="2"/>
      <c r="XEL601" s="2"/>
      <c r="XEM601" s="2"/>
      <c r="XEN601" s="2"/>
      <c r="XEO601" s="2"/>
      <c r="XEP601" s="2"/>
      <c r="XEQ601" s="2"/>
      <c r="XER601" s="2"/>
      <c r="XES601" s="2"/>
      <c r="XET601" s="2"/>
      <c r="XEU601" s="2"/>
      <c r="XEV601" s="2"/>
      <c r="XEW601" s="2"/>
      <c r="XEX601" s="2"/>
      <c r="XEY601" s="2"/>
      <c r="XEZ601" s="2"/>
      <c r="XFA601" s="2"/>
      <c r="XFB601" s="2"/>
      <c r="XFC601" s="2"/>
      <c r="XFD601" s="2"/>
    </row>
    <row r="647" spans="2:5" s="7" customFormat="1" x14ac:dyDescent="0.3">
      <c r="C647" s="38"/>
      <c r="D647" s="531"/>
      <c r="E647" s="69"/>
    </row>
    <row r="648" spans="2:5" s="7" customFormat="1" x14ac:dyDescent="0.3">
      <c r="B648" s="42"/>
      <c r="C648" s="727"/>
      <c r="D648" s="531"/>
      <c r="E648" s="2"/>
    </row>
    <row r="649" spans="2:5" s="7" customFormat="1" x14ac:dyDescent="0.3">
      <c r="C649" s="727"/>
      <c r="D649" s="1022"/>
      <c r="E649" s="533"/>
    </row>
    <row r="650" spans="2:5" s="7" customFormat="1" x14ac:dyDescent="0.3">
      <c r="B650" s="42"/>
      <c r="C650" s="727"/>
      <c r="D650" s="1022"/>
      <c r="E650" s="2"/>
    </row>
    <row r="651" spans="2:5" s="7" customFormat="1" x14ac:dyDescent="0.3">
      <c r="C651" s="38"/>
      <c r="D651" s="1022"/>
      <c r="E651" s="2"/>
    </row>
    <row r="652" spans="2:5" s="7" customFormat="1" x14ac:dyDescent="0.3">
      <c r="C652" s="38"/>
      <c r="D652" s="531"/>
      <c r="E652" s="1037"/>
    </row>
    <row r="653" spans="2:5" s="7" customFormat="1" x14ac:dyDescent="0.3">
      <c r="C653" s="38"/>
      <c r="D653" s="531"/>
      <c r="E653" s="2"/>
    </row>
    <row r="654" spans="2:5" s="7" customFormat="1" x14ac:dyDescent="0.3">
      <c r="C654" s="38"/>
      <c r="D654" s="531"/>
      <c r="E654" s="2"/>
    </row>
    <row r="655" spans="2:5" s="7" customFormat="1" x14ac:dyDescent="0.3">
      <c r="C655" s="38"/>
      <c r="D655" s="531"/>
      <c r="E655" s="2"/>
    </row>
    <row r="656" spans="2:5" s="7" customFormat="1" x14ac:dyDescent="0.3">
      <c r="C656" s="38"/>
      <c r="D656" s="531"/>
      <c r="E656" s="2"/>
    </row>
    <row r="657" spans="1:5 16142:16384" ht="17.25" x14ac:dyDescent="0.35">
      <c r="A657" s="7"/>
      <c r="E657" s="1026"/>
    </row>
    <row r="658" spans="1:5 16142:16384" ht="17.25" x14ac:dyDescent="0.35">
      <c r="A658" s="7"/>
      <c r="D658" s="1029"/>
    </row>
    <row r="659" spans="1:5 16142:16384" x14ac:dyDescent="0.3">
      <c r="A659" s="7"/>
      <c r="C659" s="7"/>
    </row>
    <row r="660" spans="1:5 16142:16384" x14ac:dyDescent="0.3">
      <c r="A660" s="7"/>
      <c r="C660" s="7"/>
    </row>
    <row r="661" spans="1:5 16142:16384" x14ac:dyDescent="0.3">
      <c r="A661" s="7"/>
      <c r="C661" s="7"/>
      <c r="D661" s="1031"/>
    </row>
    <row r="662" spans="1:5 16142:16384" x14ac:dyDescent="0.3">
      <c r="A662" s="7"/>
      <c r="C662" s="7"/>
    </row>
    <row r="663" spans="1:5 16142:16384" x14ac:dyDescent="0.3">
      <c r="A663" s="7"/>
      <c r="C663" s="7"/>
    </row>
    <row r="664" spans="1:5 16142:16384" x14ac:dyDescent="0.3">
      <c r="A664" s="7"/>
      <c r="C664" s="7"/>
    </row>
    <row r="665" spans="1:5 16142:16384" x14ac:dyDescent="0.3">
      <c r="A665" s="7"/>
      <c r="C665" s="7"/>
      <c r="WVV665" s="2"/>
      <c r="WVW665" s="2"/>
      <c r="WVX665" s="2"/>
      <c r="WVY665" s="2"/>
      <c r="WVZ665" s="2"/>
      <c r="WWA665" s="2"/>
      <c r="WWB665" s="2"/>
      <c r="WWC665" s="2"/>
      <c r="WWD665" s="2"/>
      <c r="WWE665" s="2"/>
      <c r="WWF665" s="2"/>
      <c r="WWG665" s="2"/>
      <c r="WWH665" s="2"/>
      <c r="WWI665" s="2"/>
      <c r="WWJ665" s="2"/>
      <c r="WWK665" s="2"/>
      <c r="WWL665" s="2"/>
      <c r="WWM665" s="2"/>
      <c r="WWN665" s="2"/>
      <c r="WWO665" s="2"/>
      <c r="WWP665" s="2"/>
      <c r="WWQ665" s="2"/>
      <c r="WWR665" s="2"/>
      <c r="WWS665" s="2"/>
      <c r="WWT665" s="2"/>
      <c r="WWU665" s="2"/>
      <c r="WWV665" s="2"/>
      <c r="WWW665" s="2"/>
      <c r="WWX665" s="2"/>
      <c r="WWY665" s="2"/>
      <c r="WWZ665" s="2"/>
      <c r="WXA665" s="2"/>
      <c r="WXB665" s="2"/>
      <c r="WXC665" s="2"/>
      <c r="WXD665" s="2"/>
      <c r="WXE665" s="2"/>
      <c r="WXF665" s="2"/>
      <c r="WXG665" s="2"/>
      <c r="WXH665" s="2"/>
      <c r="WXI665" s="2"/>
      <c r="WXJ665" s="2"/>
      <c r="WXK665" s="2"/>
      <c r="WXL665" s="2"/>
      <c r="WXM665" s="2"/>
      <c r="WXN665" s="2"/>
      <c r="WXO665" s="2"/>
      <c r="WXP665" s="2"/>
      <c r="WXQ665" s="2"/>
      <c r="WXR665" s="2"/>
      <c r="WXS665" s="2"/>
      <c r="WXT665" s="2"/>
      <c r="WXU665" s="2"/>
      <c r="WXV665" s="2"/>
      <c r="WXW665" s="2"/>
      <c r="WXX665" s="2"/>
      <c r="WXY665" s="2"/>
      <c r="WXZ665" s="2"/>
      <c r="WYA665" s="2"/>
      <c r="WYB665" s="2"/>
      <c r="WYC665" s="2"/>
      <c r="WYD665" s="2"/>
      <c r="WYE665" s="2"/>
      <c r="WYF665" s="2"/>
      <c r="WYG665" s="2"/>
      <c r="WYH665" s="2"/>
      <c r="WYI665" s="2"/>
      <c r="WYJ665" s="2"/>
      <c r="WYK665" s="2"/>
      <c r="WYL665" s="2"/>
      <c r="WYM665" s="2"/>
      <c r="WYN665" s="2"/>
      <c r="WYO665" s="2"/>
      <c r="WYP665" s="2"/>
      <c r="WYQ665" s="2"/>
      <c r="WYR665" s="2"/>
      <c r="WYS665" s="2"/>
      <c r="WYT665" s="2"/>
      <c r="WYU665" s="2"/>
      <c r="WYV665" s="2"/>
      <c r="WYW665" s="2"/>
      <c r="WYX665" s="2"/>
      <c r="WYY665" s="2"/>
      <c r="WYZ665" s="2"/>
      <c r="WZA665" s="2"/>
      <c r="WZB665" s="2"/>
      <c r="WZC665" s="2"/>
      <c r="WZD665" s="2"/>
      <c r="WZE665" s="2"/>
      <c r="WZF665" s="2"/>
      <c r="WZG665" s="2"/>
      <c r="WZH665" s="2"/>
      <c r="WZI665" s="2"/>
      <c r="WZJ665" s="2"/>
      <c r="WZK665" s="2"/>
      <c r="WZL665" s="2"/>
      <c r="WZM665" s="2"/>
      <c r="WZN665" s="2"/>
      <c r="WZO665" s="2"/>
      <c r="WZP665" s="2"/>
      <c r="WZQ665" s="2"/>
      <c r="WZR665" s="2"/>
      <c r="WZS665" s="2"/>
      <c r="WZT665" s="2"/>
      <c r="WZU665" s="2"/>
      <c r="WZV665" s="2"/>
      <c r="WZW665" s="2"/>
      <c r="WZX665" s="2"/>
      <c r="WZY665" s="2"/>
      <c r="WZZ665" s="2"/>
      <c r="XAA665" s="2"/>
      <c r="XAB665" s="2"/>
      <c r="XAC665" s="2"/>
      <c r="XAD665" s="2"/>
      <c r="XAE665" s="2"/>
      <c r="XAF665" s="2"/>
      <c r="XAG665" s="2"/>
      <c r="XAH665" s="2"/>
      <c r="XAI665" s="2"/>
      <c r="XAJ665" s="2"/>
      <c r="XAK665" s="2"/>
      <c r="XAL665" s="2"/>
      <c r="XAM665" s="2"/>
      <c r="XAN665" s="2"/>
      <c r="XAO665" s="2"/>
      <c r="XAP665" s="2"/>
      <c r="XAQ665" s="2"/>
      <c r="XAR665" s="2"/>
      <c r="XAS665" s="2"/>
      <c r="XAT665" s="2"/>
      <c r="XAU665" s="2"/>
      <c r="XAV665" s="2"/>
      <c r="XAW665" s="2"/>
      <c r="XAX665" s="2"/>
      <c r="XAY665" s="2"/>
      <c r="XAZ665" s="2"/>
      <c r="XBA665" s="2"/>
      <c r="XBB665" s="2"/>
      <c r="XBC665" s="2"/>
      <c r="XBD665" s="2"/>
      <c r="XBE665" s="2"/>
      <c r="XBF665" s="2"/>
      <c r="XBG665" s="2"/>
      <c r="XBH665" s="2"/>
      <c r="XBI665" s="2"/>
      <c r="XBJ665" s="2"/>
      <c r="XBK665" s="2"/>
      <c r="XBL665" s="2"/>
      <c r="XBM665" s="2"/>
      <c r="XBN665" s="2"/>
      <c r="XBO665" s="2"/>
      <c r="XBP665" s="2"/>
      <c r="XBQ665" s="2"/>
      <c r="XBR665" s="2"/>
      <c r="XBS665" s="2"/>
      <c r="XBT665" s="2"/>
      <c r="XBU665" s="2"/>
      <c r="XBV665" s="2"/>
      <c r="XBW665" s="2"/>
      <c r="XBX665" s="2"/>
      <c r="XBY665" s="2"/>
      <c r="XBZ665" s="2"/>
      <c r="XCA665" s="2"/>
      <c r="XCB665" s="2"/>
      <c r="XCC665" s="2"/>
      <c r="XCD665" s="2"/>
      <c r="XCE665" s="2"/>
      <c r="XCF665" s="2"/>
      <c r="XCG665" s="2"/>
      <c r="XCH665" s="2"/>
      <c r="XCI665" s="2"/>
      <c r="XCJ665" s="2"/>
      <c r="XCK665" s="2"/>
      <c r="XCL665" s="2"/>
      <c r="XCM665" s="2"/>
      <c r="XCN665" s="2"/>
      <c r="XCO665" s="2"/>
      <c r="XCP665" s="2"/>
      <c r="XCQ665" s="2"/>
      <c r="XCR665" s="2"/>
      <c r="XCS665" s="2"/>
      <c r="XCT665" s="2"/>
      <c r="XCU665" s="2"/>
      <c r="XCV665" s="2"/>
      <c r="XCW665" s="2"/>
      <c r="XCX665" s="2"/>
      <c r="XCY665" s="2"/>
      <c r="XCZ665" s="2"/>
      <c r="XDA665" s="2"/>
      <c r="XDB665" s="2"/>
      <c r="XDC665" s="2"/>
      <c r="XDD665" s="2"/>
      <c r="XDE665" s="2"/>
      <c r="XDF665" s="2"/>
      <c r="XDG665" s="2"/>
      <c r="XDH665" s="2"/>
      <c r="XDI665" s="2"/>
      <c r="XDJ665" s="2"/>
      <c r="XDK665" s="2"/>
      <c r="XDL665" s="2"/>
      <c r="XDM665" s="2"/>
      <c r="XDN665" s="2"/>
      <c r="XDO665" s="2"/>
      <c r="XDP665" s="2"/>
      <c r="XDQ665" s="2"/>
      <c r="XDR665" s="2"/>
      <c r="XDS665" s="2"/>
      <c r="XDT665" s="2"/>
      <c r="XDU665" s="2"/>
      <c r="XDV665" s="2"/>
      <c r="XDW665" s="2"/>
      <c r="XDX665" s="2"/>
      <c r="XDY665" s="2"/>
      <c r="XDZ665" s="2"/>
      <c r="XEA665" s="2"/>
      <c r="XEB665" s="2"/>
      <c r="XEC665" s="2"/>
      <c r="XED665" s="2"/>
      <c r="XEE665" s="2"/>
      <c r="XEF665" s="2"/>
      <c r="XEG665" s="2"/>
      <c r="XEH665" s="2"/>
      <c r="XEI665" s="2"/>
      <c r="XEJ665" s="2"/>
      <c r="XEK665" s="2"/>
      <c r="XEL665" s="2"/>
      <c r="XEM665" s="2"/>
      <c r="XEN665" s="2"/>
      <c r="XEO665" s="2"/>
      <c r="XEP665" s="2"/>
      <c r="XEQ665" s="2"/>
      <c r="XER665" s="2"/>
      <c r="XES665" s="2"/>
      <c r="XET665" s="2"/>
      <c r="XEU665" s="2"/>
      <c r="XEV665" s="2"/>
      <c r="XEW665" s="2"/>
      <c r="XEX665" s="2"/>
      <c r="XEY665" s="2"/>
      <c r="XEZ665" s="2"/>
      <c r="XFA665" s="2"/>
      <c r="XFB665" s="2"/>
      <c r="XFC665" s="2"/>
      <c r="XFD665" s="2"/>
    </row>
    <row r="666" spans="1:5 16142:16384" x14ac:dyDescent="0.3">
      <c r="A666" s="7"/>
      <c r="C666" s="7"/>
      <c r="WVV666" s="2"/>
      <c r="WVW666" s="2"/>
      <c r="WVX666" s="2"/>
      <c r="WVY666" s="2"/>
      <c r="WVZ666" s="2"/>
      <c r="WWA666" s="2"/>
      <c r="WWB666" s="2"/>
      <c r="WWC666" s="2"/>
      <c r="WWD666" s="2"/>
      <c r="WWE666" s="2"/>
      <c r="WWF666" s="2"/>
      <c r="WWG666" s="2"/>
      <c r="WWH666" s="2"/>
      <c r="WWI666" s="2"/>
      <c r="WWJ666" s="2"/>
      <c r="WWK666" s="2"/>
      <c r="WWL666" s="2"/>
      <c r="WWM666" s="2"/>
      <c r="WWN666" s="2"/>
      <c r="WWO666" s="2"/>
      <c r="WWP666" s="2"/>
      <c r="WWQ666" s="2"/>
      <c r="WWR666" s="2"/>
      <c r="WWS666" s="2"/>
      <c r="WWT666" s="2"/>
      <c r="WWU666" s="2"/>
      <c r="WWV666" s="2"/>
      <c r="WWW666" s="2"/>
      <c r="WWX666" s="2"/>
      <c r="WWY666" s="2"/>
      <c r="WWZ666" s="2"/>
      <c r="WXA666" s="2"/>
      <c r="WXB666" s="2"/>
      <c r="WXC666" s="2"/>
      <c r="WXD666" s="2"/>
      <c r="WXE666" s="2"/>
      <c r="WXF666" s="2"/>
      <c r="WXG666" s="2"/>
      <c r="WXH666" s="2"/>
      <c r="WXI666" s="2"/>
      <c r="WXJ666" s="2"/>
      <c r="WXK666" s="2"/>
      <c r="WXL666" s="2"/>
      <c r="WXM666" s="2"/>
      <c r="WXN666" s="2"/>
      <c r="WXO666" s="2"/>
      <c r="WXP666" s="2"/>
      <c r="WXQ666" s="2"/>
      <c r="WXR666" s="2"/>
      <c r="WXS666" s="2"/>
      <c r="WXT666" s="2"/>
      <c r="WXU666" s="2"/>
      <c r="WXV666" s="2"/>
      <c r="WXW666" s="2"/>
      <c r="WXX666" s="2"/>
      <c r="WXY666" s="2"/>
      <c r="WXZ666" s="2"/>
      <c r="WYA666" s="2"/>
      <c r="WYB666" s="2"/>
      <c r="WYC666" s="2"/>
      <c r="WYD666" s="2"/>
      <c r="WYE666" s="2"/>
      <c r="WYF666" s="2"/>
      <c r="WYG666" s="2"/>
      <c r="WYH666" s="2"/>
      <c r="WYI666" s="2"/>
      <c r="WYJ666" s="2"/>
      <c r="WYK666" s="2"/>
      <c r="WYL666" s="2"/>
      <c r="WYM666" s="2"/>
      <c r="WYN666" s="2"/>
      <c r="WYO666" s="2"/>
      <c r="WYP666" s="2"/>
      <c r="WYQ666" s="2"/>
      <c r="WYR666" s="2"/>
      <c r="WYS666" s="2"/>
      <c r="WYT666" s="2"/>
      <c r="WYU666" s="2"/>
      <c r="WYV666" s="2"/>
      <c r="WYW666" s="2"/>
      <c r="WYX666" s="2"/>
      <c r="WYY666" s="2"/>
      <c r="WYZ666" s="2"/>
      <c r="WZA666" s="2"/>
      <c r="WZB666" s="2"/>
      <c r="WZC666" s="2"/>
      <c r="WZD666" s="2"/>
      <c r="WZE666" s="2"/>
      <c r="WZF666" s="2"/>
      <c r="WZG666" s="2"/>
      <c r="WZH666" s="2"/>
      <c r="WZI666" s="2"/>
      <c r="WZJ666" s="2"/>
      <c r="WZK666" s="2"/>
      <c r="WZL666" s="2"/>
      <c r="WZM666" s="2"/>
      <c r="WZN666" s="2"/>
      <c r="WZO666" s="2"/>
      <c r="WZP666" s="2"/>
      <c r="WZQ666" s="2"/>
      <c r="WZR666" s="2"/>
      <c r="WZS666" s="2"/>
      <c r="WZT666" s="2"/>
      <c r="WZU666" s="2"/>
      <c r="WZV666" s="2"/>
      <c r="WZW666" s="2"/>
      <c r="WZX666" s="2"/>
      <c r="WZY666" s="2"/>
      <c r="WZZ666" s="2"/>
      <c r="XAA666" s="2"/>
      <c r="XAB666" s="2"/>
      <c r="XAC666" s="2"/>
      <c r="XAD666" s="2"/>
      <c r="XAE666" s="2"/>
      <c r="XAF666" s="2"/>
      <c r="XAG666" s="2"/>
      <c r="XAH666" s="2"/>
      <c r="XAI666" s="2"/>
      <c r="XAJ666" s="2"/>
      <c r="XAK666" s="2"/>
      <c r="XAL666" s="2"/>
      <c r="XAM666" s="2"/>
      <c r="XAN666" s="2"/>
      <c r="XAO666" s="2"/>
      <c r="XAP666" s="2"/>
      <c r="XAQ666" s="2"/>
      <c r="XAR666" s="2"/>
      <c r="XAS666" s="2"/>
      <c r="XAT666" s="2"/>
      <c r="XAU666" s="2"/>
      <c r="XAV666" s="2"/>
      <c r="XAW666" s="2"/>
      <c r="XAX666" s="2"/>
      <c r="XAY666" s="2"/>
      <c r="XAZ666" s="2"/>
      <c r="XBA666" s="2"/>
      <c r="XBB666" s="2"/>
      <c r="XBC666" s="2"/>
      <c r="XBD666" s="2"/>
      <c r="XBE666" s="2"/>
      <c r="XBF666" s="2"/>
      <c r="XBG666" s="2"/>
      <c r="XBH666" s="2"/>
      <c r="XBI666" s="2"/>
      <c r="XBJ666" s="2"/>
      <c r="XBK666" s="2"/>
      <c r="XBL666" s="2"/>
      <c r="XBM666" s="2"/>
      <c r="XBN666" s="2"/>
      <c r="XBO666" s="2"/>
      <c r="XBP666" s="2"/>
      <c r="XBQ666" s="2"/>
      <c r="XBR666" s="2"/>
      <c r="XBS666" s="2"/>
      <c r="XBT666" s="2"/>
      <c r="XBU666" s="2"/>
      <c r="XBV666" s="2"/>
      <c r="XBW666" s="2"/>
      <c r="XBX666" s="2"/>
      <c r="XBY666" s="2"/>
      <c r="XBZ666" s="2"/>
      <c r="XCA666" s="2"/>
      <c r="XCB666" s="2"/>
      <c r="XCC666" s="2"/>
      <c r="XCD666" s="2"/>
      <c r="XCE666" s="2"/>
      <c r="XCF666" s="2"/>
      <c r="XCG666" s="2"/>
      <c r="XCH666" s="2"/>
      <c r="XCI666" s="2"/>
      <c r="XCJ666" s="2"/>
      <c r="XCK666" s="2"/>
      <c r="XCL666" s="2"/>
      <c r="XCM666" s="2"/>
      <c r="XCN666" s="2"/>
      <c r="XCO666" s="2"/>
      <c r="XCP666" s="2"/>
      <c r="XCQ666" s="2"/>
      <c r="XCR666" s="2"/>
      <c r="XCS666" s="2"/>
      <c r="XCT666" s="2"/>
      <c r="XCU666" s="2"/>
      <c r="XCV666" s="2"/>
      <c r="XCW666" s="2"/>
      <c r="XCX666" s="2"/>
      <c r="XCY666" s="2"/>
      <c r="XCZ666" s="2"/>
      <c r="XDA666" s="2"/>
      <c r="XDB666" s="2"/>
      <c r="XDC666" s="2"/>
      <c r="XDD666" s="2"/>
      <c r="XDE666" s="2"/>
      <c r="XDF666" s="2"/>
      <c r="XDG666" s="2"/>
      <c r="XDH666" s="2"/>
      <c r="XDI666" s="2"/>
      <c r="XDJ666" s="2"/>
      <c r="XDK666" s="2"/>
      <c r="XDL666" s="2"/>
      <c r="XDM666" s="2"/>
      <c r="XDN666" s="2"/>
      <c r="XDO666" s="2"/>
      <c r="XDP666" s="2"/>
      <c r="XDQ666" s="2"/>
      <c r="XDR666" s="2"/>
      <c r="XDS666" s="2"/>
      <c r="XDT666" s="2"/>
      <c r="XDU666" s="2"/>
      <c r="XDV666" s="2"/>
      <c r="XDW666" s="2"/>
      <c r="XDX666" s="2"/>
      <c r="XDY666" s="2"/>
      <c r="XDZ666" s="2"/>
      <c r="XEA666" s="2"/>
      <c r="XEB666" s="2"/>
      <c r="XEC666" s="2"/>
      <c r="XED666" s="2"/>
      <c r="XEE666" s="2"/>
      <c r="XEF666" s="2"/>
      <c r="XEG666" s="2"/>
      <c r="XEH666" s="2"/>
      <c r="XEI666" s="2"/>
      <c r="XEJ666" s="2"/>
      <c r="XEK666" s="2"/>
      <c r="XEL666" s="2"/>
      <c r="XEM666" s="2"/>
      <c r="XEN666" s="2"/>
      <c r="XEO666" s="2"/>
      <c r="XEP666" s="2"/>
      <c r="XEQ666" s="2"/>
      <c r="XER666" s="2"/>
      <c r="XES666" s="2"/>
      <c r="XET666" s="2"/>
      <c r="XEU666" s="2"/>
      <c r="XEV666" s="2"/>
      <c r="XEW666" s="2"/>
      <c r="XEX666" s="2"/>
      <c r="XEY666" s="2"/>
      <c r="XEZ666" s="2"/>
      <c r="XFA666" s="2"/>
      <c r="XFB666" s="2"/>
      <c r="XFC666" s="2"/>
      <c r="XFD666" s="2"/>
    </row>
    <row r="667" spans="1:5 16142:16384" x14ac:dyDescent="0.3">
      <c r="A667" s="7"/>
      <c r="C667" s="7"/>
      <c r="WVV667" s="2"/>
      <c r="WVW667" s="2"/>
      <c r="WVX667" s="2"/>
      <c r="WVY667" s="2"/>
      <c r="WVZ667" s="2"/>
      <c r="WWA667" s="2"/>
      <c r="WWB667" s="2"/>
      <c r="WWC667" s="2"/>
      <c r="WWD667" s="2"/>
      <c r="WWE667" s="2"/>
      <c r="WWF667" s="2"/>
      <c r="WWG667" s="2"/>
      <c r="WWH667" s="2"/>
      <c r="WWI667" s="2"/>
      <c r="WWJ667" s="2"/>
      <c r="WWK667" s="2"/>
      <c r="WWL667" s="2"/>
      <c r="WWM667" s="2"/>
      <c r="WWN667" s="2"/>
      <c r="WWO667" s="2"/>
      <c r="WWP667" s="2"/>
      <c r="WWQ667" s="2"/>
      <c r="WWR667" s="2"/>
      <c r="WWS667" s="2"/>
      <c r="WWT667" s="2"/>
      <c r="WWU667" s="2"/>
      <c r="WWV667" s="2"/>
      <c r="WWW667" s="2"/>
      <c r="WWX667" s="2"/>
      <c r="WWY667" s="2"/>
      <c r="WWZ667" s="2"/>
      <c r="WXA667" s="2"/>
      <c r="WXB667" s="2"/>
      <c r="WXC667" s="2"/>
      <c r="WXD667" s="2"/>
      <c r="WXE667" s="2"/>
      <c r="WXF667" s="2"/>
      <c r="WXG667" s="2"/>
      <c r="WXH667" s="2"/>
      <c r="WXI667" s="2"/>
      <c r="WXJ667" s="2"/>
      <c r="WXK667" s="2"/>
      <c r="WXL667" s="2"/>
      <c r="WXM667" s="2"/>
      <c r="WXN667" s="2"/>
      <c r="WXO667" s="2"/>
      <c r="WXP667" s="2"/>
      <c r="WXQ667" s="2"/>
      <c r="WXR667" s="2"/>
      <c r="WXS667" s="2"/>
      <c r="WXT667" s="2"/>
      <c r="WXU667" s="2"/>
      <c r="WXV667" s="2"/>
      <c r="WXW667" s="2"/>
      <c r="WXX667" s="2"/>
      <c r="WXY667" s="2"/>
      <c r="WXZ667" s="2"/>
      <c r="WYA667" s="2"/>
      <c r="WYB667" s="2"/>
      <c r="WYC667" s="2"/>
      <c r="WYD667" s="2"/>
      <c r="WYE667" s="2"/>
      <c r="WYF667" s="2"/>
      <c r="WYG667" s="2"/>
      <c r="WYH667" s="2"/>
      <c r="WYI667" s="2"/>
      <c r="WYJ667" s="2"/>
      <c r="WYK667" s="2"/>
      <c r="WYL667" s="2"/>
      <c r="WYM667" s="2"/>
      <c r="WYN667" s="2"/>
      <c r="WYO667" s="2"/>
      <c r="WYP667" s="2"/>
      <c r="WYQ667" s="2"/>
      <c r="WYR667" s="2"/>
      <c r="WYS667" s="2"/>
      <c r="WYT667" s="2"/>
      <c r="WYU667" s="2"/>
      <c r="WYV667" s="2"/>
      <c r="WYW667" s="2"/>
      <c r="WYX667" s="2"/>
      <c r="WYY667" s="2"/>
      <c r="WYZ667" s="2"/>
      <c r="WZA667" s="2"/>
      <c r="WZB667" s="2"/>
      <c r="WZC667" s="2"/>
      <c r="WZD667" s="2"/>
      <c r="WZE667" s="2"/>
      <c r="WZF667" s="2"/>
      <c r="WZG667" s="2"/>
      <c r="WZH667" s="2"/>
      <c r="WZI667" s="2"/>
      <c r="WZJ667" s="2"/>
      <c r="WZK667" s="2"/>
      <c r="WZL667" s="2"/>
      <c r="WZM667" s="2"/>
      <c r="WZN667" s="2"/>
      <c r="WZO667" s="2"/>
      <c r="WZP667" s="2"/>
      <c r="WZQ667" s="2"/>
      <c r="WZR667" s="2"/>
      <c r="WZS667" s="2"/>
      <c r="WZT667" s="2"/>
      <c r="WZU667" s="2"/>
      <c r="WZV667" s="2"/>
      <c r="WZW667" s="2"/>
      <c r="WZX667" s="2"/>
      <c r="WZY667" s="2"/>
      <c r="WZZ667" s="2"/>
      <c r="XAA667" s="2"/>
      <c r="XAB667" s="2"/>
      <c r="XAC667" s="2"/>
      <c r="XAD667" s="2"/>
      <c r="XAE667" s="2"/>
      <c r="XAF667" s="2"/>
      <c r="XAG667" s="2"/>
      <c r="XAH667" s="2"/>
      <c r="XAI667" s="2"/>
      <c r="XAJ667" s="2"/>
      <c r="XAK667" s="2"/>
      <c r="XAL667" s="2"/>
      <c r="XAM667" s="2"/>
      <c r="XAN667" s="2"/>
      <c r="XAO667" s="2"/>
      <c r="XAP667" s="2"/>
      <c r="XAQ667" s="2"/>
      <c r="XAR667" s="2"/>
      <c r="XAS667" s="2"/>
      <c r="XAT667" s="2"/>
      <c r="XAU667" s="2"/>
      <c r="XAV667" s="2"/>
      <c r="XAW667" s="2"/>
      <c r="XAX667" s="2"/>
      <c r="XAY667" s="2"/>
      <c r="XAZ667" s="2"/>
      <c r="XBA667" s="2"/>
      <c r="XBB667" s="2"/>
      <c r="XBC667" s="2"/>
      <c r="XBD667" s="2"/>
      <c r="XBE667" s="2"/>
      <c r="XBF667" s="2"/>
      <c r="XBG667" s="2"/>
      <c r="XBH667" s="2"/>
      <c r="XBI667" s="2"/>
      <c r="XBJ667" s="2"/>
      <c r="XBK667" s="2"/>
      <c r="XBL667" s="2"/>
      <c r="XBM667" s="2"/>
      <c r="XBN667" s="2"/>
      <c r="XBO667" s="2"/>
      <c r="XBP667" s="2"/>
      <c r="XBQ667" s="2"/>
      <c r="XBR667" s="2"/>
      <c r="XBS667" s="2"/>
      <c r="XBT667" s="2"/>
      <c r="XBU667" s="2"/>
      <c r="XBV667" s="2"/>
      <c r="XBW667" s="2"/>
      <c r="XBX667" s="2"/>
      <c r="XBY667" s="2"/>
      <c r="XBZ667" s="2"/>
      <c r="XCA667" s="2"/>
      <c r="XCB667" s="2"/>
      <c r="XCC667" s="2"/>
      <c r="XCD667" s="2"/>
      <c r="XCE667" s="2"/>
      <c r="XCF667" s="2"/>
      <c r="XCG667" s="2"/>
      <c r="XCH667" s="2"/>
      <c r="XCI667" s="2"/>
      <c r="XCJ667" s="2"/>
      <c r="XCK667" s="2"/>
      <c r="XCL667" s="2"/>
      <c r="XCM667" s="2"/>
      <c r="XCN667" s="2"/>
      <c r="XCO667" s="2"/>
      <c r="XCP667" s="2"/>
      <c r="XCQ667" s="2"/>
      <c r="XCR667" s="2"/>
      <c r="XCS667" s="2"/>
      <c r="XCT667" s="2"/>
      <c r="XCU667" s="2"/>
      <c r="XCV667" s="2"/>
      <c r="XCW667" s="2"/>
      <c r="XCX667" s="2"/>
      <c r="XCY667" s="2"/>
      <c r="XCZ667" s="2"/>
      <c r="XDA667" s="2"/>
      <c r="XDB667" s="2"/>
      <c r="XDC667" s="2"/>
      <c r="XDD667" s="2"/>
      <c r="XDE667" s="2"/>
      <c r="XDF667" s="2"/>
      <c r="XDG667" s="2"/>
      <c r="XDH667" s="2"/>
      <c r="XDI667" s="2"/>
      <c r="XDJ667" s="2"/>
      <c r="XDK667" s="2"/>
      <c r="XDL667" s="2"/>
      <c r="XDM667" s="2"/>
      <c r="XDN667" s="2"/>
      <c r="XDO667" s="2"/>
      <c r="XDP667" s="2"/>
      <c r="XDQ667" s="2"/>
      <c r="XDR667" s="2"/>
      <c r="XDS667" s="2"/>
      <c r="XDT667" s="2"/>
      <c r="XDU667" s="2"/>
      <c r="XDV667" s="2"/>
      <c r="XDW667" s="2"/>
      <c r="XDX667" s="2"/>
      <c r="XDY667" s="2"/>
      <c r="XDZ667" s="2"/>
      <c r="XEA667" s="2"/>
      <c r="XEB667" s="2"/>
      <c r="XEC667" s="2"/>
      <c r="XED667" s="2"/>
      <c r="XEE667" s="2"/>
      <c r="XEF667" s="2"/>
      <c r="XEG667" s="2"/>
      <c r="XEH667" s="2"/>
      <c r="XEI667" s="2"/>
      <c r="XEJ667" s="2"/>
      <c r="XEK667" s="2"/>
      <c r="XEL667" s="2"/>
      <c r="XEM667" s="2"/>
      <c r="XEN667" s="2"/>
      <c r="XEO667" s="2"/>
      <c r="XEP667" s="2"/>
      <c r="XEQ667" s="2"/>
      <c r="XER667" s="2"/>
      <c r="XES667" s="2"/>
      <c r="XET667" s="2"/>
      <c r="XEU667" s="2"/>
      <c r="XEV667" s="2"/>
      <c r="XEW667" s="2"/>
      <c r="XEX667" s="2"/>
      <c r="XEY667" s="2"/>
      <c r="XEZ667" s="2"/>
      <c r="XFA667" s="2"/>
      <c r="XFB667" s="2"/>
      <c r="XFC667" s="2"/>
      <c r="XFD667" s="2"/>
    </row>
    <row r="668" spans="1:5 16142:16384" x14ac:dyDescent="0.3">
      <c r="A668" s="7"/>
      <c r="C668" s="7"/>
      <c r="WVV668" s="2"/>
      <c r="WVW668" s="2"/>
      <c r="WVX668" s="2"/>
      <c r="WVY668" s="2"/>
      <c r="WVZ668" s="2"/>
      <c r="WWA668" s="2"/>
      <c r="WWB668" s="2"/>
      <c r="WWC668" s="2"/>
      <c r="WWD668" s="2"/>
      <c r="WWE668" s="2"/>
      <c r="WWF668" s="2"/>
      <c r="WWG668" s="2"/>
      <c r="WWH668" s="2"/>
      <c r="WWI668" s="2"/>
      <c r="WWJ668" s="2"/>
      <c r="WWK668" s="2"/>
      <c r="WWL668" s="2"/>
      <c r="WWM668" s="2"/>
      <c r="WWN668" s="2"/>
      <c r="WWO668" s="2"/>
      <c r="WWP668" s="2"/>
      <c r="WWQ668" s="2"/>
      <c r="WWR668" s="2"/>
      <c r="WWS668" s="2"/>
      <c r="WWT668" s="2"/>
      <c r="WWU668" s="2"/>
      <c r="WWV668" s="2"/>
      <c r="WWW668" s="2"/>
      <c r="WWX668" s="2"/>
      <c r="WWY668" s="2"/>
      <c r="WWZ668" s="2"/>
      <c r="WXA668" s="2"/>
      <c r="WXB668" s="2"/>
      <c r="WXC668" s="2"/>
      <c r="WXD668" s="2"/>
      <c r="WXE668" s="2"/>
      <c r="WXF668" s="2"/>
      <c r="WXG668" s="2"/>
      <c r="WXH668" s="2"/>
      <c r="WXI668" s="2"/>
      <c r="WXJ668" s="2"/>
      <c r="WXK668" s="2"/>
      <c r="WXL668" s="2"/>
      <c r="WXM668" s="2"/>
      <c r="WXN668" s="2"/>
      <c r="WXO668" s="2"/>
      <c r="WXP668" s="2"/>
      <c r="WXQ668" s="2"/>
      <c r="WXR668" s="2"/>
      <c r="WXS668" s="2"/>
      <c r="WXT668" s="2"/>
      <c r="WXU668" s="2"/>
      <c r="WXV668" s="2"/>
      <c r="WXW668" s="2"/>
      <c r="WXX668" s="2"/>
      <c r="WXY668" s="2"/>
      <c r="WXZ668" s="2"/>
      <c r="WYA668" s="2"/>
      <c r="WYB668" s="2"/>
      <c r="WYC668" s="2"/>
      <c r="WYD668" s="2"/>
      <c r="WYE668" s="2"/>
      <c r="WYF668" s="2"/>
      <c r="WYG668" s="2"/>
      <c r="WYH668" s="2"/>
      <c r="WYI668" s="2"/>
      <c r="WYJ668" s="2"/>
      <c r="WYK668" s="2"/>
      <c r="WYL668" s="2"/>
      <c r="WYM668" s="2"/>
      <c r="WYN668" s="2"/>
      <c r="WYO668" s="2"/>
      <c r="WYP668" s="2"/>
      <c r="WYQ668" s="2"/>
      <c r="WYR668" s="2"/>
      <c r="WYS668" s="2"/>
      <c r="WYT668" s="2"/>
      <c r="WYU668" s="2"/>
      <c r="WYV668" s="2"/>
      <c r="WYW668" s="2"/>
      <c r="WYX668" s="2"/>
      <c r="WYY668" s="2"/>
      <c r="WYZ668" s="2"/>
      <c r="WZA668" s="2"/>
      <c r="WZB668" s="2"/>
      <c r="WZC668" s="2"/>
      <c r="WZD668" s="2"/>
      <c r="WZE668" s="2"/>
      <c r="WZF668" s="2"/>
      <c r="WZG668" s="2"/>
      <c r="WZH668" s="2"/>
      <c r="WZI668" s="2"/>
      <c r="WZJ668" s="2"/>
      <c r="WZK668" s="2"/>
      <c r="WZL668" s="2"/>
      <c r="WZM668" s="2"/>
      <c r="WZN668" s="2"/>
      <c r="WZO668" s="2"/>
      <c r="WZP668" s="2"/>
      <c r="WZQ668" s="2"/>
      <c r="WZR668" s="2"/>
      <c r="WZS668" s="2"/>
      <c r="WZT668" s="2"/>
      <c r="WZU668" s="2"/>
      <c r="WZV668" s="2"/>
      <c r="WZW668" s="2"/>
      <c r="WZX668" s="2"/>
      <c r="WZY668" s="2"/>
      <c r="WZZ668" s="2"/>
      <c r="XAA668" s="2"/>
      <c r="XAB668" s="2"/>
      <c r="XAC668" s="2"/>
      <c r="XAD668" s="2"/>
      <c r="XAE668" s="2"/>
      <c r="XAF668" s="2"/>
      <c r="XAG668" s="2"/>
      <c r="XAH668" s="2"/>
      <c r="XAI668" s="2"/>
      <c r="XAJ668" s="2"/>
      <c r="XAK668" s="2"/>
      <c r="XAL668" s="2"/>
      <c r="XAM668" s="2"/>
      <c r="XAN668" s="2"/>
      <c r="XAO668" s="2"/>
      <c r="XAP668" s="2"/>
      <c r="XAQ668" s="2"/>
      <c r="XAR668" s="2"/>
      <c r="XAS668" s="2"/>
      <c r="XAT668" s="2"/>
      <c r="XAU668" s="2"/>
      <c r="XAV668" s="2"/>
      <c r="XAW668" s="2"/>
      <c r="XAX668" s="2"/>
      <c r="XAY668" s="2"/>
      <c r="XAZ668" s="2"/>
      <c r="XBA668" s="2"/>
      <c r="XBB668" s="2"/>
      <c r="XBC668" s="2"/>
      <c r="XBD668" s="2"/>
      <c r="XBE668" s="2"/>
      <c r="XBF668" s="2"/>
      <c r="XBG668" s="2"/>
      <c r="XBH668" s="2"/>
      <c r="XBI668" s="2"/>
      <c r="XBJ668" s="2"/>
      <c r="XBK668" s="2"/>
      <c r="XBL668" s="2"/>
      <c r="XBM668" s="2"/>
      <c r="XBN668" s="2"/>
      <c r="XBO668" s="2"/>
      <c r="XBP668" s="2"/>
      <c r="XBQ668" s="2"/>
      <c r="XBR668" s="2"/>
      <c r="XBS668" s="2"/>
      <c r="XBT668" s="2"/>
      <c r="XBU668" s="2"/>
      <c r="XBV668" s="2"/>
      <c r="XBW668" s="2"/>
      <c r="XBX668" s="2"/>
      <c r="XBY668" s="2"/>
      <c r="XBZ668" s="2"/>
      <c r="XCA668" s="2"/>
      <c r="XCB668" s="2"/>
      <c r="XCC668" s="2"/>
      <c r="XCD668" s="2"/>
      <c r="XCE668" s="2"/>
      <c r="XCF668" s="2"/>
      <c r="XCG668" s="2"/>
      <c r="XCH668" s="2"/>
      <c r="XCI668" s="2"/>
      <c r="XCJ668" s="2"/>
      <c r="XCK668" s="2"/>
      <c r="XCL668" s="2"/>
      <c r="XCM668" s="2"/>
      <c r="XCN668" s="2"/>
      <c r="XCO668" s="2"/>
      <c r="XCP668" s="2"/>
      <c r="XCQ668" s="2"/>
      <c r="XCR668" s="2"/>
      <c r="XCS668" s="2"/>
      <c r="XCT668" s="2"/>
      <c r="XCU668" s="2"/>
      <c r="XCV668" s="2"/>
      <c r="XCW668" s="2"/>
      <c r="XCX668" s="2"/>
      <c r="XCY668" s="2"/>
      <c r="XCZ668" s="2"/>
      <c r="XDA668" s="2"/>
      <c r="XDB668" s="2"/>
      <c r="XDC668" s="2"/>
      <c r="XDD668" s="2"/>
      <c r="XDE668" s="2"/>
      <c r="XDF668" s="2"/>
      <c r="XDG668" s="2"/>
      <c r="XDH668" s="2"/>
      <c r="XDI668" s="2"/>
      <c r="XDJ668" s="2"/>
      <c r="XDK668" s="2"/>
      <c r="XDL668" s="2"/>
      <c r="XDM668" s="2"/>
      <c r="XDN668" s="2"/>
      <c r="XDO668" s="2"/>
      <c r="XDP668" s="2"/>
      <c r="XDQ668" s="2"/>
      <c r="XDR668" s="2"/>
      <c r="XDS668" s="2"/>
      <c r="XDT668" s="2"/>
      <c r="XDU668" s="2"/>
      <c r="XDV668" s="2"/>
      <c r="XDW668" s="2"/>
      <c r="XDX668" s="2"/>
      <c r="XDY668" s="2"/>
      <c r="XDZ668" s="2"/>
      <c r="XEA668" s="2"/>
      <c r="XEB668" s="2"/>
      <c r="XEC668" s="2"/>
      <c r="XED668" s="2"/>
      <c r="XEE668" s="2"/>
      <c r="XEF668" s="2"/>
      <c r="XEG668" s="2"/>
      <c r="XEH668" s="2"/>
      <c r="XEI668" s="2"/>
      <c r="XEJ668" s="2"/>
      <c r="XEK668" s="2"/>
      <c r="XEL668" s="2"/>
      <c r="XEM668" s="2"/>
      <c r="XEN668" s="2"/>
      <c r="XEO668" s="2"/>
      <c r="XEP668" s="2"/>
      <c r="XEQ668" s="2"/>
      <c r="XER668" s="2"/>
      <c r="XES668" s="2"/>
      <c r="XET668" s="2"/>
      <c r="XEU668" s="2"/>
      <c r="XEV668" s="2"/>
      <c r="XEW668" s="2"/>
      <c r="XEX668" s="2"/>
      <c r="XEY668" s="2"/>
      <c r="XEZ668" s="2"/>
      <c r="XFA668" s="2"/>
      <c r="XFB668" s="2"/>
      <c r="XFC668" s="2"/>
      <c r="XFD668" s="2"/>
    </row>
    <row r="669" spans="1:5 16142:16384" x14ac:dyDescent="0.3">
      <c r="A669" s="7"/>
      <c r="C669" s="7"/>
      <c r="D669" s="1031"/>
      <c r="WVV669" s="2"/>
      <c r="WVW669" s="2"/>
      <c r="WVX669" s="2"/>
      <c r="WVY669" s="2"/>
      <c r="WVZ669" s="2"/>
      <c r="WWA669" s="2"/>
      <c r="WWB669" s="2"/>
      <c r="WWC669" s="2"/>
      <c r="WWD669" s="2"/>
      <c r="WWE669" s="2"/>
      <c r="WWF669" s="2"/>
      <c r="WWG669" s="2"/>
      <c r="WWH669" s="2"/>
      <c r="WWI669" s="2"/>
      <c r="WWJ669" s="2"/>
      <c r="WWK669" s="2"/>
      <c r="WWL669" s="2"/>
      <c r="WWM669" s="2"/>
      <c r="WWN669" s="2"/>
      <c r="WWO669" s="2"/>
      <c r="WWP669" s="2"/>
      <c r="WWQ669" s="2"/>
      <c r="WWR669" s="2"/>
      <c r="WWS669" s="2"/>
      <c r="WWT669" s="2"/>
      <c r="WWU669" s="2"/>
      <c r="WWV669" s="2"/>
      <c r="WWW669" s="2"/>
      <c r="WWX669" s="2"/>
      <c r="WWY669" s="2"/>
      <c r="WWZ669" s="2"/>
      <c r="WXA669" s="2"/>
      <c r="WXB669" s="2"/>
      <c r="WXC669" s="2"/>
      <c r="WXD669" s="2"/>
      <c r="WXE669" s="2"/>
      <c r="WXF669" s="2"/>
      <c r="WXG669" s="2"/>
      <c r="WXH669" s="2"/>
      <c r="WXI669" s="2"/>
      <c r="WXJ669" s="2"/>
      <c r="WXK669" s="2"/>
      <c r="WXL669" s="2"/>
      <c r="WXM669" s="2"/>
      <c r="WXN669" s="2"/>
      <c r="WXO669" s="2"/>
      <c r="WXP669" s="2"/>
      <c r="WXQ669" s="2"/>
      <c r="WXR669" s="2"/>
      <c r="WXS669" s="2"/>
      <c r="WXT669" s="2"/>
      <c r="WXU669" s="2"/>
      <c r="WXV669" s="2"/>
      <c r="WXW669" s="2"/>
      <c r="WXX669" s="2"/>
      <c r="WXY669" s="2"/>
      <c r="WXZ669" s="2"/>
      <c r="WYA669" s="2"/>
      <c r="WYB669" s="2"/>
      <c r="WYC669" s="2"/>
      <c r="WYD669" s="2"/>
      <c r="WYE669" s="2"/>
      <c r="WYF669" s="2"/>
      <c r="WYG669" s="2"/>
      <c r="WYH669" s="2"/>
      <c r="WYI669" s="2"/>
      <c r="WYJ669" s="2"/>
      <c r="WYK669" s="2"/>
      <c r="WYL669" s="2"/>
      <c r="WYM669" s="2"/>
      <c r="WYN669" s="2"/>
      <c r="WYO669" s="2"/>
      <c r="WYP669" s="2"/>
      <c r="WYQ669" s="2"/>
      <c r="WYR669" s="2"/>
      <c r="WYS669" s="2"/>
      <c r="WYT669" s="2"/>
      <c r="WYU669" s="2"/>
      <c r="WYV669" s="2"/>
      <c r="WYW669" s="2"/>
      <c r="WYX669" s="2"/>
      <c r="WYY669" s="2"/>
      <c r="WYZ669" s="2"/>
      <c r="WZA669" s="2"/>
      <c r="WZB669" s="2"/>
      <c r="WZC669" s="2"/>
      <c r="WZD669" s="2"/>
      <c r="WZE669" s="2"/>
      <c r="WZF669" s="2"/>
      <c r="WZG669" s="2"/>
      <c r="WZH669" s="2"/>
      <c r="WZI669" s="2"/>
      <c r="WZJ669" s="2"/>
      <c r="WZK669" s="2"/>
      <c r="WZL669" s="2"/>
      <c r="WZM669" s="2"/>
      <c r="WZN669" s="2"/>
      <c r="WZO669" s="2"/>
      <c r="WZP669" s="2"/>
      <c r="WZQ669" s="2"/>
      <c r="WZR669" s="2"/>
      <c r="WZS669" s="2"/>
      <c r="WZT669" s="2"/>
      <c r="WZU669" s="2"/>
      <c r="WZV669" s="2"/>
      <c r="WZW669" s="2"/>
      <c r="WZX669" s="2"/>
      <c r="WZY669" s="2"/>
      <c r="WZZ669" s="2"/>
      <c r="XAA669" s="2"/>
      <c r="XAB669" s="2"/>
      <c r="XAC669" s="2"/>
      <c r="XAD669" s="2"/>
      <c r="XAE669" s="2"/>
      <c r="XAF669" s="2"/>
      <c r="XAG669" s="2"/>
      <c r="XAH669" s="2"/>
      <c r="XAI669" s="2"/>
      <c r="XAJ669" s="2"/>
      <c r="XAK669" s="2"/>
      <c r="XAL669" s="2"/>
      <c r="XAM669" s="2"/>
      <c r="XAN669" s="2"/>
      <c r="XAO669" s="2"/>
      <c r="XAP669" s="2"/>
      <c r="XAQ669" s="2"/>
      <c r="XAR669" s="2"/>
      <c r="XAS669" s="2"/>
      <c r="XAT669" s="2"/>
      <c r="XAU669" s="2"/>
      <c r="XAV669" s="2"/>
      <c r="XAW669" s="2"/>
      <c r="XAX669" s="2"/>
      <c r="XAY669" s="2"/>
      <c r="XAZ669" s="2"/>
      <c r="XBA669" s="2"/>
      <c r="XBB669" s="2"/>
      <c r="XBC669" s="2"/>
      <c r="XBD669" s="2"/>
      <c r="XBE669" s="2"/>
      <c r="XBF669" s="2"/>
      <c r="XBG669" s="2"/>
      <c r="XBH669" s="2"/>
      <c r="XBI669" s="2"/>
      <c r="XBJ669" s="2"/>
      <c r="XBK669" s="2"/>
      <c r="XBL669" s="2"/>
      <c r="XBM669" s="2"/>
      <c r="XBN669" s="2"/>
      <c r="XBO669" s="2"/>
      <c r="XBP669" s="2"/>
      <c r="XBQ669" s="2"/>
      <c r="XBR669" s="2"/>
      <c r="XBS669" s="2"/>
      <c r="XBT669" s="2"/>
      <c r="XBU669" s="2"/>
      <c r="XBV669" s="2"/>
      <c r="XBW669" s="2"/>
      <c r="XBX669" s="2"/>
      <c r="XBY669" s="2"/>
      <c r="XBZ669" s="2"/>
      <c r="XCA669" s="2"/>
      <c r="XCB669" s="2"/>
      <c r="XCC669" s="2"/>
      <c r="XCD669" s="2"/>
      <c r="XCE669" s="2"/>
      <c r="XCF669" s="2"/>
      <c r="XCG669" s="2"/>
      <c r="XCH669" s="2"/>
      <c r="XCI669" s="2"/>
      <c r="XCJ669" s="2"/>
      <c r="XCK669" s="2"/>
      <c r="XCL669" s="2"/>
      <c r="XCM669" s="2"/>
      <c r="XCN669" s="2"/>
      <c r="XCO669" s="2"/>
      <c r="XCP669" s="2"/>
      <c r="XCQ669" s="2"/>
      <c r="XCR669" s="2"/>
      <c r="XCS669" s="2"/>
      <c r="XCT669" s="2"/>
      <c r="XCU669" s="2"/>
      <c r="XCV669" s="2"/>
      <c r="XCW669" s="2"/>
      <c r="XCX669" s="2"/>
      <c r="XCY669" s="2"/>
      <c r="XCZ669" s="2"/>
      <c r="XDA669" s="2"/>
      <c r="XDB669" s="2"/>
      <c r="XDC669" s="2"/>
      <c r="XDD669" s="2"/>
      <c r="XDE669" s="2"/>
      <c r="XDF669" s="2"/>
      <c r="XDG669" s="2"/>
      <c r="XDH669" s="2"/>
      <c r="XDI669" s="2"/>
      <c r="XDJ669" s="2"/>
      <c r="XDK669" s="2"/>
      <c r="XDL669" s="2"/>
      <c r="XDM669" s="2"/>
      <c r="XDN669" s="2"/>
      <c r="XDO669" s="2"/>
      <c r="XDP669" s="2"/>
      <c r="XDQ669" s="2"/>
      <c r="XDR669" s="2"/>
      <c r="XDS669" s="2"/>
      <c r="XDT669" s="2"/>
      <c r="XDU669" s="2"/>
      <c r="XDV669" s="2"/>
      <c r="XDW669" s="2"/>
      <c r="XDX669" s="2"/>
      <c r="XDY669" s="2"/>
      <c r="XDZ669" s="2"/>
      <c r="XEA669" s="2"/>
      <c r="XEB669" s="2"/>
      <c r="XEC669" s="2"/>
      <c r="XED669" s="2"/>
      <c r="XEE669" s="2"/>
      <c r="XEF669" s="2"/>
      <c r="XEG669" s="2"/>
      <c r="XEH669" s="2"/>
      <c r="XEI669" s="2"/>
      <c r="XEJ669" s="2"/>
      <c r="XEK669" s="2"/>
      <c r="XEL669" s="2"/>
      <c r="XEM669" s="2"/>
      <c r="XEN669" s="2"/>
      <c r="XEO669" s="2"/>
      <c r="XEP669" s="2"/>
      <c r="XEQ669" s="2"/>
      <c r="XER669" s="2"/>
      <c r="XES669" s="2"/>
      <c r="XET669" s="2"/>
      <c r="XEU669" s="2"/>
      <c r="XEV669" s="2"/>
      <c r="XEW669" s="2"/>
      <c r="XEX669" s="2"/>
      <c r="XEY669" s="2"/>
      <c r="XEZ669" s="2"/>
      <c r="XFA669" s="2"/>
      <c r="XFB669" s="2"/>
      <c r="XFC669" s="2"/>
      <c r="XFD669" s="2"/>
    </row>
    <row r="684" spans="2:256" s="7" customFormat="1" x14ac:dyDescent="0.3">
      <c r="C684" s="38"/>
      <c r="D684" s="531"/>
      <c r="E684" s="2"/>
    </row>
    <row r="685" spans="2:256" s="7" customFormat="1" x14ac:dyDescent="0.3">
      <c r="C685" s="38"/>
      <c r="D685" s="531"/>
      <c r="E685" s="2"/>
    </row>
    <row r="687" spans="2:256" s="7" customFormat="1" ht="17.25" x14ac:dyDescent="0.35">
      <c r="B687" s="43"/>
      <c r="C687" s="1023"/>
      <c r="D687" s="531"/>
      <c r="E687" s="725"/>
      <c r="F687" s="43"/>
      <c r="G687" s="43"/>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c r="AR687" s="43"/>
      <c r="AS687" s="43"/>
      <c r="AT687" s="43"/>
      <c r="AU687" s="43"/>
      <c r="AV687" s="43"/>
      <c r="AW687" s="43"/>
      <c r="AX687" s="43"/>
      <c r="AY687" s="43"/>
      <c r="AZ687" s="43"/>
      <c r="BA687" s="43"/>
      <c r="BB687" s="43"/>
      <c r="BC687" s="43"/>
      <c r="BD687" s="43"/>
      <c r="BE687" s="43"/>
      <c r="BF687" s="43"/>
      <c r="BG687" s="43"/>
      <c r="BH687" s="43"/>
      <c r="BI687" s="43"/>
      <c r="BJ687" s="43"/>
      <c r="BK687" s="43"/>
      <c r="BL687" s="43"/>
      <c r="BM687" s="43"/>
      <c r="BN687" s="43"/>
      <c r="BO687" s="43"/>
      <c r="BP687" s="43"/>
      <c r="BQ687" s="43"/>
      <c r="BR687" s="43"/>
      <c r="BS687" s="43"/>
      <c r="BT687" s="43"/>
      <c r="BU687" s="43"/>
      <c r="BV687" s="43"/>
      <c r="BW687" s="43"/>
      <c r="BX687" s="43"/>
      <c r="BY687" s="43"/>
      <c r="BZ687" s="43"/>
      <c r="CA687" s="43"/>
      <c r="CB687" s="43"/>
      <c r="CC687" s="43"/>
      <c r="CD687" s="43"/>
      <c r="CE687" s="43"/>
      <c r="CF687" s="43"/>
      <c r="CG687" s="43"/>
      <c r="CH687" s="43"/>
      <c r="CI687" s="43"/>
      <c r="CJ687" s="43"/>
      <c r="CK687" s="43"/>
      <c r="CL687" s="43"/>
      <c r="CM687" s="43"/>
      <c r="CN687" s="43"/>
      <c r="CO687" s="43"/>
      <c r="CP687" s="43"/>
      <c r="CQ687" s="43"/>
      <c r="CR687" s="43"/>
      <c r="CS687" s="43"/>
      <c r="CT687" s="43"/>
      <c r="CU687" s="43"/>
      <c r="CV687" s="43"/>
      <c r="CW687" s="43"/>
      <c r="CX687" s="43"/>
      <c r="CY687" s="43"/>
      <c r="CZ687" s="43"/>
      <c r="DA687" s="43"/>
      <c r="DB687" s="43"/>
      <c r="DC687" s="43"/>
      <c r="DD687" s="43"/>
      <c r="DE687" s="43"/>
      <c r="DF687" s="43"/>
      <c r="DG687" s="43"/>
      <c r="DH687" s="43"/>
      <c r="DI687" s="43"/>
      <c r="DJ687" s="43"/>
      <c r="DK687" s="43"/>
      <c r="DL687" s="43"/>
      <c r="DM687" s="43"/>
      <c r="DN687" s="43"/>
      <c r="DO687" s="43"/>
      <c r="DP687" s="43"/>
      <c r="DQ687" s="43"/>
      <c r="DR687" s="43"/>
      <c r="DS687" s="43"/>
      <c r="DT687" s="43"/>
      <c r="DU687" s="43"/>
      <c r="DV687" s="43"/>
      <c r="DW687" s="43"/>
      <c r="DX687" s="43"/>
      <c r="DY687" s="43"/>
      <c r="DZ687" s="43"/>
      <c r="EA687" s="43"/>
      <c r="EB687" s="43"/>
      <c r="EC687" s="43"/>
      <c r="ED687" s="43"/>
      <c r="EE687" s="43"/>
      <c r="EF687" s="43"/>
      <c r="EG687" s="43"/>
      <c r="EH687" s="43"/>
      <c r="EI687" s="43"/>
      <c r="EJ687" s="43"/>
      <c r="EK687" s="43"/>
      <c r="EL687" s="43"/>
      <c r="EM687" s="43"/>
      <c r="EN687" s="43"/>
      <c r="EO687" s="43"/>
      <c r="EP687" s="43"/>
      <c r="EQ687" s="43"/>
      <c r="ER687" s="43"/>
      <c r="ES687" s="43"/>
      <c r="ET687" s="43"/>
      <c r="EU687" s="43"/>
      <c r="EV687" s="43"/>
      <c r="EW687" s="43"/>
      <c r="EX687" s="43"/>
      <c r="EY687" s="43"/>
      <c r="EZ687" s="43"/>
      <c r="FA687" s="43"/>
      <c r="FB687" s="43"/>
      <c r="FC687" s="43"/>
      <c r="FD687" s="43"/>
      <c r="FE687" s="43"/>
      <c r="FF687" s="43"/>
      <c r="FG687" s="43"/>
      <c r="FH687" s="43"/>
      <c r="FI687" s="43"/>
      <c r="FJ687" s="43"/>
      <c r="FK687" s="43"/>
      <c r="FL687" s="43"/>
      <c r="FM687" s="43"/>
      <c r="FN687" s="43"/>
      <c r="FO687" s="43"/>
      <c r="FP687" s="43"/>
      <c r="FQ687" s="43"/>
      <c r="FR687" s="43"/>
      <c r="FS687" s="43"/>
      <c r="FT687" s="43"/>
      <c r="FU687" s="43"/>
      <c r="FV687" s="43"/>
      <c r="FW687" s="43"/>
      <c r="FX687" s="43"/>
      <c r="FY687" s="43"/>
      <c r="FZ687" s="43"/>
      <c r="GA687" s="43"/>
      <c r="GB687" s="43"/>
      <c r="GC687" s="43"/>
      <c r="GD687" s="43"/>
      <c r="GE687" s="43"/>
      <c r="GF687" s="43"/>
      <c r="GG687" s="43"/>
      <c r="GH687" s="43"/>
      <c r="GI687" s="43"/>
      <c r="GJ687" s="43"/>
      <c r="GK687" s="43"/>
      <c r="GL687" s="43"/>
      <c r="GM687" s="43"/>
      <c r="GN687" s="43"/>
      <c r="GO687" s="43"/>
      <c r="GP687" s="43"/>
      <c r="GQ687" s="43"/>
      <c r="GR687" s="43"/>
      <c r="GS687" s="43"/>
      <c r="GT687" s="43"/>
      <c r="GU687" s="43"/>
      <c r="GV687" s="43"/>
      <c r="GW687" s="43"/>
      <c r="GX687" s="43"/>
      <c r="GY687" s="43"/>
      <c r="GZ687" s="43"/>
      <c r="HA687" s="43"/>
      <c r="HB687" s="43"/>
      <c r="HC687" s="43"/>
      <c r="HD687" s="43"/>
      <c r="HE687" s="43"/>
      <c r="HF687" s="43"/>
      <c r="HG687" s="43"/>
      <c r="HH687" s="43"/>
      <c r="HI687" s="43"/>
      <c r="HJ687" s="43"/>
      <c r="HK687" s="43"/>
      <c r="HL687" s="43"/>
      <c r="HM687" s="43"/>
      <c r="HN687" s="43"/>
      <c r="HO687" s="43"/>
      <c r="HP687" s="43"/>
      <c r="HQ687" s="43"/>
      <c r="HR687" s="43"/>
      <c r="HS687" s="43"/>
      <c r="HT687" s="43"/>
      <c r="HU687" s="43"/>
      <c r="HV687" s="43"/>
      <c r="HW687" s="43"/>
      <c r="HX687" s="43"/>
      <c r="HY687" s="43"/>
      <c r="HZ687" s="43"/>
      <c r="IA687" s="43"/>
      <c r="IB687" s="43"/>
      <c r="IC687" s="43"/>
      <c r="ID687" s="43"/>
      <c r="IE687" s="43"/>
      <c r="IF687" s="43"/>
      <c r="IG687" s="43"/>
      <c r="IH687" s="43"/>
      <c r="II687" s="43"/>
      <c r="IJ687" s="43"/>
      <c r="IK687" s="43"/>
      <c r="IL687" s="43"/>
      <c r="IM687" s="43"/>
      <c r="IN687" s="43"/>
      <c r="IO687" s="43"/>
      <c r="IP687" s="43"/>
      <c r="IQ687" s="43"/>
      <c r="IR687" s="43"/>
      <c r="IS687" s="43"/>
      <c r="IT687" s="43"/>
      <c r="IU687" s="43"/>
      <c r="IV687" s="43"/>
    </row>
    <row r="688" spans="2:256" s="7" customFormat="1" ht="17.25" x14ac:dyDescent="0.35">
      <c r="C688" s="38"/>
      <c r="D688" s="1024"/>
      <c r="E688" s="2"/>
    </row>
  </sheetData>
  <mergeCells count="4">
    <mergeCell ref="B2:D2"/>
    <mergeCell ref="B4:E4"/>
    <mergeCell ref="B5:E5"/>
    <mergeCell ref="B6:E6"/>
  </mergeCells>
  <printOptions horizontalCentered="1"/>
  <pageMargins left="0.70833333333333304" right="0.70833333333333304" top="0.74791666666666701" bottom="0.74791666666666701" header="0.511811023622047" footer="0.31527777777777799"/>
  <pageSetup paperSize="9" scale="78" orientation="portrait" verticalDpi="300" r:id="rId1"/>
  <headerFooter>
    <oddFooter>&amp;C- &amp;P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DB3BB-14BF-4D32-88C3-85490D46C37C}">
  <dimension ref="A1:XFD802"/>
  <sheetViews>
    <sheetView view="pageBreakPreview" zoomScaleNormal="100" zoomScaleSheetLayoutView="100" workbookViewId="0">
      <selection activeCell="B2" sqref="B2:D2"/>
    </sheetView>
  </sheetViews>
  <sheetFormatPr defaultColWidth="9.140625" defaultRowHeight="16.5" x14ac:dyDescent="0.3"/>
  <cols>
    <col min="1" max="1" width="3.5703125" style="1021" customWidth="1"/>
    <col min="2" max="2" width="3.7109375" style="7" customWidth="1"/>
    <col min="3" max="3" width="4.140625" style="38" customWidth="1"/>
    <col min="4" max="4" width="81.28515625" style="531" customWidth="1"/>
    <col min="5" max="5" width="15.28515625" style="2" customWidth="1"/>
    <col min="6" max="6" width="10.28515625" style="7" customWidth="1"/>
    <col min="7" max="7" width="30" style="7" customWidth="1"/>
    <col min="8" max="8" width="14.5703125" style="7" customWidth="1"/>
    <col min="9" max="10" width="9.140625" style="7"/>
    <col min="11" max="11" width="7.140625" style="7" customWidth="1"/>
    <col min="12" max="12" width="10.140625" style="7" customWidth="1"/>
    <col min="13" max="13" width="9.7109375" style="7" customWidth="1"/>
    <col min="14" max="256" width="9.140625" style="7"/>
    <col min="257" max="257" width="3.5703125" style="7" customWidth="1"/>
    <col min="258" max="258" width="3.7109375" style="7" customWidth="1"/>
    <col min="259" max="259" width="4.140625" style="7" customWidth="1"/>
    <col min="260" max="260" width="81.28515625" style="7" customWidth="1"/>
    <col min="261" max="261" width="15.28515625" style="7" customWidth="1"/>
    <col min="262" max="266" width="11.5703125" style="7" hidden="1" customWidth="1"/>
    <col min="267" max="267" width="7.140625" style="7" customWidth="1"/>
    <col min="268" max="268" width="10.140625" style="7" customWidth="1"/>
    <col min="269" max="269" width="9.7109375" style="7" customWidth="1"/>
    <col min="270" max="512" width="9.140625" style="7"/>
    <col min="513" max="513" width="3.5703125" style="7" customWidth="1"/>
    <col min="514" max="514" width="3.7109375" style="7" customWidth="1"/>
    <col min="515" max="515" width="4.140625" style="7" customWidth="1"/>
    <col min="516" max="516" width="81.28515625" style="7" customWidth="1"/>
    <col min="517" max="517" width="15.28515625" style="7" customWidth="1"/>
    <col min="518" max="522" width="11.5703125" style="7" hidden="1" customWidth="1"/>
    <col min="523" max="523" width="7.140625" style="7" customWidth="1"/>
    <col min="524" max="524" width="10.140625" style="7" customWidth="1"/>
    <col min="525" max="525" width="9.7109375" style="7" customWidth="1"/>
    <col min="526" max="768" width="9.140625" style="7"/>
    <col min="769" max="769" width="3.5703125" style="7" customWidth="1"/>
    <col min="770" max="770" width="3.7109375" style="7" customWidth="1"/>
    <col min="771" max="771" width="4.140625" style="7" customWidth="1"/>
    <col min="772" max="772" width="81.28515625" style="7" customWidth="1"/>
    <col min="773" max="773" width="15.28515625" style="7" customWidth="1"/>
    <col min="774" max="778" width="11.5703125" style="7" hidden="1" customWidth="1"/>
    <col min="779" max="779" width="7.140625" style="7" customWidth="1"/>
    <col min="780" max="780" width="10.140625" style="7" customWidth="1"/>
    <col min="781" max="781" width="9.7109375" style="7" customWidth="1"/>
    <col min="782" max="1024" width="9.140625" style="7"/>
    <col min="1025" max="1025" width="3.5703125" style="7" customWidth="1"/>
    <col min="1026" max="1026" width="3.7109375" style="7" customWidth="1"/>
    <col min="1027" max="1027" width="4.140625" style="7" customWidth="1"/>
    <col min="1028" max="1028" width="81.28515625" style="7" customWidth="1"/>
    <col min="1029" max="1029" width="15.28515625" style="7" customWidth="1"/>
    <col min="1030" max="1034" width="11.5703125" style="7" hidden="1" customWidth="1"/>
    <col min="1035" max="1035" width="7.140625" style="7" customWidth="1"/>
    <col min="1036" max="1036" width="10.140625" style="7" customWidth="1"/>
    <col min="1037" max="1037" width="9.7109375" style="7" customWidth="1"/>
    <col min="1038" max="1280" width="9.140625" style="7"/>
    <col min="1281" max="1281" width="3.5703125" style="7" customWidth="1"/>
    <col min="1282" max="1282" width="3.7109375" style="7" customWidth="1"/>
    <col min="1283" max="1283" width="4.140625" style="7" customWidth="1"/>
    <col min="1284" max="1284" width="81.28515625" style="7" customWidth="1"/>
    <col min="1285" max="1285" width="15.28515625" style="7" customWidth="1"/>
    <col min="1286" max="1290" width="11.5703125" style="7" hidden="1" customWidth="1"/>
    <col min="1291" max="1291" width="7.140625" style="7" customWidth="1"/>
    <col min="1292" max="1292" width="10.140625" style="7" customWidth="1"/>
    <col min="1293" max="1293" width="9.7109375" style="7" customWidth="1"/>
    <col min="1294" max="1536" width="9.140625" style="7"/>
    <col min="1537" max="1537" width="3.5703125" style="7" customWidth="1"/>
    <col min="1538" max="1538" width="3.7109375" style="7" customWidth="1"/>
    <col min="1539" max="1539" width="4.140625" style="7" customWidth="1"/>
    <col min="1540" max="1540" width="81.28515625" style="7" customWidth="1"/>
    <col min="1541" max="1541" width="15.28515625" style="7" customWidth="1"/>
    <col min="1542" max="1546" width="11.5703125" style="7" hidden="1" customWidth="1"/>
    <col min="1547" max="1547" width="7.140625" style="7" customWidth="1"/>
    <col min="1548" max="1548" width="10.140625" style="7" customWidth="1"/>
    <col min="1549" max="1549" width="9.7109375" style="7" customWidth="1"/>
    <col min="1550" max="1792" width="9.140625" style="7"/>
    <col min="1793" max="1793" width="3.5703125" style="7" customWidth="1"/>
    <col min="1794" max="1794" width="3.7109375" style="7" customWidth="1"/>
    <col min="1795" max="1795" width="4.140625" style="7" customWidth="1"/>
    <col min="1796" max="1796" width="81.28515625" style="7" customWidth="1"/>
    <col min="1797" max="1797" width="15.28515625" style="7" customWidth="1"/>
    <col min="1798" max="1802" width="11.5703125" style="7" hidden="1" customWidth="1"/>
    <col min="1803" max="1803" width="7.140625" style="7" customWidth="1"/>
    <col min="1804" max="1804" width="10.140625" style="7" customWidth="1"/>
    <col min="1805" max="1805" width="9.7109375" style="7" customWidth="1"/>
    <col min="1806" max="2048" width="9.140625" style="7"/>
    <col min="2049" max="2049" width="3.5703125" style="7" customWidth="1"/>
    <col min="2050" max="2050" width="3.7109375" style="7" customWidth="1"/>
    <col min="2051" max="2051" width="4.140625" style="7" customWidth="1"/>
    <col min="2052" max="2052" width="81.28515625" style="7" customWidth="1"/>
    <col min="2053" max="2053" width="15.28515625" style="7" customWidth="1"/>
    <col min="2054" max="2058" width="11.5703125" style="7" hidden="1" customWidth="1"/>
    <col min="2059" max="2059" width="7.140625" style="7" customWidth="1"/>
    <col min="2060" max="2060" width="10.140625" style="7" customWidth="1"/>
    <col min="2061" max="2061" width="9.7109375" style="7" customWidth="1"/>
    <col min="2062" max="2304" width="9.140625" style="7"/>
    <col min="2305" max="2305" width="3.5703125" style="7" customWidth="1"/>
    <col min="2306" max="2306" width="3.7109375" style="7" customWidth="1"/>
    <col min="2307" max="2307" width="4.140625" style="7" customWidth="1"/>
    <col min="2308" max="2308" width="81.28515625" style="7" customWidth="1"/>
    <col min="2309" max="2309" width="15.28515625" style="7" customWidth="1"/>
    <col min="2310" max="2314" width="11.5703125" style="7" hidden="1" customWidth="1"/>
    <col min="2315" max="2315" width="7.140625" style="7" customWidth="1"/>
    <col min="2316" max="2316" width="10.140625" style="7" customWidth="1"/>
    <col min="2317" max="2317" width="9.7109375" style="7" customWidth="1"/>
    <col min="2318" max="2560" width="9.140625" style="7"/>
    <col min="2561" max="2561" width="3.5703125" style="7" customWidth="1"/>
    <col min="2562" max="2562" width="3.7109375" style="7" customWidth="1"/>
    <col min="2563" max="2563" width="4.140625" style="7" customWidth="1"/>
    <col min="2564" max="2564" width="81.28515625" style="7" customWidth="1"/>
    <col min="2565" max="2565" width="15.28515625" style="7" customWidth="1"/>
    <col min="2566" max="2570" width="11.5703125" style="7" hidden="1" customWidth="1"/>
    <col min="2571" max="2571" width="7.140625" style="7" customWidth="1"/>
    <col min="2572" max="2572" width="10.140625" style="7" customWidth="1"/>
    <col min="2573" max="2573" width="9.7109375" style="7" customWidth="1"/>
    <col min="2574" max="2816" width="9.140625" style="7"/>
    <col min="2817" max="2817" width="3.5703125" style="7" customWidth="1"/>
    <col min="2818" max="2818" width="3.7109375" style="7" customWidth="1"/>
    <col min="2819" max="2819" width="4.140625" style="7" customWidth="1"/>
    <col min="2820" max="2820" width="81.28515625" style="7" customWidth="1"/>
    <col min="2821" max="2821" width="15.28515625" style="7" customWidth="1"/>
    <col min="2822" max="2826" width="11.5703125" style="7" hidden="1" customWidth="1"/>
    <col min="2827" max="2827" width="7.140625" style="7" customWidth="1"/>
    <col min="2828" max="2828" width="10.140625" style="7" customWidth="1"/>
    <col min="2829" max="2829" width="9.7109375" style="7" customWidth="1"/>
    <col min="2830" max="3072" width="9.140625" style="7"/>
    <col min="3073" max="3073" width="3.5703125" style="7" customWidth="1"/>
    <col min="3074" max="3074" width="3.7109375" style="7" customWidth="1"/>
    <col min="3075" max="3075" width="4.140625" style="7" customWidth="1"/>
    <col min="3076" max="3076" width="81.28515625" style="7" customWidth="1"/>
    <col min="3077" max="3077" width="15.28515625" style="7" customWidth="1"/>
    <col min="3078" max="3082" width="11.5703125" style="7" hidden="1" customWidth="1"/>
    <col min="3083" max="3083" width="7.140625" style="7" customWidth="1"/>
    <col min="3084" max="3084" width="10.140625" style="7" customWidth="1"/>
    <col min="3085" max="3085" width="9.7109375" style="7" customWidth="1"/>
    <col min="3086" max="3328" width="9.140625" style="7"/>
    <col min="3329" max="3329" width="3.5703125" style="7" customWidth="1"/>
    <col min="3330" max="3330" width="3.7109375" style="7" customWidth="1"/>
    <col min="3331" max="3331" width="4.140625" style="7" customWidth="1"/>
    <col min="3332" max="3332" width="81.28515625" style="7" customWidth="1"/>
    <col min="3333" max="3333" width="15.28515625" style="7" customWidth="1"/>
    <col min="3334" max="3338" width="11.5703125" style="7" hidden="1" customWidth="1"/>
    <col min="3339" max="3339" width="7.140625" style="7" customWidth="1"/>
    <col min="3340" max="3340" width="10.140625" style="7" customWidth="1"/>
    <col min="3341" max="3341" width="9.7109375" style="7" customWidth="1"/>
    <col min="3342" max="3584" width="9.140625" style="7"/>
    <col min="3585" max="3585" width="3.5703125" style="7" customWidth="1"/>
    <col min="3586" max="3586" width="3.7109375" style="7" customWidth="1"/>
    <col min="3587" max="3587" width="4.140625" style="7" customWidth="1"/>
    <col min="3588" max="3588" width="81.28515625" style="7" customWidth="1"/>
    <col min="3589" max="3589" width="15.28515625" style="7" customWidth="1"/>
    <col min="3590" max="3594" width="11.5703125" style="7" hidden="1" customWidth="1"/>
    <col min="3595" max="3595" width="7.140625" style="7" customWidth="1"/>
    <col min="3596" max="3596" width="10.140625" style="7" customWidth="1"/>
    <col min="3597" max="3597" width="9.7109375" style="7" customWidth="1"/>
    <col min="3598" max="3840" width="9.140625" style="7"/>
    <col min="3841" max="3841" width="3.5703125" style="7" customWidth="1"/>
    <col min="3842" max="3842" width="3.7109375" style="7" customWidth="1"/>
    <col min="3843" max="3843" width="4.140625" style="7" customWidth="1"/>
    <col min="3844" max="3844" width="81.28515625" style="7" customWidth="1"/>
    <col min="3845" max="3845" width="15.28515625" style="7" customWidth="1"/>
    <col min="3846" max="3850" width="11.5703125" style="7" hidden="1" customWidth="1"/>
    <col min="3851" max="3851" width="7.140625" style="7" customWidth="1"/>
    <col min="3852" max="3852" width="10.140625" style="7" customWidth="1"/>
    <col min="3853" max="3853" width="9.7109375" style="7" customWidth="1"/>
    <col min="3854" max="4096" width="9.140625" style="7"/>
    <col min="4097" max="4097" width="3.5703125" style="7" customWidth="1"/>
    <col min="4098" max="4098" width="3.7109375" style="7" customWidth="1"/>
    <col min="4099" max="4099" width="4.140625" style="7" customWidth="1"/>
    <col min="4100" max="4100" width="81.28515625" style="7" customWidth="1"/>
    <col min="4101" max="4101" width="15.28515625" style="7" customWidth="1"/>
    <col min="4102" max="4106" width="11.5703125" style="7" hidden="1" customWidth="1"/>
    <col min="4107" max="4107" width="7.140625" style="7" customWidth="1"/>
    <col min="4108" max="4108" width="10.140625" style="7" customWidth="1"/>
    <col min="4109" max="4109" width="9.7109375" style="7" customWidth="1"/>
    <col min="4110" max="4352" width="9.140625" style="7"/>
    <col min="4353" max="4353" width="3.5703125" style="7" customWidth="1"/>
    <col min="4354" max="4354" width="3.7109375" style="7" customWidth="1"/>
    <col min="4355" max="4355" width="4.140625" style="7" customWidth="1"/>
    <col min="4356" max="4356" width="81.28515625" style="7" customWidth="1"/>
    <col min="4357" max="4357" width="15.28515625" style="7" customWidth="1"/>
    <col min="4358" max="4362" width="11.5703125" style="7" hidden="1" customWidth="1"/>
    <col min="4363" max="4363" width="7.140625" style="7" customWidth="1"/>
    <col min="4364" max="4364" width="10.140625" style="7" customWidth="1"/>
    <col min="4365" max="4365" width="9.7109375" style="7" customWidth="1"/>
    <col min="4366" max="4608" width="9.140625" style="7"/>
    <col min="4609" max="4609" width="3.5703125" style="7" customWidth="1"/>
    <col min="4610" max="4610" width="3.7109375" style="7" customWidth="1"/>
    <col min="4611" max="4611" width="4.140625" style="7" customWidth="1"/>
    <col min="4612" max="4612" width="81.28515625" style="7" customWidth="1"/>
    <col min="4613" max="4613" width="15.28515625" style="7" customWidth="1"/>
    <col min="4614" max="4618" width="11.5703125" style="7" hidden="1" customWidth="1"/>
    <col min="4619" max="4619" width="7.140625" style="7" customWidth="1"/>
    <col min="4620" max="4620" width="10.140625" style="7" customWidth="1"/>
    <col min="4621" max="4621" width="9.7109375" style="7" customWidth="1"/>
    <col min="4622" max="4864" width="9.140625" style="7"/>
    <col min="4865" max="4865" width="3.5703125" style="7" customWidth="1"/>
    <col min="4866" max="4866" width="3.7109375" style="7" customWidth="1"/>
    <col min="4867" max="4867" width="4.140625" style="7" customWidth="1"/>
    <col min="4868" max="4868" width="81.28515625" style="7" customWidth="1"/>
    <col min="4869" max="4869" width="15.28515625" style="7" customWidth="1"/>
    <col min="4870" max="4874" width="11.5703125" style="7" hidden="1" customWidth="1"/>
    <col min="4875" max="4875" width="7.140625" style="7" customWidth="1"/>
    <col min="4876" max="4876" width="10.140625" style="7" customWidth="1"/>
    <col min="4877" max="4877" width="9.7109375" style="7" customWidth="1"/>
    <col min="4878" max="5120" width="9.140625" style="7"/>
    <col min="5121" max="5121" width="3.5703125" style="7" customWidth="1"/>
    <col min="5122" max="5122" width="3.7109375" style="7" customWidth="1"/>
    <col min="5123" max="5123" width="4.140625" style="7" customWidth="1"/>
    <col min="5124" max="5124" width="81.28515625" style="7" customWidth="1"/>
    <col min="5125" max="5125" width="15.28515625" style="7" customWidth="1"/>
    <col min="5126" max="5130" width="11.5703125" style="7" hidden="1" customWidth="1"/>
    <col min="5131" max="5131" width="7.140625" style="7" customWidth="1"/>
    <col min="5132" max="5132" width="10.140625" style="7" customWidth="1"/>
    <col min="5133" max="5133" width="9.7109375" style="7" customWidth="1"/>
    <col min="5134" max="5376" width="9.140625" style="7"/>
    <col min="5377" max="5377" width="3.5703125" style="7" customWidth="1"/>
    <col min="5378" max="5378" width="3.7109375" style="7" customWidth="1"/>
    <col min="5379" max="5379" width="4.140625" style="7" customWidth="1"/>
    <col min="5380" max="5380" width="81.28515625" style="7" customWidth="1"/>
    <col min="5381" max="5381" width="15.28515625" style="7" customWidth="1"/>
    <col min="5382" max="5386" width="11.5703125" style="7" hidden="1" customWidth="1"/>
    <col min="5387" max="5387" width="7.140625" style="7" customWidth="1"/>
    <col min="5388" max="5388" width="10.140625" style="7" customWidth="1"/>
    <col min="5389" max="5389" width="9.7109375" style="7" customWidth="1"/>
    <col min="5390" max="5632" width="9.140625" style="7"/>
    <col min="5633" max="5633" width="3.5703125" style="7" customWidth="1"/>
    <col min="5634" max="5634" width="3.7109375" style="7" customWidth="1"/>
    <col min="5635" max="5635" width="4.140625" style="7" customWidth="1"/>
    <col min="5636" max="5636" width="81.28515625" style="7" customWidth="1"/>
    <col min="5637" max="5637" width="15.28515625" style="7" customWidth="1"/>
    <col min="5638" max="5642" width="11.5703125" style="7" hidden="1" customWidth="1"/>
    <col min="5643" max="5643" width="7.140625" style="7" customWidth="1"/>
    <col min="5644" max="5644" width="10.140625" style="7" customWidth="1"/>
    <col min="5645" max="5645" width="9.7109375" style="7" customWidth="1"/>
    <col min="5646" max="5888" width="9.140625" style="7"/>
    <col min="5889" max="5889" width="3.5703125" style="7" customWidth="1"/>
    <col min="5890" max="5890" width="3.7109375" style="7" customWidth="1"/>
    <col min="5891" max="5891" width="4.140625" style="7" customWidth="1"/>
    <col min="5892" max="5892" width="81.28515625" style="7" customWidth="1"/>
    <col min="5893" max="5893" width="15.28515625" style="7" customWidth="1"/>
    <col min="5894" max="5898" width="11.5703125" style="7" hidden="1" customWidth="1"/>
    <col min="5899" max="5899" width="7.140625" style="7" customWidth="1"/>
    <col min="5900" max="5900" width="10.140625" style="7" customWidth="1"/>
    <col min="5901" max="5901" width="9.7109375" style="7" customWidth="1"/>
    <col min="5902" max="6144" width="9.140625" style="7"/>
    <col min="6145" max="6145" width="3.5703125" style="7" customWidth="1"/>
    <col min="6146" max="6146" width="3.7109375" style="7" customWidth="1"/>
    <col min="6147" max="6147" width="4.140625" style="7" customWidth="1"/>
    <col min="6148" max="6148" width="81.28515625" style="7" customWidth="1"/>
    <col min="6149" max="6149" width="15.28515625" style="7" customWidth="1"/>
    <col min="6150" max="6154" width="11.5703125" style="7" hidden="1" customWidth="1"/>
    <col min="6155" max="6155" width="7.140625" style="7" customWidth="1"/>
    <col min="6156" max="6156" width="10.140625" style="7" customWidth="1"/>
    <col min="6157" max="6157" width="9.7109375" style="7" customWidth="1"/>
    <col min="6158" max="6400" width="9.140625" style="7"/>
    <col min="6401" max="6401" width="3.5703125" style="7" customWidth="1"/>
    <col min="6402" max="6402" width="3.7109375" style="7" customWidth="1"/>
    <col min="6403" max="6403" width="4.140625" style="7" customWidth="1"/>
    <col min="6404" max="6404" width="81.28515625" style="7" customWidth="1"/>
    <col min="6405" max="6405" width="15.28515625" style="7" customWidth="1"/>
    <col min="6406" max="6410" width="11.5703125" style="7" hidden="1" customWidth="1"/>
    <col min="6411" max="6411" width="7.140625" style="7" customWidth="1"/>
    <col min="6412" max="6412" width="10.140625" style="7" customWidth="1"/>
    <col min="6413" max="6413" width="9.7109375" style="7" customWidth="1"/>
    <col min="6414" max="6656" width="9.140625" style="7"/>
    <col min="6657" max="6657" width="3.5703125" style="7" customWidth="1"/>
    <col min="6658" max="6658" width="3.7109375" style="7" customWidth="1"/>
    <col min="6659" max="6659" width="4.140625" style="7" customWidth="1"/>
    <col min="6660" max="6660" width="81.28515625" style="7" customWidth="1"/>
    <col min="6661" max="6661" width="15.28515625" style="7" customWidth="1"/>
    <col min="6662" max="6666" width="11.5703125" style="7" hidden="1" customWidth="1"/>
    <col min="6667" max="6667" width="7.140625" style="7" customWidth="1"/>
    <col min="6668" max="6668" width="10.140625" style="7" customWidth="1"/>
    <col min="6669" max="6669" width="9.7109375" style="7" customWidth="1"/>
    <col min="6670" max="6912" width="9.140625" style="7"/>
    <col min="6913" max="6913" width="3.5703125" style="7" customWidth="1"/>
    <col min="6914" max="6914" width="3.7109375" style="7" customWidth="1"/>
    <col min="6915" max="6915" width="4.140625" style="7" customWidth="1"/>
    <col min="6916" max="6916" width="81.28515625" style="7" customWidth="1"/>
    <col min="6917" max="6917" width="15.28515625" style="7" customWidth="1"/>
    <col min="6918" max="6922" width="11.5703125" style="7" hidden="1" customWidth="1"/>
    <col min="6923" max="6923" width="7.140625" style="7" customWidth="1"/>
    <col min="6924" max="6924" width="10.140625" style="7" customWidth="1"/>
    <col min="6925" max="6925" width="9.7109375" style="7" customWidth="1"/>
    <col min="6926" max="7168" width="9.140625" style="7"/>
    <col min="7169" max="7169" width="3.5703125" style="7" customWidth="1"/>
    <col min="7170" max="7170" width="3.7109375" style="7" customWidth="1"/>
    <col min="7171" max="7171" width="4.140625" style="7" customWidth="1"/>
    <col min="7172" max="7172" width="81.28515625" style="7" customWidth="1"/>
    <col min="7173" max="7173" width="15.28515625" style="7" customWidth="1"/>
    <col min="7174" max="7178" width="11.5703125" style="7" hidden="1" customWidth="1"/>
    <col min="7179" max="7179" width="7.140625" style="7" customWidth="1"/>
    <col min="7180" max="7180" width="10.140625" style="7" customWidth="1"/>
    <col min="7181" max="7181" width="9.7109375" style="7" customWidth="1"/>
    <col min="7182" max="7424" width="9.140625" style="7"/>
    <col min="7425" max="7425" width="3.5703125" style="7" customWidth="1"/>
    <col min="7426" max="7426" width="3.7109375" style="7" customWidth="1"/>
    <col min="7427" max="7427" width="4.140625" style="7" customWidth="1"/>
    <col min="7428" max="7428" width="81.28515625" style="7" customWidth="1"/>
    <col min="7429" max="7429" width="15.28515625" style="7" customWidth="1"/>
    <col min="7430" max="7434" width="11.5703125" style="7" hidden="1" customWidth="1"/>
    <col min="7435" max="7435" width="7.140625" style="7" customWidth="1"/>
    <col min="7436" max="7436" width="10.140625" style="7" customWidth="1"/>
    <col min="7437" max="7437" width="9.7109375" style="7" customWidth="1"/>
    <col min="7438" max="7680" width="9.140625" style="7"/>
    <col min="7681" max="7681" width="3.5703125" style="7" customWidth="1"/>
    <col min="7682" max="7682" width="3.7109375" style="7" customWidth="1"/>
    <col min="7683" max="7683" width="4.140625" style="7" customWidth="1"/>
    <col min="7684" max="7684" width="81.28515625" style="7" customWidth="1"/>
    <col min="7685" max="7685" width="15.28515625" style="7" customWidth="1"/>
    <col min="7686" max="7690" width="11.5703125" style="7" hidden="1" customWidth="1"/>
    <col min="7691" max="7691" width="7.140625" style="7" customWidth="1"/>
    <col min="7692" max="7692" width="10.140625" style="7" customWidth="1"/>
    <col min="7693" max="7693" width="9.7109375" style="7" customWidth="1"/>
    <col min="7694" max="7936" width="9.140625" style="7"/>
    <col min="7937" max="7937" width="3.5703125" style="7" customWidth="1"/>
    <col min="7938" max="7938" width="3.7109375" style="7" customWidth="1"/>
    <col min="7939" max="7939" width="4.140625" style="7" customWidth="1"/>
    <col min="7940" max="7940" width="81.28515625" style="7" customWidth="1"/>
    <col min="7941" max="7941" width="15.28515625" style="7" customWidth="1"/>
    <col min="7942" max="7946" width="11.5703125" style="7" hidden="1" customWidth="1"/>
    <col min="7947" max="7947" width="7.140625" style="7" customWidth="1"/>
    <col min="7948" max="7948" width="10.140625" style="7" customWidth="1"/>
    <col min="7949" max="7949" width="9.7109375" style="7" customWidth="1"/>
    <col min="7950" max="8192" width="9.140625" style="7"/>
    <col min="8193" max="8193" width="3.5703125" style="7" customWidth="1"/>
    <col min="8194" max="8194" width="3.7109375" style="7" customWidth="1"/>
    <col min="8195" max="8195" width="4.140625" style="7" customWidth="1"/>
    <col min="8196" max="8196" width="81.28515625" style="7" customWidth="1"/>
    <col min="8197" max="8197" width="15.28515625" style="7" customWidth="1"/>
    <col min="8198" max="8202" width="11.5703125" style="7" hidden="1" customWidth="1"/>
    <col min="8203" max="8203" width="7.140625" style="7" customWidth="1"/>
    <col min="8204" max="8204" width="10.140625" style="7" customWidth="1"/>
    <col min="8205" max="8205" width="9.7109375" style="7" customWidth="1"/>
    <col min="8206" max="8448" width="9.140625" style="7"/>
    <col min="8449" max="8449" width="3.5703125" style="7" customWidth="1"/>
    <col min="8450" max="8450" width="3.7109375" style="7" customWidth="1"/>
    <col min="8451" max="8451" width="4.140625" style="7" customWidth="1"/>
    <col min="8452" max="8452" width="81.28515625" style="7" customWidth="1"/>
    <col min="8453" max="8453" width="15.28515625" style="7" customWidth="1"/>
    <col min="8454" max="8458" width="11.5703125" style="7" hidden="1" customWidth="1"/>
    <col min="8459" max="8459" width="7.140625" style="7" customWidth="1"/>
    <col min="8460" max="8460" width="10.140625" style="7" customWidth="1"/>
    <col min="8461" max="8461" width="9.7109375" style="7" customWidth="1"/>
    <col min="8462" max="8704" width="9.140625" style="7"/>
    <col min="8705" max="8705" width="3.5703125" style="7" customWidth="1"/>
    <col min="8706" max="8706" width="3.7109375" style="7" customWidth="1"/>
    <col min="8707" max="8707" width="4.140625" style="7" customWidth="1"/>
    <col min="8708" max="8708" width="81.28515625" style="7" customWidth="1"/>
    <col min="8709" max="8709" width="15.28515625" style="7" customWidth="1"/>
    <col min="8710" max="8714" width="11.5703125" style="7" hidden="1" customWidth="1"/>
    <col min="8715" max="8715" width="7.140625" style="7" customWidth="1"/>
    <col min="8716" max="8716" width="10.140625" style="7" customWidth="1"/>
    <col min="8717" max="8717" width="9.7109375" style="7" customWidth="1"/>
    <col min="8718" max="8960" width="9.140625" style="7"/>
    <col min="8961" max="8961" width="3.5703125" style="7" customWidth="1"/>
    <col min="8962" max="8962" width="3.7109375" style="7" customWidth="1"/>
    <col min="8963" max="8963" width="4.140625" style="7" customWidth="1"/>
    <col min="8964" max="8964" width="81.28515625" style="7" customWidth="1"/>
    <col min="8965" max="8965" width="15.28515625" style="7" customWidth="1"/>
    <col min="8966" max="8970" width="11.5703125" style="7" hidden="1" customWidth="1"/>
    <col min="8971" max="8971" width="7.140625" style="7" customWidth="1"/>
    <col min="8972" max="8972" width="10.140625" style="7" customWidth="1"/>
    <col min="8973" max="8973" width="9.7109375" style="7" customWidth="1"/>
    <col min="8974" max="9216" width="9.140625" style="7"/>
    <col min="9217" max="9217" width="3.5703125" style="7" customWidth="1"/>
    <col min="9218" max="9218" width="3.7109375" style="7" customWidth="1"/>
    <col min="9219" max="9219" width="4.140625" style="7" customWidth="1"/>
    <col min="9220" max="9220" width="81.28515625" style="7" customWidth="1"/>
    <col min="9221" max="9221" width="15.28515625" style="7" customWidth="1"/>
    <col min="9222" max="9226" width="11.5703125" style="7" hidden="1" customWidth="1"/>
    <col min="9227" max="9227" width="7.140625" style="7" customWidth="1"/>
    <col min="9228" max="9228" width="10.140625" style="7" customWidth="1"/>
    <col min="9229" max="9229" width="9.7109375" style="7" customWidth="1"/>
    <col min="9230" max="9472" width="9.140625" style="7"/>
    <col min="9473" max="9473" width="3.5703125" style="7" customWidth="1"/>
    <col min="9474" max="9474" width="3.7109375" style="7" customWidth="1"/>
    <col min="9475" max="9475" width="4.140625" style="7" customWidth="1"/>
    <col min="9476" max="9476" width="81.28515625" style="7" customWidth="1"/>
    <col min="9477" max="9477" width="15.28515625" style="7" customWidth="1"/>
    <col min="9478" max="9482" width="11.5703125" style="7" hidden="1" customWidth="1"/>
    <col min="9483" max="9483" width="7.140625" style="7" customWidth="1"/>
    <col min="9484" max="9484" width="10.140625" style="7" customWidth="1"/>
    <col min="9485" max="9485" width="9.7109375" style="7" customWidth="1"/>
    <col min="9486" max="9728" width="9.140625" style="7"/>
    <col min="9729" max="9729" width="3.5703125" style="7" customWidth="1"/>
    <col min="9730" max="9730" width="3.7109375" style="7" customWidth="1"/>
    <col min="9731" max="9731" width="4.140625" style="7" customWidth="1"/>
    <col min="9732" max="9732" width="81.28515625" style="7" customWidth="1"/>
    <col min="9733" max="9733" width="15.28515625" style="7" customWidth="1"/>
    <col min="9734" max="9738" width="11.5703125" style="7" hidden="1" customWidth="1"/>
    <col min="9739" max="9739" width="7.140625" style="7" customWidth="1"/>
    <col min="9740" max="9740" width="10.140625" style="7" customWidth="1"/>
    <col min="9741" max="9741" width="9.7109375" style="7" customWidth="1"/>
    <col min="9742" max="9984" width="9.140625" style="7"/>
    <col min="9985" max="9985" width="3.5703125" style="7" customWidth="1"/>
    <col min="9986" max="9986" width="3.7109375" style="7" customWidth="1"/>
    <col min="9987" max="9987" width="4.140625" style="7" customWidth="1"/>
    <col min="9988" max="9988" width="81.28515625" style="7" customWidth="1"/>
    <col min="9989" max="9989" width="15.28515625" style="7" customWidth="1"/>
    <col min="9990" max="9994" width="11.5703125" style="7" hidden="1" customWidth="1"/>
    <col min="9995" max="9995" width="7.140625" style="7" customWidth="1"/>
    <col min="9996" max="9996" width="10.140625" style="7" customWidth="1"/>
    <col min="9997" max="9997" width="9.7109375" style="7" customWidth="1"/>
    <col min="9998" max="10240" width="9.140625" style="7"/>
    <col min="10241" max="10241" width="3.5703125" style="7" customWidth="1"/>
    <col min="10242" max="10242" width="3.7109375" style="7" customWidth="1"/>
    <col min="10243" max="10243" width="4.140625" style="7" customWidth="1"/>
    <col min="10244" max="10244" width="81.28515625" style="7" customWidth="1"/>
    <col min="10245" max="10245" width="15.28515625" style="7" customWidth="1"/>
    <col min="10246" max="10250" width="11.5703125" style="7" hidden="1" customWidth="1"/>
    <col min="10251" max="10251" width="7.140625" style="7" customWidth="1"/>
    <col min="10252" max="10252" width="10.140625" style="7" customWidth="1"/>
    <col min="10253" max="10253" width="9.7109375" style="7" customWidth="1"/>
    <col min="10254" max="10496" width="9.140625" style="7"/>
    <col min="10497" max="10497" width="3.5703125" style="7" customWidth="1"/>
    <col min="10498" max="10498" width="3.7109375" style="7" customWidth="1"/>
    <col min="10499" max="10499" width="4.140625" style="7" customWidth="1"/>
    <col min="10500" max="10500" width="81.28515625" style="7" customWidth="1"/>
    <col min="10501" max="10501" width="15.28515625" style="7" customWidth="1"/>
    <col min="10502" max="10506" width="11.5703125" style="7" hidden="1" customWidth="1"/>
    <col min="10507" max="10507" width="7.140625" style="7" customWidth="1"/>
    <col min="10508" max="10508" width="10.140625" style="7" customWidth="1"/>
    <col min="10509" max="10509" width="9.7109375" style="7" customWidth="1"/>
    <col min="10510" max="10752" width="9.140625" style="7"/>
    <col min="10753" max="10753" width="3.5703125" style="7" customWidth="1"/>
    <col min="10754" max="10754" width="3.7109375" style="7" customWidth="1"/>
    <col min="10755" max="10755" width="4.140625" style="7" customWidth="1"/>
    <col min="10756" max="10756" width="81.28515625" style="7" customWidth="1"/>
    <col min="10757" max="10757" width="15.28515625" style="7" customWidth="1"/>
    <col min="10758" max="10762" width="11.5703125" style="7" hidden="1" customWidth="1"/>
    <col min="10763" max="10763" width="7.140625" style="7" customWidth="1"/>
    <col min="10764" max="10764" width="10.140625" style="7" customWidth="1"/>
    <col min="10765" max="10765" width="9.7109375" style="7" customWidth="1"/>
    <col min="10766" max="11008" width="9.140625" style="7"/>
    <col min="11009" max="11009" width="3.5703125" style="7" customWidth="1"/>
    <col min="11010" max="11010" width="3.7109375" style="7" customWidth="1"/>
    <col min="11011" max="11011" width="4.140625" style="7" customWidth="1"/>
    <col min="11012" max="11012" width="81.28515625" style="7" customWidth="1"/>
    <col min="11013" max="11013" width="15.28515625" style="7" customWidth="1"/>
    <col min="11014" max="11018" width="11.5703125" style="7" hidden="1" customWidth="1"/>
    <col min="11019" max="11019" width="7.140625" style="7" customWidth="1"/>
    <col min="11020" max="11020" width="10.140625" style="7" customWidth="1"/>
    <col min="11021" max="11021" width="9.7109375" style="7" customWidth="1"/>
    <col min="11022" max="11264" width="9.140625" style="7"/>
    <col min="11265" max="11265" width="3.5703125" style="7" customWidth="1"/>
    <col min="11266" max="11266" width="3.7109375" style="7" customWidth="1"/>
    <col min="11267" max="11267" width="4.140625" style="7" customWidth="1"/>
    <col min="11268" max="11268" width="81.28515625" style="7" customWidth="1"/>
    <col min="11269" max="11269" width="15.28515625" style="7" customWidth="1"/>
    <col min="11270" max="11274" width="11.5703125" style="7" hidden="1" customWidth="1"/>
    <col min="11275" max="11275" width="7.140625" style="7" customWidth="1"/>
    <col min="11276" max="11276" width="10.140625" style="7" customWidth="1"/>
    <col min="11277" max="11277" width="9.7109375" style="7" customWidth="1"/>
    <col min="11278" max="11520" width="9.140625" style="7"/>
    <col min="11521" max="11521" width="3.5703125" style="7" customWidth="1"/>
    <col min="11522" max="11522" width="3.7109375" style="7" customWidth="1"/>
    <col min="11523" max="11523" width="4.140625" style="7" customWidth="1"/>
    <col min="11524" max="11524" width="81.28515625" style="7" customWidth="1"/>
    <col min="11525" max="11525" width="15.28515625" style="7" customWidth="1"/>
    <col min="11526" max="11530" width="11.5703125" style="7" hidden="1" customWidth="1"/>
    <col min="11531" max="11531" width="7.140625" style="7" customWidth="1"/>
    <col min="11532" max="11532" width="10.140625" style="7" customWidth="1"/>
    <col min="11533" max="11533" width="9.7109375" style="7" customWidth="1"/>
    <col min="11534" max="11776" width="9.140625" style="7"/>
    <col min="11777" max="11777" width="3.5703125" style="7" customWidth="1"/>
    <col min="11778" max="11778" width="3.7109375" style="7" customWidth="1"/>
    <col min="11779" max="11779" width="4.140625" style="7" customWidth="1"/>
    <col min="11780" max="11780" width="81.28515625" style="7" customWidth="1"/>
    <col min="11781" max="11781" width="15.28515625" style="7" customWidth="1"/>
    <col min="11782" max="11786" width="11.5703125" style="7" hidden="1" customWidth="1"/>
    <col min="11787" max="11787" width="7.140625" style="7" customWidth="1"/>
    <col min="11788" max="11788" width="10.140625" style="7" customWidth="1"/>
    <col min="11789" max="11789" width="9.7109375" style="7" customWidth="1"/>
    <col min="11790" max="12032" width="9.140625" style="7"/>
    <col min="12033" max="12033" width="3.5703125" style="7" customWidth="1"/>
    <col min="12034" max="12034" width="3.7109375" style="7" customWidth="1"/>
    <col min="12035" max="12035" width="4.140625" style="7" customWidth="1"/>
    <col min="12036" max="12036" width="81.28515625" style="7" customWidth="1"/>
    <col min="12037" max="12037" width="15.28515625" style="7" customWidth="1"/>
    <col min="12038" max="12042" width="11.5703125" style="7" hidden="1" customWidth="1"/>
    <col min="12043" max="12043" width="7.140625" style="7" customWidth="1"/>
    <col min="12044" max="12044" width="10.140625" style="7" customWidth="1"/>
    <col min="12045" max="12045" width="9.7109375" style="7" customWidth="1"/>
    <col min="12046" max="12288" width="9.140625" style="7"/>
    <col min="12289" max="12289" width="3.5703125" style="7" customWidth="1"/>
    <col min="12290" max="12290" width="3.7109375" style="7" customWidth="1"/>
    <col min="12291" max="12291" width="4.140625" style="7" customWidth="1"/>
    <col min="12292" max="12292" width="81.28515625" style="7" customWidth="1"/>
    <col min="12293" max="12293" width="15.28515625" style="7" customWidth="1"/>
    <col min="12294" max="12298" width="11.5703125" style="7" hidden="1" customWidth="1"/>
    <col min="12299" max="12299" width="7.140625" style="7" customWidth="1"/>
    <col min="12300" max="12300" width="10.140625" style="7" customWidth="1"/>
    <col min="12301" max="12301" width="9.7109375" style="7" customWidth="1"/>
    <col min="12302" max="12544" width="9.140625" style="7"/>
    <col min="12545" max="12545" width="3.5703125" style="7" customWidth="1"/>
    <col min="12546" max="12546" width="3.7109375" style="7" customWidth="1"/>
    <col min="12547" max="12547" width="4.140625" style="7" customWidth="1"/>
    <col min="12548" max="12548" width="81.28515625" style="7" customWidth="1"/>
    <col min="12549" max="12549" width="15.28515625" style="7" customWidth="1"/>
    <col min="12550" max="12554" width="11.5703125" style="7" hidden="1" customWidth="1"/>
    <col min="12555" max="12555" width="7.140625" style="7" customWidth="1"/>
    <col min="12556" max="12556" width="10.140625" style="7" customWidth="1"/>
    <col min="12557" max="12557" width="9.7109375" style="7" customWidth="1"/>
    <col min="12558" max="12800" width="9.140625" style="7"/>
    <col min="12801" max="12801" width="3.5703125" style="7" customWidth="1"/>
    <col min="12802" max="12802" width="3.7109375" style="7" customWidth="1"/>
    <col min="12803" max="12803" width="4.140625" style="7" customWidth="1"/>
    <col min="12804" max="12804" width="81.28515625" style="7" customWidth="1"/>
    <col min="12805" max="12805" width="15.28515625" style="7" customWidth="1"/>
    <col min="12806" max="12810" width="11.5703125" style="7" hidden="1" customWidth="1"/>
    <col min="12811" max="12811" width="7.140625" style="7" customWidth="1"/>
    <col min="12812" max="12812" width="10.140625" style="7" customWidth="1"/>
    <col min="12813" max="12813" width="9.7109375" style="7" customWidth="1"/>
    <col min="12814" max="13056" width="9.140625" style="7"/>
    <col min="13057" max="13057" width="3.5703125" style="7" customWidth="1"/>
    <col min="13058" max="13058" width="3.7109375" style="7" customWidth="1"/>
    <col min="13059" max="13059" width="4.140625" style="7" customWidth="1"/>
    <col min="13060" max="13060" width="81.28515625" style="7" customWidth="1"/>
    <col min="13061" max="13061" width="15.28515625" style="7" customWidth="1"/>
    <col min="13062" max="13066" width="11.5703125" style="7" hidden="1" customWidth="1"/>
    <col min="13067" max="13067" width="7.140625" style="7" customWidth="1"/>
    <col min="13068" max="13068" width="10.140625" style="7" customWidth="1"/>
    <col min="13069" max="13069" width="9.7109375" style="7" customWidth="1"/>
    <col min="13070" max="13312" width="9.140625" style="7"/>
    <col min="13313" max="13313" width="3.5703125" style="7" customWidth="1"/>
    <col min="13314" max="13314" width="3.7109375" style="7" customWidth="1"/>
    <col min="13315" max="13315" width="4.140625" style="7" customWidth="1"/>
    <col min="13316" max="13316" width="81.28515625" style="7" customWidth="1"/>
    <col min="13317" max="13317" width="15.28515625" style="7" customWidth="1"/>
    <col min="13318" max="13322" width="11.5703125" style="7" hidden="1" customWidth="1"/>
    <col min="13323" max="13323" width="7.140625" style="7" customWidth="1"/>
    <col min="13324" max="13324" width="10.140625" style="7" customWidth="1"/>
    <col min="13325" max="13325" width="9.7109375" style="7" customWidth="1"/>
    <col min="13326" max="13568" width="9.140625" style="7"/>
    <col min="13569" max="13569" width="3.5703125" style="7" customWidth="1"/>
    <col min="13570" max="13570" width="3.7109375" style="7" customWidth="1"/>
    <col min="13571" max="13571" width="4.140625" style="7" customWidth="1"/>
    <col min="13572" max="13572" width="81.28515625" style="7" customWidth="1"/>
    <col min="13573" max="13573" width="15.28515625" style="7" customWidth="1"/>
    <col min="13574" max="13578" width="11.5703125" style="7" hidden="1" customWidth="1"/>
    <col min="13579" max="13579" width="7.140625" style="7" customWidth="1"/>
    <col min="13580" max="13580" width="10.140625" style="7" customWidth="1"/>
    <col min="13581" max="13581" width="9.7109375" style="7" customWidth="1"/>
    <col min="13582" max="13824" width="9.140625" style="7"/>
    <col min="13825" max="13825" width="3.5703125" style="7" customWidth="1"/>
    <col min="13826" max="13826" width="3.7109375" style="7" customWidth="1"/>
    <col min="13827" max="13827" width="4.140625" style="7" customWidth="1"/>
    <col min="13828" max="13828" width="81.28515625" style="7" customWidth="1"/>
    <col min="13829" max="13829" width="15.28515625" style="7" customWidth="1"/>
    <col min="13830" max="13834" width="11.5703125" style="7" hidden="1" customWidth="1"/>
    <col min="13835" max="13835" width="7.140625" style="7" customWidth="1"/>
    <col min="13836" max="13836" width="10.140625" style="7" customWidth="1"/>
    <col min="13837" max="13837" width="9.7109375" style="7" customWidth="1"/>
    <col min="13838" max="14080" width="9.140625" style="7"/>
    <col min="14081" max="14081" width="3.5703125" style="7" customWidth="1"/>
    <col min="14082" max="14082" width="3.7109375" style="7" customWidth="1"/>
    <col min="14083" max="14083" width="4.140625" style="7" customWidth="1"/>
    <col min="14084" max="14084" width="81.28515625" style="7" customWidth="1"/>
    <col min="14085" max="14085" width="15.28515625" style="7" customWidth="1"/>
    <col min="14086" max="14090" width="11.5703125" style="7" hidden="1" customWidth="1"/>
    <col min="14091" max="14091" width="7.140625" style="7" customWidth="1"/>
    <col min="14092" max="14092" width="10.140625" style="7" customWidth="1"/>
    <col min="14093" max="14093" width="9.7109375" style="7" customWidth="1"/>
    <col min="14094" max="14336" width="9.140625" style="7"/>
    <col min="14337" max="14337" width="3.5703125" style="7" customWidth="1"/>
    <col min="14338" max="14338" width="3.7109375" style="7" customWidth="1"/>
    <col min="14339" max="14339" width="4.140625" style="7" customWidth="1"/>
    <col min="14340" max="14340" width="81.28515625" style="7" customWidth="1"/>
    <col min="14341" max="14341" width="15.28515625" style="7" customWidth="1"/>
    <col min="14342" max="14346" width="11.5703125" style="7" hidden="1" customWidth="1"/>
    <col min="14347" max="14347" width="7.140625" style="7" customWidth="1"/>
    <col min="14348" max="14348" width="10.140625" style="7" customWidth="1"/>
    <col min="14349" max="14349" width="9.7109375" style="7" customWidth="1"/>
    <col min="14350" max="14592" width="9.140625" style="7"/>
    <col min="14593" max="14593" width="3.5703125" style="7" customWidth="1"/>
    <col min="14594" max="14594" width="3.7109375" style="7" customWidth="1"/>
    <col min="14595" max="14595" width="4.140625" style="7" customWidth="1"/>
    <col min="14596" max="14596" width="81.28515625" style="7" customWidth="1"/>
    <col min="14597" max="14597" width="15.28515625" style="7" customWidth="1"/>
    <col min="14598" max="14602" width="11.5703125" style="7" hidden="1" customWidth="1"/>
    <col min="14603" max="14603" width="7.140625" style="7" customWidth="1"/>
    <col min="14604" max="14604" width="10.140625" style="7" customWidth="1"/>
    <col min="14605" max="14605" width="9.7109375" style="7" customWidth="1"/>
    <col min="14606" max="14848" width="9.140625" style="7"/>
    <col min="14849" max="14849" width="3.5703125" style="7" customWidth="1"/>
    <col min="14850" max="14850" width="3.7109375" style="7" customWidth="1"/>
    <col min="14851" max="14851" width="4.140625" style="7" customWidth="1"/>
    <col min="14852" max="14852" width="81.28515625" style="7" customWidth="1"/>
    <col min="14853" max="14853" width="15.28515625" style="7" customWidth="1"/>
    <col min="14854" max="14858" width="11.5703125" style="7" hidden="1" customWidth="1"/>
    <col min="14859" max="14859" width="7.140625" style="7" customWidth="1"/>
    <col min="14860" max="14860" width="10.140625" style="7" customWidth="1"/>
    <col min="14861" max="14861" width="9.7109375" style="7" customWidth="1"/>
    <col min="14862" max="15104" width="9.140625" style="7"/>
    <col min="15105" max="15105" width="3.5703125" style="7" customWidth="1"/>
    <col min="15106" max="15106" width="3.7109375" style="7" customWidth="1"/>
    <col min="15107" max="15107" width="4.140625" style="7" customWidth="1"/>
    <col min="15108" max="15108" width="81.28515625" style="7" customWidth="1"/>
    <col min="15109" max="15109" width="15.28515625" style="7" customWidth="1"/>
    <col min="15110" max="15114" width="11.5703125" style="7" hidden="1" customWidth="1"/>
    <col min="15115" max="15115" width="7.140625" style="7" customWidth="1"/>
    <col min="15116" max="15116" width="10.140625" style="7" customWidth="1"/>
    <col min="15117" max="15117" width="9.7109375" style="7" customWidth="1"/>
    <col min="15118" max="15360" width="9.140625" style="7"/>
    <col min="15361" max="15361" width="3.5703125" style="7" customWidth="1"/>
    <col min="15362" max="15362" width="3.7109375" style="7" customWidth="1"/>
    <col min="15363" max="15363" width="4.140625" style="7" customWidth="1"/>
    <col min="15364" max="15364" width="81.28515625" style="7" customWidth="1"/>
    <col min="15365" max="15365" width="15.28515625" style="7" customWidth="1"/>
    <col min="15366" max="15370" width="11.5703125" style="7" hidden="1" customWidth="1"/>
    <col min="15371" max="15371" width="7.140625" style="7" customWidth="1"/>
    <col min="15372" max="15372" width="10.140625" style="7" customWidth="1"/>
    <col min="15373" max="15373" width="9.7109375" style="7" customWidth="1"/>
    <col min="15374" max="15616" width="9.140625" style="7"/>
    <col min="15617" max="15617" width="3.5703125" style="7" customWidth="1"/>
    <col min="15618" max="15618" width="3.7109375" style="7" customWidth="1"/>
    <col min="15619" max="15619" width="4.140625" style="7" customWidth="1"/>
    <col min="15620" max="15620" width="81.28515625" style="7" customWidth="1"/>
    <col min="15621" max="15621" width="15.28515625" style="7" customWidth="1"/>
    <col min="15622" max="15626" width="11.5703125" style="7" hidden="1" customWidth="1"/>
    <col min="15627" max="15627" width="7.140625" style="7" customWidth="1"/>
    <col min="15628" max="15628" width="10.140625" style="7" customWidth="1"/>
    <col min="15629" max="15629" width="9.7109375" style="7" customWidth="1"/>
    <col min="15630" max="15872" width="9.140625" style="7"/>
    <col min="15873" max="15873" width="3.5703125" style="7" customWidth="1"/>
    <col min="15874" max="15874" width="3.7109375" style="7" customWidth="1"/>
    <col min="15875" max="15875" width="4.140625" style="7" customWidth="1"/>
    <col min="15876" max="15876" width="81.28515625" style="7" customWidth="1"/>
    <col min="15877" max="15877" width="15.28515625" style="7" customWidth="1"/>
    <col min="15878" max="15882" width="11.5703125" style="7" hidden="1" customWidth="1"/>
    <col min="15883" max="15883" width="7.140625" style="7" customWidth="1"/>
    <col min="15884" max="15884" width="10.140625" style="7" customWidth="1"/>
    <col min="15885" max="15885" width="9.7109375" style="7" customWidth="1"/>
    <col min="15886" max="16128" width="9.140625" style="7"/>
    <col min="16129" max="16129" width="3.5703125" style="7" customWidth="1"/>
    <col min="16130" max="16130" width="3.7109375" style="7" customWidth="1"/>
    <col min="16131" max="16131" width="4.140625" style="7" customWidth="1"/>
    <col min="16132" max="16132" width="81.28515625" style="7" customWidth="1"/>
    <col min="16133" max="16133" width="15.28515625" style="7" customWidth="1"/>
    <col min="16134" max="16138" width="11.5703125" style="7" hidden="1" customWidth="1"/>
    <col min="16139" max="16139" width="7.140625" style="7" customWidth="1"/>
    <col min="16140" max="16140" width="10.140625" style="7" customWidth="1"/>
    <col min="16141" max="16141" width="9.7109375" style="7" customWidth="1"/>
    <col min="16142" max="16384" width="9.140625" style="7"/>
  </cols>
  <sheetData>
    <row r="1" spans="1:256" ht="18" customHeight="1" x14ac:dyDescent="0.3">
      <c r="B1" s="1127" t="s">
        <v>731</v>
      </c>
      <c r="C1" s="1127"/>
      <c r="D1" s="1127"/>
      <c r="E1" s="166"/>
    </row>
    <row r="2" spans="1:256" ht="18" customHeight="1" x14ac:dyDescent="0.3">
      <c r="B2" s="2172" t="s">
        <v>1520</v>
      </c>
      <c r="C2" s="2172"/>
      <c r="D2" s="2172"/>
      <c r="E2" s="166"/>
    </row>
    <row r="3" spans="1:256" ht="18" customHeight="1" x14ac:dyDescent="0.3">
      <c r="B3" s="1127"/>
      <c r="C3" s="1127"/>
      <c r="D3" s="1127"/>
      <c r="E3" s="166"/>
    </row>
    <row r="4" spans="1:256" ht="30" customHeight="1" x14ac:dyDescent="0.35">
      <c r="B4" s="2213" t="s">
        <v>692</v>
      </c>
      <c r="C4" s="2213"/>
      <c r="D4" s="2213"/>
      <c r="E4" s="2213"/>
    </row>
    <row r="5" spans="1:256" ht="24.95" customHeight="1" x14ac:dyDescent="0.3">
      <c r="B5" s="2214" t="s">
        <v>732</v>
      </c>
      <c r="C5" s="2214"/>
      <c r="D5" s="2214"/>
      <c r="E5" s="2214"/>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row>
    <row r="6" spans="1:256" x14ac:dyDescent="0.3">
      <c r="B6" s="2215" t="s">
        <v>1521</v>
      </c>
      <c r="C6" s="2215"/>
      <c r="D6" s="2215"/>
      <c r="E6" s="2215"/>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row>
    <row r="7" spans="1:256" x14ac:dyDescent="0.3">
      <c r="C7" s="38" t="s">
        <v>693</v>
      </c>
      <c r="E7" s="69" t="s">
        <v>0</v>
      </c>
    </row>
    <row r="8" spans="1:256" ht="17.25" thickBot="1" x14ac:dyDescent="0.35">
      <c r="B8" s="42"/>
      <c r="C8" s="727"/>
      <c r="D8" s="1022" t="s">
        <v>1</v>
      </c>
      <c r="E8" s="533" t="s">
        <v>3</v>
      </c>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HS8" s="42"/>
      <c r="HT8" s="42"/>
      <c r="HU8" s="42"/>
      <c r="HV8" s="42"/>
      <c r="HW8" s="42"/>
      <c r="HX8" s="42"/>
      <c r="HY8" s="42"/>
      <c r="HZ8" s="42"/>
      <c r="IA8" s="42"/>
      <c r="IB8" s="42"/>
      <c r="IC8" s="42"/>
      <c r="ID8" s="42"/>
      <c r="IE8" s="42"/>
      <c r="IF8" s="42"/>
      <c r="IG8" s="42"/>
      <c r="IH8" s="42"/>
      <c r="II8" s="42"/>
      <c r="IJ8" s="42"/>
      <c r="IK8" s="42"/>
      <c r="IL8" s="42"/>
      <c r="IM8" s="42"/>
      <c r="IN8" s="42"/>
      <c r="IO8" s="42"/>
      <c r="IP8" s="42"/>
      <c r="IQ8" s="42"/>
      <c r="IR8" s="42"/>
      <c r="IS8" s="42"/>
      <c r="IT8" s="42"/>
      <c r="IU8" s="42"/>
      <c r="IV8" s="42"/>
    </row>
    <row r="9" spans="1:256" ht="18" thickBot="1" x14ac:dyDescent="0.35">
      <c r="B9" s="1128"/>
      <c r="C9" s="1129"/>
      <c r="D9" s="1130" t="s">
        <v>6</v>
      </c>
      <c r="E9" s="1131" t="s">
        <v>96</v>
      </c>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c r="IU9" s="5"/>
      <c r="IV9" s="5"/>
    </row>
    <row r="10" spans="1:256" ht="24.75" customHeight="1" x14ac:dyDescent="0.35">
      <c r="A10" s="1021">
        <v>1</v>
      </c>
      <c r="B10" s="43" t="s">
        <v>694</v>
      </c>
      <c r="C10" s="1023"/>
      <c r="D10" s="1024" t="s">
        <v>695</v>
      </c>
      <c r="G10" s="2"/>
    </row>
    <row r="11" spans="1:256" ht="24.75" customHeight="1" x14ac:dyDescent="0.35">
      <c r="A11" s="1021">
        <v>2</v>
      </c>
      <c r="C11" s="1025" t="s">
        <v>696</v>
      </c>
      <c r="D11" s="1132" t="s">
        <v>697</v>
      </c>
      <c r="E11" s="1026"/>
      <c r="G11" s="2"/>
    </row>
    <row r="12" spans="1:256" ht="18" customHeight="1" x14ac:dyDescent="0.3">
      <c r="A12" s="1021">
        <v>3</v>
      </c>
      <c r="D12" s="531" t="s">
        <v>1522</v>
      </c>
      <c r="E12" s="2">
        <v>39631</v>
      </c>
      <c r="G12" s="69"/>
    </row>
    <row r="13" spans="1:256" ht="33" x14ac:dyDescent="0.3">
      <c r="A13" s="1021">
        <v>4</v>
      </c>
      <c r="D13" s="531" t="s">
        <v>1523</v>
      </c>
      <c r="E13" s="730">
        <v>3911</v>
      </c>
      <c r="G13" s="730"/>
    </row>
    <row r="14" spans="1:256" x14ac:dyDescent="0.3">
      <c r="A14" s="1021">
        <v>5</v>
      </c>
      <c r="D14" s="531" t="s">
        <v>1524</v>
      </c>
      <c r="E14" s="730">
        <v>53275</v>
      </c>
      <c r="G14" s="730"/>
    </row>
    <row r="15" spans="1:256" ht="18" customHeight="1" x14ac:dyDescent="0.3">
      <c r="A15" s="1021">
        <v>6</v>
      </c>
      <c r="D15" s="531" t="s">
        <v>1525</v>
      </c>
      <c r="E15" s="730">
        <v>11898</v>
      </c>
      <c r="G15" s="730"/>
      <c r="H15" s="2"/>
      <c r="J15" s="2"/>
    </row>
    <row r="16" spans="1:256" ht="33" x14ac:dyDescent="0.3">
      <c r="A16" s="1021">
        <v>7</v>
      </c>
      <c r="D16" s="531" t="s">
        <v>933</v>
      </c>
      <c r="E16" s="1133">
        <f>1550+1480+1240</f>
        <v>4270</v>
      </c>
      <c r="G16" s="730"/>
    </row>
    <row r="17" spans="1:5" x14ac:dyDescent="0.3">
      <c r="A17" s="1021">
        <v>8</v>
      </c>
      <c r="D17" s="1134" t="s">
        <v>96</v>
      </c>
      <c r="E17" s="735">
        <f>SUM(E12:E16)</f>
        <v>112985</v>
      </c>
    </row>
    <row r="18" spans="1:5" ht="24.75" customHeight="1" x14ac:dyDescent="0.35">
      <c r="A18" s="1021">
        <v>9</v>
      </c>
      <c r="C18" s="1025" t="s">
        <v>698</v>
      </c>
      <c r="D18" s="1135" t="s">
        <v>1122</v>
      </c>
      <c r="E18" s="1026"/>
    </row>
    <row r="19" spans="1:5" s="1027" customFormat="1" ht="18" customHeight="1" x14ac:dyDescent="0.3">
      <c r="A19" s="1021">
        <v>10</v>
      </c>
      <c r="C19" s="1858"/>
      <c r="D19" s="1859" t="s">
        <v>1124</v>
      </c>
      <c r="E19" s="1860">
        <v>21313</v>
      </c>
    </row>
    <row r="20" spans="1:5" s="1027" customFormat="1" ht="18" customHeight="1" x14ac:dyDescent="0.3">
      <c r="A20" s="1021">
        <v>11</v>
      </c>
      <c r="C20" s="1858"/>
      <c r="D20" s="1859" t="s">
        <v>1526</v>
      </c>
      <c r="E20" s="730">
        <v>138710</v>
      </c>
    </row>
    <row r="21" spans="1:5" s="1027" customFormat="1" ht="33.75" customHeight="1" x14ac:dyDescent="0.3">
      <c r="A21" s="1021">
        <v>12</v>
      </c>
      <c r="C21" s="1858"/>
      <c r="D21" s="1859" t="s">
        <v>789</v>
      </c>
      <c r="E21" s="730">
        <v>5717</v>
      </c>
    </row>
    <row r="22" spans="1:5" s="1027" customFormat="1" ht="18" customHeight="1" x14ac:dyDescent="0.3">
      <c r="A22" s="1021">
        <v>13</v>
      </c>
      <c r="C22" s="1858"/>
      <c r="D22" s="1027" t="s">
        <v>790</v>
      </c>
      <c r="E22" s="730">
        <f>124705</f>
        <v>124705</v>
      </c>
    </row>
    <row r="23" spans="1:5" s="1027" customFormat="1" ht="33" customHeight="1" x14ac:dyDescent="0.3">
      <c r="A23" s="1021">
        <v>14</v>
      </c>
      <c r="C23" s="1858"/>
      <c r="D23" s="1859" t="s">
        <v>791</v>
      </c>
      <c r="E23" s="730">
        <v>500</v>
      </c>
    </row>
    <row r="24" spans="1:5" s="1027" customFormat="1" ht="33" customHeight="1" x14ac:dyDescent="0.3">
      <c r="A24" s="1021">
        <v>15</v>
      </c>
      <c r="C24" s="1858"/>
      <c r="D24" s="1859" t="s">
        <v>792</v>
      </c>
      <c r="E24" s="730">
        <v>943</v>
      </c>
    </row>
    <row r="25" spans="1:5" s="1027" customFormat="1" ht="30.75" customHeight="1" x14ac:dyDescent="0.3">
      <c r="A25" s="1021">
        <v>16</v>
      </c>
      <c r="C25" s="1858"/>
      <c r="D25" s="1859" t="s">
        <v>793</v>
      </c>
      <c r="E25" s="730">
        <v>5334</v>
      </c>
    </row>
    <row r="26" spans="1:5" s="1027" customFormat="1" ht="32.25" customHeight="1" x14ac:dyDescent="0.3">
      <c r="A26" s="1021">
        <v>17</v>
      </c>
      <c r="C26" s="1858"/>
      <c r="D26" s="1859" t="s">
        <v>794</v>
      </c>
      <c r="E26" s="730">
        <v>10350</v>
      </c>
    </row>
    <row r="27" spans="1:5" s="1027" customFormat="1" ht="32.25" customHeight="1" x14ac:dyDescent="0.3">
      <c r="A27" s="1021">
        <v>18</v>
      </c>
      <c r="C27" s="1858"/>
      <c r="D27" s="1859" t="s">
        <v>795</v>
      </c>
      <c r="E27" s="730">
        <v>8060</v>
      </c>
    </row>
    <row r="28" spans="1:5" s="1027" customFormat="1" ht="33" customHeight="1" x14ac:dyDescent="0.3">
      <c r="A28" s="1021">
        <v>19</v>
      </c>
      <c r="C28" s="1858"/>
      <c r="D28" s="1859" t="s">
        <v>796</v>
      </c>
      <c r="E28" s="730">
        <v>1905</v>
      </c>
    </row>
    <row r="29" spans="1:5" s="1027" customFormat="1" ht="32.25" customHeight="1" x14ac:dyDescent="0.3">
      <c r="A29" s="1021">
        <v>20</v>
      </c>
      <c r="C29" s="1858"/>
      <c r="D29" s="1859" t="s">
        <v>797</v>
      </c>
      <c r="E29" s="730">
        <v>3810</v>
      </c>
    </row>
    <row r="30" spans="1:5" s="1027" customFormat="1" ht="33.75" customHeight="1" x14ac:dyDescent="0.3">
      <c r="A30" s="1021">
        <v>21</v>
      </c>
      <c r="C30" s="1858"/>
      <c r="D30" s="1859" t="s">
        <v>1527</v>
      </c>
      <c r="E30" s="730">
        <f>8000+1040+19663</f>
        <v>28703</v>
      </c>
    </row>
    <row r="31" spans="1:5" s="1027" customFormat="1" ht="36" customHeight="1" x14ac:dyDescent="0.3">
      <c r="A31" s="1021">
        <v>22</v>
      </c>
      <c r="C31" s="1858"/>
      <c r="D31" s="1859" t="s">
        <v>1528</v>
      </c>
      <c r="E31" s="1133">
        <v>12249</v>
      </c>
    </row>
    <row r="32" spans="1:5" s="1027" customFormat="1" ht="18" customHeight="1" x14ac:dyDescent="0.3">
      <c r="A32" s="1021">
        <v>23</v>
      </c>
      <c r="C32" s="1858"/>
      <c r="D32" s="1134" t="s">
        <v>96</v>
      </c>
      <c r="E32" s="1862">
        <f>SUM(E19:E31)</f>
        <v>362299</v>
      </c>
    </row>
    <row r="33" spans="1:256" ht="24.75" customHeight="1" x14ac:dyDescent="0.35">
      <c r="A33" s="1021">
        <v>24</v>
      </c>
      <c r="C33" s="1025" t="s">
        <v>699</v>
      </c>
      <c r="D33" s="1135" t="s">
        <v>700</v>
      </c>
      <c r="E33" s="1026"/>
    </row>
    <row r="34" spans="1:256" ht="34.5" customHeight="1" x14ac:dyDescent="0.3">
      <c r="A34" s="1021">
        <v>25</v>
      </c>
      <c r="C34" s="1025"/>
      <c r="D34" s="1859" t="s">
        <v>1125</v>
      </c>
      <c r="E34" s="730">
        <v>13797</v>
      </c>
    </row>
    <row r="35" spans="1:256" ht="34.5" customHeight="1" x14ac:dyDescent="0.3">
      <c r="A35" s="1021">
        <v>26</v>
      </c>
      <c r="C35" s="1025"/>
      <c r="D35" s="1859" t="s">
        <v>1529</v>
      </c>
      <c r="E35" s="730">
        <v>100</v>
      </c>
    </row>
    <row r="36" spans="1:256" ht="18" customHeight="1" x14ac:dyDescent="0.3">
      <c r="A36" s="1021">
        <v>27</v>
      </c>
      <c r="C36" s="1025"/>
      <c r="D36" s="1859" t="s">
        <v>1530</v>
      </c>
      <c r="E36" s="730">
        <v>3000</v>
      </c>
    </row>
    <row r="37" spans="1:256" ht="18" customHeight="1" x14ac:dyDescent="0.3">
      <c r="A37" s="1021">
        <v>28</v>
      </c>
      <c r="C37" s="1025"/>
      <c r="D37" s="1027" t="s">
        <v>1531</v>
      </c>
      <c r="E37" s="730">
        <v>894</v>
      </c>
    </row>
    <row r="38" spans="1:256" ht="18" customHeight="1" x14ac:dyDescent="0.3">
      <c r="A38" s="1021">
        <v>29</v>
      </c>
      <c r="C38" s="1025"/>
      <c r="D38" s="1027" t="s">
        <v>1532</v>
      </c>
      <c r="E38" s="1133">
        <v>32000</v>
      </c>
    </row>
    <row r="39" spans="1:256" ht="18" customHeight="1" x14ac:dyDescent="0.3">
      <c r="A39" s="1021">
        <v>30</v>
      </c>
      <c r="C39" s="1025"/>
      <c r="D39" s="1134" t="s">
        <v>96</v>
      </c>
      <c r="E39" s="1136">
        <f>SUM(E34:E38)</f>
        <v>49791</v>
      </c>
    </row>
    <row r="40" spans="1:256" ht="24.75" customHeight="1" x14ac:dyDescent="0.35">
      <c r="A40" s="1021">
        <v>31</v>
      </c>
      <c r="B40" s="38"/>
      <c r="C40" s="1025" t="s">
        <v>701</v>
      </c>
      <c r="D40" s="1135" t="s">
        <v>1442</v>
      </c>
      <c r="E40" s="1137"/>
      <c r="F40" s="1028"/>
      <c r="G40" s="1028"/>
      <c r="H40" s="102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8"/>
      <c r="DS40" s="38"/>
      <c r="DT40" s="38"/>
      <c r="DU40" s="38"/>
      <c r="DV40" s="38"/>
      <c r="DW40" s="38"/>
      <c r="DX40" s="38"/>
      <c r="DY40" s="38"/>
      <c r="DZ40" s="38"/>
      <c r="EA40" s="38"/>
      <c r="EB40" s="38"/>
      <c r="EC40" s="38"/>
      <c r="ED40" s="38"/>
      <c r="EE40" s="38"/>
      <c r="EF40" s="38"/>
      <c r="EG40" s="38"/>
      <c r="EH40" s="38"/>
      <c r="EI40" s="38"/>
      <c r="EJ40" s="38"/>
      <c r="EK40" s="38"/>
      <c r="EL40" s="38"/>
      <c r="EM40" s="38"/>
      <c r="EN40" s="38"/>
      <c r="EO40" s="38"/>
      <c r="EP40" s="38"/>
      <c r="EQ40" s="38"/>
      <c r="ER40" s="38"/>
      <c r="ES40" s="38"/>
      <c r="ET40" s="38"/>
      <c r="EU40" s="38"/>
      <c r="EV40" s="38"/>
      <c r="EW40" s="38"/>
      <c r="EX40" s="38"/>
      <c r="EY40" s="38"/>
      <c r="EZ40" s="38"/>
      <c r="FA40" s="38"/>
      <c r="FB40" s="38"/>
      <c r="FC40" s="38"/>
      <c r="FD40" s="38"/>
      <c r="FE40" s="38"/>
      <c r="FF40" s="38"/>
      <c r="FG40" s="38"/>
      <c r="FH40" s="38"/>
      <c r="FI40" s="38"/>
      <c r="FJ40" s="38"/>
      <c r="FK40" s="38"/>
      <c r="FL40" s="38"/>
      <c r="FM40" s="38"/>
      <c r="FN40" s="38"/>
      <c r="FO40" s="38"/>
      <c r="FP40" s="38"/>
      <c r="FQ40" s="38"/>
      <c r="FR40" s="38"/>
      <c r="FS40" s="38"/>
      <c r="FT40" s="38"/>
      <c r="FU40" s="38"/>
      <c r="FV40" s="38"/>
      <c r="FW40" s="38"/>
      <c r="FX40" s="38"/>
      <c r="FY40" s="38"/>
      <c r="FZ40" s="38"/>
      <c r="GA40" s="38"/>
      <c r="GB40" s="38"/>
      <c r="GC40" s="38"/>
      <c r="GD40" s="38"/>
      <c r="GE40" s="38"/>
      <c r="GF40" s="38"/>
      <c r="GG40" s="38"/>
      <c r="GH40" s="38"/>
      <c r="GI40" s="38"/>
      <c r="GJ40" s="38"/>
      <c r="GK40" s="38"/>
      <c r="GL40" s="38"/>
      <c r="GM40" s="38"/>
      <c r="GN40" s="38"/>
      <c r="GO40" s="38"/>
      <c r="GP40" s="38"/>
      <c r="GQ40" s="38"/>
      <c r="GR40" s="38"/>
      <c r="GS40" s="38"/>
      <c r="GT40" s="38"/>
      <c r="GU40" s="38"/>
      <c r="GV40" s="38"/>
      <c r="GW40" s="38"/>
      <c r="GX40" s="38"/>
      <c r="GY40" s="38"/>
      <c r="GZ40" s="38"/>
      <c r="HA40" s="38"/>
      <c r="HB40" s="38"/>
      <c r="HC40" s="38"/>
      <c r="HD40" s="38"/>
      <c r="HE40" s="38"/>
      <c r="HF40" s="38"/>
      <c r="HG40" s="38"/>
      <c r="HH40" s="38"/>
      <c r="HI40" s="38"/>
      <c r="HJ40" s="38"/>
      <c r="HK40" s="38"/>
      <c r="HL40" s="38"/>
      <c r="HM40" s="38"/>
      <c r="HN40" s="38"/>
      <c r="HO40" s="38"/>
      <c r="HP40" s="38"/>
      <c r="HQ40" s="38"/>
      <c r="HR40" s="38"/>
      <c r="HS40" s="38"/>
      <c r="HT40" s="38"/>
      <c r="HU40" s="38"/>
      <c r="HV40" s="38"/>
      <c r="HW40" s="38"/>
      <c r="HX40" s="38"/>
      <c r="HY40" s="38"/>
      <c r="HZ40" s="38"/>
      <c r="IA40" s="38"/>
      <c r="IB40" s="38"/>
      <c r="IC40" s="38"/>
      <c r="ID40" s="38"/>
      <c r="IE40" s="38"/>
      <c r="IF40" s="38"/>
      <c r="IG40" s="38"/>
      <c r="IH40" s="38"/>
      <c r="II40" s="38"/>
      <c r="IJ40" s="38"/>
      <c r="IK40" s="38"/>
      <c r="IL40" s="38"/>
      <c r="IM40" s="38"/>
      <c r="IN40" s="38"/>
      <c r="IO40" s="38"/>
      <c r="IP40" s="38"/>
      <c r="IQ40" s="38"/>
      <c r="IR40" s="38"/>
      <c r="IS40" s="38"/>
      <c r="IT40" s="38"/>
      <c r="IU40" s="38"/>
      <c r="IV40" s="38"/>
    </row>
    <row r="41" spans="1:256" ht="18" customHeight="1" x14ac:dyDescent="0.35">
      <c r="A41" s="1021">
        <v>32</v>
      </c>
      <c r="B41" s="38"/>
      <c r="C41" s="7"/>
      <c r="D41" s="1859" t="s">
        <v>379</v>
      </c>
      <c r="E41" s="1138">
        <v>1200</v>
      </c>
      <c r="F41" s="1028"/>
      <c r="G41" s="1028"/>
      <c r="H41" s="102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8"/>
      <c r="DS41" s="38"/>
      <c r="DT41" s="38"/>
      <c r="DU41" s="38"/>
      <c r="DV41" s="38"/>
      <c r="DW41" s="38"/>
      <c r="DX41" s="38"/>
      <c r="DY41" s="38"/>
      <c r="DZ41" s="38"/>
      <c r="EA41" s="38"/>
      <c r="EB41" s="38"/>
      <c r="EC41" s="38"/>
      <c r="ED41" s="38"/>
      <c r="EE41" s="38"/>
      <c r="EF41" s="38"/>
      <c r="EG41" s="38"/>
      <c r="EH41" s="38"/>
      <c r="EI41" s="38"/>
      <c r="EJ41" s="38"/>
      <c r="EK41" s="38"/>
      <c r="EL41" s="38"/>
      <c r="EM41" s="38"/>
      <c r="EN41" s="38"/>
      <c r="EO41" s="38"/>
      <c r="EP41" s="38"/>
      <c r="EQ41" s="38"/>
      <c r="ER41" s="38"/>
      <c r="ES41" s="38"/>
      <c r="ET41" s="38"/>
      <c r="EU41" s="38"/>
      <c r="EV41" s="38"/>
      <c r="EW41" s="38"/>
      <c r="EX41" s="38"/>
      <c r="EY41" s="38"/>
      <c r="EZ41" s="38"/>
      <c r="FA41" s="38"/>
      <c r="FB41" s="38"/>
      <c r="FC41" s="38"/>
      <c r="FD41" s="38"/>
      <c r="FE41" s="38"/>
      <c r="FF41" s="38"/>
      <c r="FG41" s="38"/>
      <c r="FH41" s="38"/>
      <c r="FI41" s="38"/>
      <c r="FJ41" s="38"/>
      <c r="FK41" s="38"/>
      <c r="FL41" s="38"/>
      <c r="FM41" s="38"/>
      <c r="FN41" s="38"/>
      <c r="FO41" s="38"/>
      <c r="FP41" s="38"/>
      <c r="FQ41" s="38"/>
      <c r="FR41" s="38"/>
      <c r="FS41" s="38"/>
      <c r="FT41" s="38"/>
      <c r="FU41" s="38"/>
      <c r="FV41" s="38"/>
      <c r="FW41" s="38"/>
      <c r="FX41" s="38"/>
      <c r="FY41" s="38"/>
      <c r="FZ41" s="38"/>
      <c r="GA41" s="38"/>
      <c r="GB41" s="38"/>
      <c r="GC41" s="38"/>
      <c r="GD41" s="38"/>
      <c r="GE41" s="38"/>
      <c r="GF41" s="38"/>
      <c r="GG41" s="38"/>
      <c r="GH41" s="38"/>
      <c r="GI41" s="38"/>
      <c r="GJ41" s="38"/>
      <c r="GK41" s="38"/>
      <c r="GL41" s="38"/>
      <c r="GM41" s="38"/>
      <c r="GN41" s="38"/>
      <c r="GO41" s="38"/>
      <c r="GP41" s="38"/>
      <c r="GQ41" s="38"/>
      <c r="GR41" s="38"/>
      <c r="GS41" s="38"/>
      <c r="GT41" s="38"/>
      <c r="GU41" s="38"/>
      <c r="GV41" s="38"/>
      <c r="GW41" s="38"/>
      <c r="GX41" s="38"/>
      <c r="GY41" s="38"/>
      <c r="GZ41" s="38"/>
      <c r="HA41" s="38"/>
      <c r="HB41" s="38"/>
      <c r="HC41" s="38"/>
      <c r="HD41" s="38"/>
      <c r="HE41" s="38"/>
      <c r="HF41" s="38"/>
      <c r="HG41" s="38"/>
      <c r="HH41" s="38"/>
      <c r="HI41" s="38"/>
      <c r="HJ41" s="38"/>
      <c r="HK41" s="38"/>
      <c r="HL41" s="38"/>
      <c r="HM41" s="38"/>
      <c r="HN41" s="38"/>
      <c r="HO41" s="38"/>
      <c r="HP41" s="38"/>
      <c r="HQ41" s="38"/>
      <c r="HR41" s="38"/>
      <c r="HS41" s="38"/>
      <c r="HT41" s="38"/>
      <c r="HU41" s="38"/>
      <c r="HV41" s="38"/>
      <c r="HW41" s="38"/>
      <c r="HX41" s="38"/>
      <c r="HY41" s="38"/>
      <c r="HZ41" s="38"/>
      <c r="IA41" s="38"/>
      <c r="IB41" s="38"/>
      <c r="IC41" s="38"/>
      <c r="ID41" s="38"/>
      <c r="IE41" s="38"/>
      <c r="IF41" s="38"/>
      <c r="IG41" s="38"/>
      <c r="IH41" s="38"/>
      <c r="II41" s="38"/>
      <c r="IJ41" s="38"/>
      <c r="IK41" s="38"/>
      <c r="IL41" s="38"/>
      <c r="IM41" s="38"/>
      <c r="IN41" s="38"/>
      <c r="IO41" s="38"/>
      <c r="IP41" s="38"/>
      <c r="IQ41" s="38"/>
      <c r="IR41" s="38"/>
      <c r="IS41" s="38"/>
      <c r="IT41" s="38"/>
      <c r="IU41" s="38"/>
      <c r="IV41" s="38"/>
    </row>
    <row r="42" spans="1:256" ht="24.75" customHeight="1" x14ac:dyDescent="0.35">
      <c r="A42" s="1021">
        <v>33</v>
      </c>
      <c r="B42" s="38"/>
      <c r="C42" s="1025" t="s">
        <v>702</v>
      </c>
      <c r="D42" s="1135" t="s">
        <v>1533</v>
      </c>
      <c r="E42" s="1138"/>
      <c r="F42" s="1028"/>
      <c r="G42" s="1028"/>
      <c r="H42" s="102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c r="BG42" s="38"/>
      <c r="BH42" s="38"/>
      <c r="BI42" s="38"/>
      <c r="BJ42" s="38"/>
      <c r="BK42" s="38"/>
      <c r="BL42" s="38"/>
      <c r="BM42" s="38"/>
      <c r="BN42" s="38"/>
      <c r="BO42" s="38"/>
      <c r="BP42" s="38"/>
      <c r="BQ42" s="38"/>
      <c r="BR42" s="38"/>
      <c r="BS42" s="38"/>
      <c r="BT42" s="38"/>
      <c r="BU42" s="38"/>
      <c r="BV42" s="38"/>
      <c r="BW42" s="38"/>
      <c r="BX42" s="38"/>
      <c r="BY42" s="38"/>
      <c r="BZ42" s="38"/>
      <c r="CA42" s="38"/>
      <c r="CB42" s="38"/>
      <c r="CC42" s="38"/>
      <c r="CD42" s="38"/>
      <c r="CE42" s="38"/>
      <c r="CF42" s="38"/>
      <c r="CG42" s="38"/>
      <c r="CH42" s="38"/>
      <c r="CI42" s="38"/>
      <c r="CJ42" s="38"/>
      <c r="CK42" s="38"/>
      <c r="CL42" s="38"/>
      <c r="CM42" s="38"/>
      <c r="CN42" s="38"/>
      <c r="CO42" s="38"/>
      <c r="CP42" s="38"/>
      <c r="CQ42" s="38"/>
      <c r="CR42" s="38"/>
      <c r="CS42" s="38"/>
      <c r="CT42" s="38"/>
      <c r="CU42" s="38"/>
      <c r="CV42" s="38"/>
      <c r="CW42" s="38"/>
      <c r="CX42" s="38"/>
      <c r="CY42" s="38"/>
      <c r="CZ42" s="38"/>
      <c r="DA42" s="38"/>
      <c r="DB42" s="38"/>
      <c r="DC42" s="38"/>
      <c r="DD42" s="38"/>
      <c r="DE42" s="38"/>
      <c r="DF42" s="38"/>
      <c r="DG42" s="38"/>
      <c r="DH42" s="38"/>
      <c r="DI42" s="38"/>
      <c r="DJ42" s="38"/>
      <c r="DK42" s="38"/>
      <c r="DL42" s="38"/>
      <c r="DM42" s="38"/>
      <c r="DN42" s="38"/>
      <c r="DO42" s="38"/>
      <c r="DP42" s="38"/>
      <c r="DQ42" s="38"/>
      <c r="DR42" s="38"/>
      <c r="DS42" s="38"/>
      <c r="DT42" s="38"/>
      <c r="DU42" s="38"/>
      <c r="DV42" s="38"/>
      <c r="DW42" s="38"/>
      <c r="DX42" s="38"/>
      <c r="DY42" s="38"/>
      <c r="DZ42" s="38"/>
      <c r="EA42" s="38"/>
      <c r="EB42" s="38"/>
      <c r="EC42" s="38"/>
      <c r="ED42" s="38"/>
      <c r="EE42" s="38"/>
      <c r="EF42" s="38"/>
      <c r="EG42" s="38"/>
      <c r="EH42" s="38"/>
      <c r="EI42" s="38"/>
      <c r="EJ42" s="38"/>
      <c r="EK42" s="38"/>
      <c r="EL42" s="38"/>
      <c r="EM42" s="38"/>
      <c r="EN42" s="38"/>
      <c r="EO42" s="38"/>
      <c r="EP42" s="38"/>
      <c r="EQ42" s="38"/>
      <c r="ER42" s="38"/>
      <c r="ES42" s="38"/>
      <c r="ET42" s="38"/>
      <c r="EU42" s="38"/>
      <c r="EV42" s="38"/>
      <c r="EW42" s="38"/>
      <c r="EX42" s="38"/>
      <c r="EY42" s="38"/>
      <c r="EZ42" s="38"/>
      <c r="FA42" s="38"/>
      <c r="FB42" s="38"/>
      <c r="FC42" s="38"/>
      <c r="FD42" s="38"/>
      <c r="FE42" s="38"/>
      <c r="FF42" s="38"/>
      <c r="FG42" s="38"/>
      <c r="FH42" s="38"/>
      <c r="FI42" s="38"/>
      <c r="FJ42" s="38"/>
      <c r="FK42" s="38"/>
      <c r="FL42" s="38"/>
      <c r="FM42" s="38"/>
      <c r="FN42" s="38"/>
      <c r="FO42" s="38"/>
      <c r="FP42" s="38"/>
      <c r="FQ42" s="38"/>
      <c r="FR42" s="38"/>
      <c r="FS42" s="38"/>
      <c r="FT42" s="38"/>
      <c r="FU42" s="38"/>
      <c r="FV42" s="38"/>
      <c r="FW42" s="38"/>
      <c r="FX42" s="38"/>
      <c r="FY42" s="38"/>
      <c r="FZ42" s="38"/>
      <c r="GA42" s="38"/>
      <c r="GB42" s="38"/>
      <c r="GC42" s="38"/>
      <c r="GD42" s="38"/>
      <c r="GE42" s="38"/>
      <c r="GF42" s="38"/>
      <c r="GG42" s="38"/>
      <c r="GH42" s="38"/>
      <c r="GI42" s="38"/>
      <c r="GJ42" s="38"/>
      <c r="GK42" s="38"/>
      <c r="GL42" s="38"/>
      <c r="GM42" s="38"/>
      <c r="GN42" s="38"/>
      <c r="GO42" s="38"/>
      <c r="GP42" s="38"/>
      <c r="GQ42" s="38"/>
      <c r="GR42" s="38"/>
      <c r="GS42" s="38"/>
      <c r="GT42" s="38"/>
      <c r="GU42" s="38"/>
      <c r="GV42" s="38"/>
      <c r="GW42" s="38"/>
      <c r="GX42" s="38"/>
      <c r="GY42" s="38"/>
      <c r="GZ42" s="38"/>
      <c r="HA42" s="38"/>
      <c r="HB42" s="38"/>
      <c r="HC42" s="38"/>
      <c r="HD42" s="38"/>
      <c r="HE42" s="38"/>
      <c r="HF42" s="38"/>
      <c r="HG42" s="38"/>
      <c r="HH42" s="38"/>
      <c r="HI42" s="38"/>
      <c r="HJ42" s="38"/>
      <c r="HK42" s="38"/>
      <c r="HL42" s="38"/>
      <c r="HM42" s="38"/>
      <c r="HN42" s="38"/>
      <c r="HO42" s="38"/>
      <c r="HP42" s="38"/>
      <c r="HQ42" s="38"/>
      <c r="HR42" s="38"/>
      <c r="HS42" s="38"/>
      <c r="HT42" s="38"/>
      <c r="HU42" s="38"/>
      <c r="HV42" s="38"/>
      <c r="HW42" s="38"/>
      <c r="HX42" s="38"/>
      <c r="HY42" s="38"/>
      <c r="HZ42" s="38"/>
      <c r="IA42" s="38"/>
      <c r="IB42" s="38"/>
      <c r="IC42" s="38"/>
      <c r="ID42" s="38"/>
      <c r="IE42" s="38"/>
      <c r="IF42" s="38"/>
      <c r="IG42" s="38"/>
      <c r="IH42" s="38"/>
      <c r="II42" s="38"/>
      <c r="IJ42" s="38"/>
      <c r="IK42" s="38"/>
      <c r="IL42" s="38"/>
      <c r="IM42" s="38"/>
      <c r="IN42" s="38"/>
      <c r="IO42" s="38"/>
      <c r="IP42" s="38"/>
      <c r="IQ42" s="38"/>
      <c r="IR42" s="38"/>
      <c r="IS42" s="38"/>
      <c r="IT42" s="38"/>
      <c r="IU42" s="38"/>
      <c r="IV42" s="38"/>
    </row>
    <row r="43" spans="1:256" ht="33.75" customHeight="1" x14ac:dyDescent="0.35">
      <c r="A43" s="1021">
        <v>34</v>
      </c>
      <c r="B43" s="38"/>
      <c r="C43" s="7"/>
      <c r="D43" s="1859" t="s">
        <v>1534</v>
      </c>
      <c r="E43" s="1138">
        <v>56544</v>
      </c>
      <c r="F43" s="1028"/>
      <c r="G43" s="1028"/>
      <c r="H43" s="102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c r="BG43" s="38"/>
      <c r="BH43" s="38"/>
      <c r="BI43" s="38"/>
      <c r="BJ43" s="38"/>
      <c r="BK43" s="38"/>
      <c r="BL43" s="38"/>
      <c r="BM43" s="38"/>
      <c r="BN43" s="38"/>
      <c r="BO43" s="38"/>
      <c r="BP43" s="38"/>
      <c r="BQ43" s="38"/>
      <c r="BR43" s="38"/>
      <c r="BS43" s="38"/>
      <c r="BT43" s="38"/>
      <c r="BU43" s="38"/>
      <c r="BV43" s="38"/>
      <c r="BW43" s="38"/>
      <c r="BX43" s="38"/>
      <c r="BY43" s="38"/>
      <c r="BZ43" s="38"/>
      <c r="CA43" s="38"/>
      <c r="CB43" s="38"/>
      <c r="CC43" s="38"/>
      <c r="CD43" s="38"/>
      <c r="CE43" s="38"/>
      <c r="CF43" s="38"/>
      <c r="CG43" s="38"/>
      <c r="CH43" s="38"/>
      <c r="CI43" s="38"/>
      <c r="CJ43" s="38"/>
      <c r="CK43" s="38"/>
      <c r="CL43" s="38"/>
      <c r="CM43" s="38"/>
      <c r="CN43" s="38"/>
      <c r="CO43" s="38"/>
      <c r="CP43" s="38"/>
      <c r="CQ43" s="38"/>
      <c r="CR43" s="38"/>
      <c r="CS43" s="38"/>
      <c r="CT43" s="38"/>
      <c r="CU43" s="38"/>
      <c r="CV43" s="38"/>
      <c r="CW43" s="38"/>
      <c r="CX43" s="38"/>
      <c r="CY43" s="38"/>
      <c r="CZ43" s="38"/>
      <c r="DA43" s="38"/>
      <c r="DB43" s="38"/>
      <c r="DC43" s="38"/>
      <c r="DD43" s="38"/>
      <c r="DE43" s="38"/>
      <c r="DF43" s="38"/>
      <c r="DG43" s="38"/>
      <c r="DH43" s="38"/>
      <c r="DI43" s="38"/>
      <c r="DJ43" s="38"/>
      <c r="DK43" s="38"/>
      <c r="DL43" s="38"/>
      <c r="DM43" s="38"/>
      <c r="DN43" s="38"/>
      <c r="DO43" s="38"/>
      <c r="DP43" s="38"/>
      <c r="DQ43" s="38"/>
      <c r="DR43" s="38"/>
      <c r="DS43" s="38"/>
      <c r="DT43" s="38"/>
      <c r="DU43" s="38"/>
      <c r="DV43" s="38"/>
      <c r="DW43" s="38"/>
      <c r="DX43" s="38"/>
      <c r="DY43" s="38"/>
      <c r="DZ43" s="38"/>
      <c r="EA43" s="38"/>
      <c r="EB43" s="38"/>
      <c r="EC43" s="38"/>
      <c r="ED43" s="38"/>
      <c r="EE43" s="38"/>
      <c r="EF43" s="38"/>
      <c r="EG43" s="38"/>
      <c r="EH43" s="38"/>
      <c r="EI43" s="38"/>
      <c r="EJ43" s="38"/>
      <c r="EK43" s="38"/>
      <c r="EL43" s="38"/>
      <c r="EM43" s="38"/>
      <c r="EN43" s="38"/>
      <c r="EO43" s="38"/>
      <c r="EP43" s="38"/>
      <c r="EQ43" s="38"/>
      <c r="ER43" s="38"/>
      <c r="ES43" s="38"/>
      <c r="ET43" s="38"/>
      <c r="EU43" s="38"/>
      <c r="EV43" s="38"/>
      <c r="EW43" s="38"/>
      <c r="EX43" s="38"/>
      <c r="EY43" s="38"/>
      <c r="EZ43" s="38"/>
      <c r="FA43" s="38"/>
      <c r="FB43" s="38"/>
      <c r="FC43" s="38"/>
      <c r="FD43" s="38"/>
      <c r="FE43" s="38"/>
      <c r="FF43" s="38"/>
      <c r="FG43" s="38"/>
      <c r="FH43" s="38"/>
      <c r="FI43" s="38"/>
      <c r="FJ43" s="38"/>
      <c r="FK43" s="38"/>
      <c r="FL43" s="38"/>
      <c r="FM43" s="38"/>
      <c r="FN43" s="38"/>
      <c r="FO43" s="38"/>
      <c r="FP43" s="38"/>
      <c r="FQ43" s="38"/>
      <c r="FR43" s="38"/>
      <c r="FS43" s="38"/>
      <c r="FT43" s="38"/>
      <c r="FU43" s="38"/>
      <c r="FV43" s="38"/>
      <c r="FW43" s="38"/>
      <c r="FX43" s="38"/>
      <c r="FY43" s="38"/>
      <c r="FZ43" s="38"/>
      <c r="GA43" s="38"/>
      <c r="GB43" s="38"/>
      <c r="GC43" s="38"/>
      <c r="GD43" s="38"/>
      <c r="GE43" s="38"/>
      <c r="GF43" s="38"/>
      <c r="GG43" s="38"/>
      <c r="GH43" s="38"/>
      <c r="GI43" s="38"/>
      <c r="GJ43" s="38"/>
      <c r="GK43" s="38"/>
      <c r="GL43" s="38"/>
      <c r="GM43" s="38"/>
      <c r="GN43" s="38"/>
      <c r="GO43" s="38"/>
      <c r="GP43" s="38"/>
      <c r="GQ43" s="38"/>
      <c r="GR43" s="38"/>
      <c r="GS43" s="38"/>
      <c r="GT43" s="38"/>
      <c r="GU43" s="38"/>
      <c r="GV43" s="38"/>
      <c r="GW43" s="38"/>
      <c r="GX43" s="38"/>
      <c r="GY43" s="38"/>
      <c r="GZ43" s="38"/>
      <c r="HA43" s="38"/>
      <c r="HB43" s="38"/>
      <c r="HC43" s="38"/>
      <c r="HD43" s="38"/>
      <c r="HE43" s="38"/>
      <c r="HF43" s="38"/>
      <c r="HG43" s="38"/>
      <c r="HH43" s="38"/>
      <c r="HI43" s="38"/>
      <c r="HJ43" s="38"/>
      <c r="HK43" s="38"/>
      <c r="HL43" s="38"/>
      <c r="HM43" s="38"/>
      <c r="HN43" s="38"/>
      <c r="HO43" s="38"/>
      <c r="HP43" s="38"/>
      <c r="HQ43" s="38"/>
      <c r="HR43" s="38"/>
      <c r="HS43" s="38"/>
      <c r="HT43" s="38"/>
      <c r="HU43" s="38"/>
      <c r="HV43" s="38"/>
      <c r="HW43" s="38"/>
      <c r="HX43" s="38"/>
      <c r="HY43" s="38"/>
      <c r="HZ43" s="38"/>
      <c r="IA43" s="38"/>
      <c r="IB43" s="38"/>
      <c r="IC43" s="38"/>
      <c r="ID43" s="38"/>
      <c r="IE43" s="38"/>
      <c r="IF43" s="38"/>
      <c r="IG43" s="38"/>
      <c r="IH43" s="38"/>
      <c r="II43" s="38"/>
      <c r="IJ43" s="38"/>
      <c r="IK43" s="38"/>
      <c r="IL43" s="38"/>
      <c r="IM43" s="38"/>
      <c r="IN43" s="38"/>
      <c r="IO43" s="38"/>
      <c r="IP43" s="38"/>
      <c r="IQ43" s="38"/>
      <c r="IR43" s="38"/>
      <c r="IS43" s="38"/>
      <c r="IT43" s="38"/>
      <c r="IU43" s="38"/>
      <c r="IV43" s="38"/>
    </row>
    <row r="44" spans="1:256" ht="24.75" customHeight="1" x14ac:dyDescent="0.35">
      <c r="A44" s="1021">
        <v>35</v>
      </c>
      <c r="B44" s="38"/>
      <c r="C44" s="1025" t="s">
        <v>1133</v>
      </c>
      <c r="D44" s="1135" t="s">
        <v>703</v>
      </c>
      <c r="E44" s="1137"/>
      <c r="F44" s="1028"/>
      <c r="G44" s="1028"/>
      <c r="H44" s="1028"/>
      <c r="I44" s="38"/>
      <c r="J44" s="38"/>
      <c r="K44" s="38"/>
      <c r="L44" s="38"/>
      <c r="M44" s="38"/>
      <c r="N44" s="38"/>
      <c r="O44" s="38"/>
      <c r="P44" s="38"/>
      <c r="Q44" s="38"/>
      <c r="R44" s="38"/>
      <c r="S44" s="38"/>
      <c r="T44" s="38"/>
      <c r="U44" s="38"/>
      <c r="V44" s="38"/>
      <c r="W44" s="38"/>
      <c r="X44" s="38"/>
      <c r="Y44" s="38"/>
      <c r="Z44" s="38"/>
      <c r="AA44" s="38"/>
      <c r="AB44" s="38"/>
      <c r="AC44" s="38"/>
      <c r="AD44" s="38"/>
      <c r="AE44" s="38"/>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c r="BG44" s="38"/>
      <c r="BH44" s="38"/>
      <c r="BI44" s="38"/>
      <c r="BJ44" s="38"/>
      <c r="BK44" s="38"/>
      <c r="BL44" s="38"/>
      <c r="BM44" s="38"/>
      <c r="BN44" s="38"/>
      <c r="BO44" s="38"/>
      <c r="BP44" s="38"/>
      <c r="BQ44" s="38"/>
      <c r="BR44" s="38"/>
      <c r="BS44" s="38"/>
      <c r="BT44" s="38"/>
      <c r="BU44" s="38"/>
      <c r="BV44" s="38"/>
      <c r="BW44" s="38"/>
      <c r="BX44" s="38"/>
      <c r="BY44" s="38"/>
      <c r="BZ44" s="38"/>
      <c r="CA44" s="38"/>
      <c r="CB44" s="38"/>
      <c r="CC44" s="38"/>
      <c r="CD44" s="38"/>
      <c r="CE44" s="38"/>
      <c r="CF44" s="38"/>
      <c r="CG44" s="38"/>
      <c r="CH44" s="38"/>
      <c r="CI44" s="38"/>
      <c r="CJ44" s="38"/>
      <c r="CK44" s="38"/>
      <c r="CL44" s="38"/>
      <c r="CM44" s="38"/>
      <c r="CN44" s="38"/>
      <c r="CO44" s="38"/>
      <c r="CP44" s="38"/>
      <c r="CQ44" s="38"/>
      <c r="CR44" s="38"/>
      <c r="CS44" s="38"/>
      <c r="CT44" s="38"/>
      <c r="CU44" s="38"/>
      <c r="CV44" s="38"/>
      <c r="CW44" s="38"/>
      <c r="CX44" s="38"/>
      <c r="CY44" s="38"/>
      <c r="CZ44" s="38"/>
      <c r="DA44" s="38"/>
      <c r="DB44" s="38"/>
      <c r="DC44" s="38"/>
      <c r="DD44" s="38"/>
      <c r="DE44" s="38"/>
      <c r="DF44" s="38"/>
      <c r="DG44" s="38"/>
      <c r="DH44" s="38"/>
      <c r="DI44" s="38"/>
      <c r="DJ44" s="38"/>
      <c r="DK44" s="38"/>
      <c r="DL44" s="38"/>
      <c r="DM44" s="38"/>
      <c r="DN44" s="38"/>
      <c r="DO44" s="38"/>
      <c r="DP44" s="38"/>
      <c r="DQ44" s="38"/>
      <c r="DR44" s="38"/>
      <c r="DS44" s="38"/>
      <c r="DT44" s="38"/>
      <c r="DU44" s="38"/>
      <c r="DV44" s="38"/>
      <c r="DW44" s="38"/>
      <c r="DX44" s="38"/>
      <c r="DY44" s="38"/>
      <c r="DZ44" s="38"/>
      <c r="EA44" s="38"/>
      <c r="EB44" s="38"/>
      <c r="EC44" s="38"/>
      <c r="ED44" s="38"/>
      <c r="EE44" s="38"/>
      <c r="EF44" s="38"/>
      <c r="EG44" s="38"/>
      <c r="EH44" s="38"/>
      <c r="EI44" s="38"/>
      <c r="EJ44" s="38"/>
      <c r="EK44" s="38"/>
      <c r="EL44" s="38"/>
      <c r="EM44" s="38"/>
      <c r="EN44" s="38"/>
      <c r="EO44" s="38"/>
      <c r="EP44" s="38"/>
      <c r="EQ44" s="38"/>
      <c r="ER44" s="38"/>
      <c r="ES44" s="38"/>
      <c r="ET44" s="38"/>
      <c r="EU44" s="38"/>
      <c r="EV44" s="38"/>
      <c r="EW44" s="38"/>
      <c r="EX44" s="38"/>
      <c r="EY44" s="38"/>
      <c r="EZ44" s="38"/>
      <c r="FA44" s="38"/>
      <c r="FB44" s="38"/>
      <c r="FC44" s="38"/>
      <c r="FD44" s="38"/>
      <c r="FE44" s="38"/>
      <c r="FF44" s="38"/>
      <c r="FG44" s="38"/>
      <c r="FH44" s="38"/>
      <c r="FI44" s="38"/>
      <c r="FJ44" s="38"/>
      <c r="FK44" s="38"/>
      <c r="FL44" s="38"/>
      <c r="FM44" s="38"/>
      <c r="FN44" s="38"/>
      <c r="FO44" s="38"/>
      <c r="FP44" s="38"/>
      <c r="FQ44" s="38"/>
      <c r="FR44" s="38"/>
      <c r="FS44" s="38"/>
      <c r="FT44" s="38"/>
      <c r="FU44" s="38"/>
      <c r="FV44" s="38"/>
      <c r="FW44" s="38"/>
      <c r="FX44" s="38"/>
      <c r="FY44" s="38"/>
      <c r="FZ44" s="38"/>
      <c r="GA44" s="38"/>
      <c r="GB44" s="38"/>
      <c r="GC44" s="38"/>
      <c r="GD44" s="38"/>
      <c r="GE44" s="38"/>
      <c r="GF44" s="38"/>
      <c r="GG44" s="38"/>
      <c r="GH44" s="38"/>
      <c r="GI44" s="38"/>
      <c r="GJ44" s="38"/>
      <c r="GK44" s="38"/>
      <c r="GL44" s="38"/>
      <c r="GM44" s="38"/>
      <c r="GN44" s="38"/>
      <c r="GO44" s="38"/>
      <c r="GP44" s="38"/>
      <c r="GQ44" s="38"/>
      <c r="GR44" s="38"/>
      <c r="GS44" s="38"/>
      <c r="GT44" s="38"/>
      <c r="GU44" s="38"/>
      <c r="GV44" s="38"/>
      <c r="GW44" s="38"/>
      <c r="GX44" s="38"/>
      <c r="GY44" s="38"/>
      <c r="GZ44" s="38"/>
      <c r="HA44" s="38"/>
      <c r="HB44" s="38"/>
      <c r="HC44" s="38"/>
      <c r="HD44" s="38"/>
      <c r="HE44" s="38"/>
      <c r="HF44" s="38"/>
      <c r="HG44" s="38"/>
      <c r="HH44" s="38"/>
      <c r="HI44" s="38"/>
      <c r="HJ44" s="38"/>
      <c r="HK44" s="38"/>
      <c r="HL44" s="38"/>
      <c r="HM44" s="38"/>
      <c r="HN44" s="38"/>
      <c r="HO44" s="38"/>
      <c r="HP44" s="38"/>
      <c r="HQ44" s="38"/>
      <c r="HR44" s="38"/>
      <c r="HS44" s="38"/>
      <c r="HT44" s="38"/>
      <c r="HU44" s="38"/>
      <c r="HV44" s="38"/>
      <c r="HW44" s="38"/>
      <c r="HX44" s="38"/>
      <c r="HY44" s="38"/>
      <c r="HZ44" s="38"/>
      <c r="IA44" s="38"/>
      <c r="IB44" s="38"/>
      <c r="IC44" s="38"/>
      <c r="ID44" s="38"/>
      <c r="IE44" s="38"/>
      <c r="IF44" s="38"/>
      <c r="IG44" s="38"/>
      <c r="IH44" s="38"/>
      <c r="II44" s="38"/>
      <c r="IJ44" s="38"/>
      <c r="IK44" s="38"/>
      <c r="IL44" s="38"/>
      <c r="IM44" s="38"/>
      <c r="IN44" s="38"/>
      <c r="IO44" s="38"/>
      <c r="IP44" s="38"/>
      <c r="IQ44" s="38"/>
      <c r="IR44" s="38"/>
      <c r="IS44" s="38"/>
      <c r="IT44" s="38"/>
      <c r="IU44" s="38"/>
      <c r="IV44" s="38"/>
    </row>
    <row r="45" spans="1:256" ht="34.5" customHeight="1" x14ac:dyDescent="0.35">
      <c r="A45" s="1021">
        <v>36</v>
      </c>
      <c r="B45" s="38"/>
      <c r="C45" s="1025"/>
      <c r="D45" s="531" t="s">
        <v>1129</v>
      </c>
      <c r="E45" s="1140">
        <v>3035</v>
      </c>
      <c r="F45" s="1028"/>
      <c r="G45" s="1028"/>
      <c r="H45" s="1028"/>
      <c r="I45" s="38"/>
      <c r="J45" s="38"/>
      <c r="K45" s="38"/>
      <c r="L45" s="38"/>
      <c r="M45" s="38"/>
      <c r="N45" s="38"/>
      <c r="O45" s="38"/>
      <c r="P45" s="38"/>
      <c r="Q45" s="38"/>
      <c r="R45" s="38"/>
      <c r="S45" s="38"/>
      <c r="T45" s="38"/>
      <c r="U45" s="38"/>
      <c r="V45" s="38"/>
      <c r="W45" s="38"/>
      <c r="X45" s="38"/>
      <c r="Y45" s="38"/>
      <c r="Z45" s="38"/>
      <c r="AA45" s="38"/>
      <c r="AB45" s="38"/>
      <c r="AC45" s="38"/>
      <c r="AD45" s="38"/>
      <c r="AE45" s="3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c r="BG45" s="38"/>
      <c r="BH45" s="38"/>
      <c r="BI45" s="38"/>
      <c r="BJ45" s="38"/>
      <c r="BK45" s="38"/>
      <c r="BL45" s="38"/>
      <c r="BM45" s="38"/>
      <c r="BN45" s="38"/>
      <c r="BO45" s="38"/>
      <c r="BP45" s="38"/>
      <c r="BQ45" s="38"/>
      <c r="BR45" s="38"/>
      <c r="BS45" s="38"/>
      <c r="BT45" s="38"/>
      <c r="BU45" s="38"/>
      <c r="BV45" s="38"/>
      <c r="BW45" s="38"/>
      <c r="BX45" s="38"/>
      <c r="BY45" s="38"/>
      <c r="BZ45" s="38"/>
      <c r="CA45" s="38"/>
      <c r="CB45" s="38"/>
      <c r="CC45" s="38"/>
      <c r="CD45" s="38"/>
      <c r="CE45" s="38"/>
      <c r="CF45" s="38"/>
      <c r="CG45" s="38"/>
      <c r="CH45" s="38"/>
      <c r="CI45" s="38"/>
      <c r="CJ45" s="38"/>
      <c r="CK45" s="38"/>
      <c r="CL45" s="38"/>
      <c r="CM45" s="38"/>
      <c r="CN45" s="38"/>
      <c r="CO45" s="38"/>
      <c r="CP45" s="38"/>
      <c r="CQ45" s="38"/>
      <c r="CR45" s="38"/>
      <c r="CS45" s="38"/>
      <c r="CT45" s="38"/>
      <c r="CU45" s="38"/>
      <c r="CV45" s="38"/>
      <c r="CW45" s="38"/>
      <c r="CX45" s="38"/>
      <c r="CY45" s="38"/>
      <c r="CZ45" s="38"/>
      <c r="DA45" s="38"/>
      <c r="DB45" s="38"/>
      <c r="DC45" s="38"/>
      <c r="DD45" s="38"/>
      <c r="DE45" s="38"/>
      <c r="DF45" s="38"/>
      <c r="DG45" s="38"/>
      <c r="DH45" s="38"/>
      <c r="DI45" s="38"/>
      <c r="DJ45" s="38"/>
      <c r="DK45" s="38"/>
      <c r="DL45" s="38"/>
      <c r="DM45" s="38"/>
      <c r="DN45" s="38"/>
      <c r="DO45" s="38"/>
      <c r="DP45" s="38"/>
      <c r="DQ45" s="38"/>
      <c r="DR45" s="38"/>
      <c r="DS45" s="38"/>
      <c r="DT45" s="38"/>
      <c r="DU45" s="38"/>
      <c r="DV45" s="38"/>
      <c r="DW45" s="38"/>
      <c r="DX45" s="38"/>
      <c r="DY45" s="38"/>
      <c r="DZ45" s="38"/>
      <c r="EA45" s="38"/>
      <c r="EB45" s="38"/>
      <c r="EC45" s="38"/>
      <c r="ED45" s="38"/>
      <c r="EE45" s="38"/>
      <c r="EF45" s="38"/>
      <c r="EG45" s="38"/>
      <c r="EH45" s="38"/>
      <c r="EI45" s="38"/>
      <c r="EJ45" s="38"/>
      <c r="EK45" s="38"/>
      <c r="EL45" s="38"/>
      <c r="EM45" s="38"/>
      <c r="EN45" s="38"/>
      <c r="EO45" s="38"/>
      <c r="EP45" s="38"/>
      <c r="EQ45" s="38"/>
      <c r="ER45" s="38"/>
      <c r="ES45" s="38"/>
      <c r="ET45" s="38"/>
      <c r="EU45" s="38"/>
      <c r="EV45" s="38"/>
      <c r="EW45" s="38"/>
      <c r="EX45" s="38"/>
      <c r="EY45" s="38"/>
      <c r="EZ45" s="38"/>
      <c r="FA45" s="38"/>
      <c r="FB45" s="38"/>
      <c r="FC45" s="38"/>
      <c r="FD45" s="38"/>
      <c r="FE45" s="38"/>
      <c r="FF45" s="38"/>
      <c r="FG45" s="38"/>
      <c r="FH45" s="38"/>
      <c r="FI45" s="38"/>
      <c r="FJ45" s="38"/>
      <c r="FK45" s="38"/>
      <c r="FL45" s="38"/>
      <c r="FM45" s="38"/>
      <c r="FN45" s="38"/>
      <c r="FO45" s="38"/>
      <c r="FP45" s="38"/>
      <c r="FQ45" s="38"/>
      <c r="FR45" s="38"/>
      <c r="FS45" s="38"/>
      <c r="FT45" s="38"/>
      <c r="FU45" s="38"/>
      <c r="FV45" s="38"/>
      <c r="FW45" s="38"/>
      <c r="FX45" s="38"/>
      <c r="FY45" s="38"/>
      <c r="FZ45" s="38"/>
      <c r="GA45" s="38"/>
      <c r="GB45" s="38"/>
      <c r="GC45" s="38"/>
      <c r="GD45" s="38"/>
      <c r="GE45" s="38"/>
      <c r="GF45" s="38"/>
      <c r="GG45" s="38"/>
      <c r="GH45" s="38"/>
      <c r="GI45" s="38"/>
      <c r="GJ45" s="38"/>
      <c r="GK45" s="38"/>
      <c r="GL45" s="38"/>
      <c r="GM45" s="38"/>
      <c r="GN45" s="38"/>
      <c r="GO45" s="38"/>
      <c r="GP45" s="38"/>
      <c r="GQ45" s="38"/>
      <c r="GR45" s="38"/>
      <c r="GS45" s="38"/>
      <c r="GT45" s="38"/>
      <c r="GU45" s="38"/>
      <c r="GV45" s="38"/>
      <c r="GW45" s="38"/>
      <c r="GX45" s="38"/>
      <c r="GY45" s="38"/>
      <c r="GZ45" s="38"/>
      <c r="HA45" s="38"/>
      <c r="HB45" s="38"/>
      <c r="HC45" s="38"/>
      <c r="HD45" s="38"/>
      <c r="HE45" s="38"/>
      <c r="HF45" s="38"/>
      <c r="HG45" s="38"/>
      <c r="HH45" s="38"/>
      <c r="HI45" s="38"/>
      <c r="HJ45" s="38"/>
      <c r="HK45" s="38"/>
      <c r="HL45" s="38"/>
      <c r="HM45" s="38"/>
      <c r="HN45" s="38"/>
      <c r="HO45" s="38"/>
      <c r="HP45" s="38"/>
      <c r="HQ45" s="38"/>
      <c r="HR45" s="38"/>
      <c r="HS45" s="38"/>
      <c r="HT45" s="38"/>
      <c r="HU45" s="38"/>
      <c r="HV45" s="38"/>
      <c r="HW45" s="38"/>
      <c r="HX45" s="38"/>
      <c r="HY45" s="38"/>
      <c r="HZ45" s="38"/>
      <c r="IA45" s="38"/>
      <c r="IB45" s="38"/>
      <c r="IC45" s="38"/>
      <c r="ID45" s="38"/>
      <c r="IE45" s="38"/>
      <c r="IF45" s="38"/>
      <c r="IG45" s="38"/>
      <c r="IH45" s="38"/>
      <c r="II45" s="38"/>
      <c r="IJ45" s="38"/>
      <c r="IK45" s="38"/>
      <c r="IL45" s="38"/>
      <c r="IM45" s="38"/>
      <c r="IN45" s="38"/>
      <c r="IO45" s="38"/>
      <c r="IP45" s="38"/>
      <c r="IQ45" s="38"/>
      <c r="IR45" s="38"/>
      <c r="IS45" s="38"/>
      <c r="IT45" s="38"/>
      <c r="IU45" s="38"/>
      <c r="IV45" s="38"/>
    </row>
    <row r="46" spans="1:256" ht="18" customHeight="1" x14ac:dyDescent="0.35">
      <c r="A46" s="1021">
        <v>37</v>
      </c>
      <c r="B46" s="38"/>
      <c r="C46" s="1025"/>
      <c r="D46" s="531" t="s">
        <v>1535</v>
      </c>
      <c r="E46" s="1140">
        <v>5600</v>
      </c>
      <c r="F46" s="1028"/>
      <c r="G46" s="1028"/>
      <c r="H46" s="102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c r="BG46" s="38"/>
      <c r="BH46" s="38"/>
      <c r="BI46" s="38"/>
      <c r="BJ46" s="38"/>
      <c r="BK46" s="38"/>
      <c r="BL46" s="38"/>
      <c r="BM46" s="38"/>
      <c r="BN46" s="38"/>
      <c r="BO46" s="38"/>
      <c r="BP46" s="38"/>
      <c r="BQ46" s="38"/>
      <c r="BR46" s="38"/>
      <c r="BS46" s="38"/>
      <c r="BT46" s="38"/>
      <c r="BU46" s="38"/>
      <c r="BV46" s="38"/>
      <c r="BW46" s="38"/>
      <c r="BX46" s="38"/>
      <c r="BY46" s="38"/>
      <c r="BZ46" s="38"/>
      <c r="CA46" s="38"/>
      <c r="CB46" s="38"/>
      <c r="CC46" s="38"/>
      <c r="CD46" s="38"/>
      <c r="CE46" s="38"/>
      <c r="CF46" s="38"/>
      <c r="CG46" s="38"/>
      <c r="CH46" s="38"/>
      <c r="CI46" s="38"/>
      <c r="CJ46" s="38"/>
      <c r="CK46" s="38"/>
      <c r="CL46" s="38"/>
      <c r="CM46" s="38"/>
      <c r="CN46" s="38"/>
      <c r="CO46" s="38"/>
      <c r="CP46" s="38"/>
      <c r="CQ46" s="38"/>
      <c r="CR46" s="38"/>
      <c r="CS46" s="38"/>
      <c r="CT46" s="38"/>
      <c r="CU46" s="38"/>
      <c r="CV46" s="38"/>
      <c r="CW46" s="38"/>
      <c r="CX46" s="38"/>
      <c r="CY46" s="38"/>
      <c r="CZ46" s="38"/>
      <c r="DA46" s="38"/>
      <c r="DB46" s="38"/>
      <c r="DC46" s="38"/>
      <c r="DD46" s="38"/>
      <c r="DE46" s="38"/>
      <c r="DF46" s="38"/>
      <c r="DG46" s="38"/>
      <c r="DH46" s="38"/>
      <c r="DI46" s="38"/>
      <c r="DJ46" s="38"/>
      <c r="DK46" s="38"/>
      <c r="DL46" s="38"/>
      <c r="DM46" s="38"/>
      <c r="DN46" s="38"/>
      <c r="DO46" s="38"/>
      <c r="DP46" s="38"/>
      <c r="DQ46" s="38"/>
      <c r="DR46" s="38"/>
      <c r="DS46" s="38"/>
      <c r="DT46" s="38"/>
      <c r="DU46" s="38"/>
      <c r="DV46" s="38"/>
      <c r="DW46" s="38"/>
      <c r="DX46" s="38"/>
      <c r="DY46" s="38"/>
      <c r="DZ46" s="38"/>
      <c r="EA46" s="38"/>
      <c r="EB46" s="38"/>
      <c r="EC46" s="38"/>
      <c r="ED46" s="38"/>
      <c r="EE46" s="38"/>
      <c r="EF46" s="38"/>
      <c r="EG46" s="38"/>
      <c r="EH46" s="38"/>
      <c r="EI46" s="38"/>
      <c r="EJ46" s="38"/>
      <c r="EK46" s="38"/>
      <c r="EL46" s="38"/>
      <c r="EM46" s="38"/>
      <c r="EN46" s="38"/>
      <c r="EO46" s="38"/>
      <c r="EP46" s="38"/>
      <c r="EQ46" s="38"/>
      <c r="ER46" s="38"/>
      <c r="ES46" s="38"/>
      <c r="ET46" s="38"/>
      <c r="EU46" s="38"/>
      <c r="EV46" s="38"/>
      <c r="EW46" s="38"/>
      <c r="EX46" s="38"/>
      <c r="EY46" s="38"/>
      <c r="EZ46" s="38"/>
      <c r="FA46" s="38"/>
      <c r="FB46" s="38"/>
      <c r="FC46" s="38"/>
      <c r="FD46" s="38"/>
      <c r="FE46" s="38"/>
      <c r="FF46" s="38"/>
      <c r="FG46" s="38"/>
      <c r="FH46" s="38"/>
      <c r="FI46" s="38"/>
      <c r="FJ46" s="38"/>
      <c r="FK46" s="38"/>
      <c r="FL46" s="38"/>
      <c r="FM46" s="38"/>
      <c r="FN46" s="38"/>
      <c r="FO46" s="38"/>
      <c r="FP46" s="38"/>
      <c r="FQ46" s="38"/>
      <c r="FR46" s="38"/>
      <c r="FS46" s="38"/>
      <c r="FT46" s="38"/>
      <c r="FU46" s="38"/>
      <c r="FV46" s="38"/>
      <c r="FW46" s="38"/>
      <c r="FX46" s="38"/>
      <c r="FY46" s="38"/>
      <c r="FZ46" s="38"/>
      <c r="GA46" s="38"/>
      <c r="GB46" s="38"/>
      <c r="GC46" s="38"/>
      <c r="GD46" s="38"/>
      <c r="GE46" s="38"/>
      <c r="GF46" s="38"/>
      <c r="GG46" s="38"/>
      <c r="GH46" s="38"/>
      <c r="GI46" s="38"/>
      <c r="GJ46" s="38"/>
      <c r="GK46" s="38"/>
      <c r="GL46" s="38"/>
      <c r="GM46" s="38"/>
      <c r="GN46" s="38"/>
      <c r="GO46" s="38"/>
      <c r="GP46" s="38"/>
      <c r="GQ46" s="38"/>
      <c r="GR46" s="38"/>
      <c r="GS46" s="38"/>
      <c r="GT46" s="38"/>
      <c r="GU46" s="38"/>
      <c r="GV46" s="38"/>
      <c r="GW46" s="38"/>
      <c r="GX46" s="38"/>
      <c r="GY46" s="38"/>
      <c r="GZ46" s="38"/>
      <c r="HA46" s="38"/>
      <c r="HB46" s="38"/>
      <c r="HC46" s="38"/>
      <c r="HD46" s="38"/>
      <c r="HE46" s="38"/>
      <c r="HF46" s="38"/>
      <c r="HG46" s="38"/>
      <c r="HH46" s="38"/>
      <c r="HI46" s="38"/>
      <c r="HJ46" s="38"/>
      <c r="HK46" s="38"/>
      <c r="HL46" s="38"/>
      <c r="HM46" s="38"/>
      <c r="HN46" s="38"/>
      <c r="HO46" s="38"/>
      <c r="HP46" s="38"/>
      <c r="HQ46" s="38"/>
      <c r="HR46" s="38"/>
      <c r="HS46" s="38"/>
      <c r="HT46" s="38"/>
      <c r="HU46" s="38"/>
      <c r="HV46" s="38"/>
      <c r="HW46" s="38"/>
      <c r="HX46" s="38"/>
      <c r="HY46" s="38"/>
      <c r="HZ46" s="38"/>
      <c r="IA46" s="38"/>
      <c r="IB46" s="38"/>
      <c r="IC46" s="38"/>
      <c r="ID46" s="38"/>
      <c r="IE46" s="38"/>
      <c r="IF46" s="38"/>
      <c r="IG46" s="38"/>
      <c r="IH46" s="38"/>
      <c r="II46" s="38"/>
      <c r="IJ46" s="38"/>
      <c r="IK46" s="38"/>
      <c r="IL46" s="38"/>
      <c r="IM46" s="38"/>
      <c r="IN46" s="38"/>
      <c r="IO46" s="38"/>
      <c r="IP46" s="38"/>
      <c r="IQ46" s="38"/>
      <c r="IR46" s="38"/>
      <c r="IS46" s="38"/>
      <c r="IT46" s="38"/>
      <c r="IU46" s="38"/>
      <c r="IV46" s="38"/>
    </row>
    <row r="47" spans="1:256" ht="18" customHeight="1" x14ac:dyDescent="0.35">
      <c r="A47" s="1021">
        <v>38</v>
      </c>
      <c r="B47" s="38"/>
      <c r="C47" s="1025"/>
      <c r="D47" s="531" t="s">
        <v>1536</v>
      </c>
      <c r="E47" s="1140">
        <v>118</v>
      </c>
      <c r="F47" s="1028"/>
      <c r="G47" s="1028"/>
      <c r="H47" s="1028"/>
      <c r="I47" s="38"/>
      <c r="J47" s="38"/>
      <c r="K47" s="38"/>
      <c r="L47" s="38"/>
      <c r="M47" s="38"/>
      <c r="N47" s="38"/>
      <c r="O47" s="38"/>
      <c r="P47" s="38"/>
      <c r="Q47" s="38"/>
      <c r="R47" s="38"/>
      <c r="S47" s="38"/>
      <c r="T47" s="38"/>
      <c r="U47" s="38"/>
      <c r="V47" s="38"/>
      <c r="W47" s="38"/>
      <c r="X47" s="38"/>
      <c r="Y47" s="38"/>
      <c r="Z47" s="38"/>
      <c r="AA47" s="38"/>
      <c r="AB47" s="38"/>
      <c r="AC47" s="38"/>
      <c r="AD47" s="38"/>
      <c r="AE47" s="38"/>
      <c r="AF47" s="38"/>
      <c r="AG47" s="38"/>
      <c r="AH47" s="38"/>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c r="BG47" s="38"/>
      <c r="BH47" s="38"/>
      <c r="BI47" s="38"/>
      <c r="BJ47" s="38"/>
      <c r="BK47" s="38"/>
      <c r="BL47" s="38"/>
      <c r="BM47" s="38"/>
      <c r="BN47" s="38"/>
      <c r="BO47" s="38"/>
      <c r="BP47" s="38"/>
      <c r="BQ47" s="38"/>
      <c r="BR47" s="38"/>
      <c r="BS47" s="38"/>
      <c r="BT47" s="38"/>
      <c r="BU47" s="38"/>
      <c r="BV47" s="38"/>
      <c r="BW47" s="38"/>
      <c r="BX47" s="38"/>
      <c r="BY47" s="38"/>
      <c r="BZ47" s="38"/>
      <c r="CA47" s="38"/>
      <c r="CB47" s="38"/>
      <c r="CC47" s="38"/>
      <c r="CD47" s="38"/>
      <c r="CE47" s="38"/>
      <c r="CF47" s="38"/>
      <c r="CG47" s="38"/>
      <c r="CH47" s="38"/>
      <c r="CI47" s="38"/>
      <c r="CJ47" s="38"/>
      <c r="CK47" s="38"/>
      <c r="CL47" s="38"/>
      <c r="CM47" s="38"/>
      <c r="CN47" s="38"/>
      <c r="CO47" s="38"/>
      <c r="CP47" s="38"/>
      <c r="CQ47" s="38"/>
      <c r="CR47" s="38"/>
      <c r="CS47" s="38"/>
      <c r="CT47" s="38"/>
      <c r="CU47" s="38"/>
      <c r="CV47" s="38"/>
      <c r="CW47" s="38"/>
      <c r="CX47" s="38"/>
      <c r="CY47" s="38"/>
      <c r="CZ47" s="38"/>
      <c r="DA47" s="38"/>
      <c r="DB47" s="38"/>
      <c r="DC47" s="38"/>
      <c r="DD47" s="38"/>
      <c r="DE47" s="38"/>
      <c r="DF47" s="38"/>
      <c r="DG47" s="38"/>
      <c r="DH47" s="38"/>
      <c r="DI47" s="38"/>
      <c r="DJ47" s="38"/>
      <c r="DK47" s="38"/>
      <c r="DL47" s="38"/>
      <c r="DM47" s="38"/>
      <c r="DN47" s="38"/>
      <c r="DO47" s="38"/>
      <c r="DP47" s="38"/>
      <c r="DQ47" s="38"/>
      <c r="DR47" s="38"/>
      <c r="DS47" s="38"/>
      <c r="DT47" s="38"/>
      <c r="DU47" s="38"/>
      <c r="DV47" s="38"/>
      <c r="DW47" s="38"/>
      <c r="DX47" s="38"/>
      <c r="DY47" s="38"/>
      <c r="DZ47" s="38"/>
      <c r="EA47" s="38"/>
      <c r="EB47" s="38"/>
      <c r="EC47" s="38"/>
      <c r="ED47" s="38"/>
      <c r="EE47" s="38"/>
      <c r="EF47" s="38"/>
      <c r="EG47" s="38"/>
      <c r="EH47" s="38"/>
      <c r="EI47" s="38"/>
      <c r="EJ47" s="38"/>
      <c r="EK47" s="38"/>
      <c r="EL47" s="38"/>
      <c r="EM47" s="38"/>
      <c r="EN47" s="38"/>
      <c r="EO47" s="38"/>
      <c r="EP47" s="38"/>
      <c r="EQ47" s="38"/>
      <c r="ER47" s="38"/>
      <c r="ES47" s="38"/>
      <c r="ET47" s="38"/>
      <c r="EU47" s="38"/>
      <c r="EV47" s="38"/>
      <c r="EW47" s="38"/>
      <c r="EX47" s="38"/>
      <c r="EY47" s="38"/>
      <c r="EZ47" s="38"/>
      <c r="FA47" s="38"/>
      <c r="FB47" s="38"/>
      <c r="FC47" s="38"/>
      <c r="FD47" s="38"/>
      <c r="FE47" s="38"/>
      <c r="FF47" s="38"/>
      <c r="FG47" s="38"/>
      <c r="FH47" s="38"/>
      <c r="FI47" s="38"/>
      <c r="FJ47" s="38"/>
      <c r="FK47" s="38"/>
      <c r="FL47" s="38"/>
      <c r="FM47" s="38"/>
      <c r="FN47" s="38"/>
      <c r="FO47" s="38"/>
      <c r="FP47" s="38"/>
      <c r="FQ47" s="38"/>
      <c r="FR47" s="38"/>
      <c r="FS47" s="38"/>
      <c r="FT47" s="38"/>
      <c r="FU47" s="38"/>
      <c r="FV47" s="38"/>
      <c r="FW47" s="38"/>
      <c r="FX47" s="38"/>
      <c r="FY47" s="38"/>
      <c r="FZ47" s="38"/>
      <c r="GA47" s="38"/>
      <c r="GB47" s="38"/>
      <c r="GC47" s="38"/>
      <c r="GD47" s="38"/>
      <c r="GE47" s="38"/>
      <c r="GF47" s="38"/>
      <c r="GG47" s="38"/>
      <c r="GH47" s="38"/>
      <c r="GI47" s="38"/>
      <c r="GJ47" s="38"/>
      <c r="GK47" s="38"/>
      <c r="GL47" s="38"/>
      <c r="GM47" s="38"/>
      <c r="GN47" s="38"/>
      <c r="GO47" s="38"/>
      <c r="GP47" s="38"/>
      <c r="GQ47" s="38"/>
      <c r="GR47" s="38"/>
      <c r="GS47" s="38"/>
      <c r="GT47" s="38"/>
      <c r="GU47" s="38"/>
      <c r="GV47" s="38"/>
      <c r="GW47" s="38"/>
      <c r="GX47" s="38"/>
      <c r="GY47" s="38"/>
      <c r="GZ47" s="38"/>
      <c r="HA47" s="38"/>
      <c r="HB47" s="38"/>
      <c r="HC47" s="38"/>
      <c r="HD47" s="38"/>
      <c r="HE47" s="38"/>
      <c r="HF47" s="38"/>
      <c r="HG47" s="38"/>
      <c r="HH47" s="38"/>
      <c r="HI47" s="38"/>
      <c r="HJ47" s="38"/>
      <c r="HK47" s="38"/>
      <c r="HL47" s="38"/>
      <c r="HM47" s="38"/>
      <c r="HN47" s="38"/>
      <c r="HO47" s="38"/>
      <c r="HP47" s="38"/>
      <c r="HQ47" s="38"/>
      <c r="HR47" s="38"/>
      <c r="HS47" s="38"/>
      <c r="HT47" s="38"/>
      <c r="HU47" s="38"/>
      <c r="HV47" s="38"/>
      <c r="HW47" s="38"/>
      <c r="HX47" s="38"/>
      <c r="HY47" s="38"/>
      <c r="HZ47" s="38"/>
      <c r="IA47" s="38"/>
      <c r="IB47" s="38"/>
      <c r="IC47" s="38"/>
      <c r="ID47" s="38"/>
      <c r="IE47" s="38"/>
      <c r="IF47" s="38"/>
      <c r="IG47" s="38"/>
      <c r="IH47" s="38"/>
      <c r="II47" s="38"/>
      <c r="IJ47" s="38"/>
      <c r="IK47" s="38"/>
      <c r="IL47" s="38"/>
      <c r="IM47" s="38"/>
      <c r="IN47" s="38"/>
      <c r="IO47" s="38"/>
      <c r="IP47" s="38"/>
      <c r="IQ47" s="38"/>
      <c r="IR47" s="38"/>
      <c r="IS47" s="38"/>
      <c r="IT47" s="38"/>
      <c r="IU47" s="38"/>
      <c r="IV47" s="38"/>
    </row>
    <row r="48" spans="1:256" ht="34.5" customHeight="1" x14ac:dyDescent="0.35">
      <c r="A48" s="1021">
        <v>39</v>
      </c>
      <c r="B48" s="38"/>
      <c r="C48" s="1025"/>
      <c r="D48" s="531" t="s">
        <v>1537</v>
      </c>
      <c r="E48" s="1140">
        <v>16500</v>
      </c>
      <c r="F48" s="1028"/>
      <c r="G48" s="1028"/>
      <c r="H48" s="102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c r="BG48" s="38"/>
      <c r="BH48" s="38"/>
      <c r="BI48" s="38"/>
      <c r="BJ48" s="38"/>
      <c r="BK48" s="38"/>
      <c r="BL48" s="38"/>
      <c r="BM48" s="38"/>
      <c r="BN48" s="38"/>
      <c r="BO48" s="38"/>
      <c r="BP48" s="38"/>
      <c r="BQ48" s="38"/>
      <c r="BR48" s="38"/>
      <c r="BS48" s="38"/>
      <c r="BT48" s="38"/>
      <c r="BU48" s="38"/>
      <c r="BV48" s="38"/>
      <c r="BW48" s="38"/>
      <c r="BX48" s="38"/>
      <c r="BY48" s="38"/>
      <c r="BZ48" s="38"/>
      <c r="CA48" s="38"/>
      <c r="CB48" s="38"/>
      <c r="CC48" s="38"/>
      <c r="CD48" s="38"/>
      <c r="CE48" s="38"/>
      <c r="CF48" s="38"/>
      <c r="CG48" s="38"/>
      <c r="CH48" s="38"/>
      <c r="CI48" s="38"/>
      <c r="CJ48" s="38"/>
      <c r="CK48" s="38"/>
      <c r="CL48" s="38"/>
      <c r="CM48" s="38"/>
      <c r="CN48" s="38"/>
      <c r="CO48" s="38"/>
      <c r="CP48" s="38"/>
      <c r="CQ48" s="38"/>
      <c r="CR48" s="38"/>
      <c r="CS48" s="38"/>
      <c r="CT48" s="38"/>
      <c r="CU48" s="38"/>
      <c r="CV48" s="38"/>
      <c r="CW48" s="38"/>
      <c r="CX48" s="38"/>
      <c r="CY48" s="38"/>
      <c r="CZ48" s="38"/>
      <c r="DA48" s="38"/>
      <c r="DB48" s="38"/>
      <c r="DC48" s="38"/>
      <c r="DD48" s="38"/>
      <c r="DE48" s="38"/>
      <c r="DF48" s="38"/>
      <c r="DG48" s="38"/>
      <c r="DH48" s="38"/>
      <c r="DI48" s="38"/>
      <c r="DJ48" s="38"/>
      <c r="DK48" s="38"/>
      <c r="DL48" s="38"/>
      <c r="DM48" s="38"/>
      <c r="DN48" s="38"/>
      <c r="DO48" s="38"/>
      <c r="DP48" s="38"/>
      <c r="DQ48" s="38"/>
      <c r="DR48" s="38"/>
      <c r="DS48" s="38"/>
      <c r="DT48" s="38"/>
      <c r="DU48" s="38"/>
      <c r="DV48" s="38"/>
      <c r="DW48" s="38"/>
      <c r="DX48" s="38"/>
      <c r="DY48" s="38"/>
      <c r="DZ48" s="38"/>
      <c r="EA48" s="38"/>
      <c r="EB48" s="38"/>
      <c r="EC48" s="38"/>
      <c r="ED48" s="38"/>
      <c r="EE48" s="38"/>
      <c r="EF48" s="38"/>
      <c r="EG48" s="38"/>
      <c r="EH48" s="38"/>
      <c r="EI48" s="38"/>
      <c r="EJ48" s="38"/>
      <c r="EK48" s="38"/>
      <c r="EL48" s="38"/>
      <c r="EM48" s="38"/>
      <c r="EN48" s="38"/>
      <c r="EO48" s="38"/>
      <c r="EP48" s="38"/>
      <c r="EQ48" s="38"/>
      <c r="ER48" s="38"/>
      <c r="ES48" s="38"/>
      <c r="ET48" s="38"/>
      <c r="EU48" s="38"/>
      <c r="EV48" s="38"/>
      <c r="EW48" s="38"/>
      <c r="EX48" s="38"/>
      <c r="EY48" s="38"/>
      <c r="EZ48" s="38"/>
      <c r="FA48" s="38"/>
      <c r="FB48" s="38"/>
      <c r="FC48" s="38"/>
      <c r="FD48" s="38"/>
      <c r="FE48" s="38"/>
      <c r="FF48" s="38"/>
      <c r="FG48" s="38"/>
      <c r="FH48" s="38"/>
      <c r="FI48" s="38"/>
      <c r="FJ48" s="38"/>
      <c r="FK48" s="38"/>
      <c r="FL48" s="38"/>
      <c r="FM48" s="38"/>
      <c r="FN48" s="38"/>
      <c r="FO48" s="38"/>
      <c r="FP48" s="38"/>
      <c r="FQ48" s="38"/>
      <c r="FR48" s="38"/>
      <c r="FS48" s="38"/>
      <c r="FT48" s="38"/>
      <c r="FU48" s="38"/>
      <c r="FV48" s="38"/>
      <c r="FW48" s="38"/>
      <c r="FX48" s="38"/>
      <c r="FY48" s="38"/>
      <c r="FZ48" s="38"/>
      <c r="GA48" s="38"/>
      <c r="GB48" s="38"/>
      <c r="GC48" s="38"/>
      <c r="GD48" s="38"/>
      <c r="GE48" s="38"/>
      <c r="GF48" s="38"/>
      <c r="GG48" s="38"/>
      <c r="GH48" s="38"/>
      <c r="GI48" s="38"/>
      <c r="GJ48" s="38"/>
      <c r="GK48" s="38"/>
      <c r="GL48" s="38"/>
      <c r="GM48" s="38"/>
      <c r="GN48" s="38"/>
      <c r="GO48" s="38"/>
      <c r="GP48" s="38"/>
      <c r="GQ48" s="38"/>
      <c r="GR48" s="38"/>
      <c r="GS48" s="38"/>
      <c r="GT48" s="38"/>
      <c r="GU48" s="38"/>
      <c r="GV48" s="38"/>
      <c r="GW48" s="38"/>
      <c r="GX48" s="38"/>
      <c r="GY48" s="38"/>
      <c r="GZ48" s="38"/>
      <c r="HA48" s="38"/>
      <c r="HB48" s="38"/>
      <c r="HC48" s="38"/>
      <c r="HD48" s="38"/>
      <c r="HE48" s="38"/>
      <c r="HF48" s="38"/>
      <c r="HG48" s="38"/>
      <c r="HH48" s="38"/>
      <c r="HI48" s="38"/>
      <c r="HJ48" s="38"/>
      <c r="HK48" s="38"/>
      <c r="HL48" s="38"/>
      <c r="HM48" s="38"/>
      <c r="HN48" s="38"/>
      <c r="HO48" s="38"/>
      <c r="HP48" s="38"/>
      <c r="HQ48" s="38"/>
      <c r="HR48" s="38"/>
      <c r="HS48" s="38"/>
      <c r="HT48" s="38"/>
      <c r="HU48" s="38"/>
      <c r="HV48" s="38"/>
      <c r="HW48" s="38"/>
      <c r="HX48" s="38"/>
      <c r="HY48" s="38"/>
      <c r="HZ48" s="38"/>
      <c r="IA48" s="38"/>
      <c r="IB48" s="38"/>
      <c r="IC48" s="38"/>
      <c r="ID48" s="38"/>
      <c r="IE48" s="38"/>
      <c r="IF48" s="38"/>
      <c r="IG48" s="38"/>
      <c r="IH48" s="38"/>
      <c r="II48" s="38"/>
      <c r="IJ48" s="38"/>
      <c r="IK48" s="38"/>
      <c r="IL48" s="38"/>
      <c r="IM48" s="38"/>
      <c r="IN48" s="38"/>
      <c r="IO48" s="38"/>
      <c r="IP48" s="38"/>
      <c r="IQ48" s="38"/>
      <c r="IR48" s="38"/>
      <c r="IS48" s="38"/>
      <c r="IT48" s="38"/>
      <c r="IU48" s="38"/>
      <c r="IV48" s="38"/>
    </row>
    <row r="49" spans="1:256" ht="18" customHeight="1" x14ac:dyDescent="0.35">
      <c r="A49" s="1021">
        <v>40</v>
      </c>
      <c r="B49" s="38"/>
      <c r="C49" s="1025"/>
      <c r="D49" s="531" t="s">
        <v>1538</v>
      </c>
      <c r="E49" s="1141">
        <v>935</v>
      </c>
      <c r="F49" s="1028"/>
      <c r="G49" s="1028"/>
      <c r="H49" s="1028"/>
      <c r="I49" s="38"/>
      <c r="J49" s="38"/>
      <c r="K49" s="38"/>
      <c r="L49" s="38"/>
      <c r="M49" s="38"/>
      <c r="N49" s="38"/>
      <c r="O49" s="38"/>
      <c r="P49" s="38"/>
      <c r="Q49" s="38"/>
      <c r="R49" s="38"/>
      <c r="S49" s="38"/>
      <c r="T49" s="38"/>
      <c r="U49" s="38"/>
      <c r="V49" s="38"/>
      <c r="W49" s="38"/>
      <c r="X49" s="38"/>
      <c r="Y49" s="38"/>
      <c r="Z49" s="38"/>
      <c r="AA49" s="38"/>
      <c r="AB49" s="38"/>
      <c r="AC49" s="38"/>
      <c r="AD49" s="38"/>
      <c r="AE49" s="38"/>
      <c r="AF49" s="38"/>
      <c r="AG49" s="38"/>
      <c r="AH49" s="38"/>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c r="BG49" s="38"/>
      <c r="BH49" s="38"/>
      <c r="BI49" s="38"/>
      <c r="BJ49" s="38"/>
      <c r="BK49" s="38"/>
      <c r="BL49" s="38"/>
      <c r="BM49" s="38"/>
      <c r="BN49" s="38"/>
      <c r="BO49" s="38"/>
      <c r="BP49" s="38"/>
      <c r="BQ49" s="38"/>
      <c r="BR49" s="38"/>
      <c r="BS49" s="38"/>
      <c r="BT49" s="38"/>
      <c r="BU49" s="38"/>
      <c r="BV49" s="38"/>
      <c r="BW49" s="38"/>
      <c r="BX49" s="38"/>
      <c r="BY49" s="38"/>
      <c r="BZ49" s="38"/>
      <c r="CA49" s="38"/>
      <c r="CB49" s="38"/>
      <c r="CC49" s="38"/>
      <c r="CD49" s="38"/>
      <c r="CE49" s="38"/>
      <c r="CF49" s="38"/>
      <c r="CG49" s="38"/>
      <c r="CH49" s="38"/>
      <c r="CI49" s="38"/>
      <c r="CJ49" s="38"/>
      <c r="CK49" s="38"/>
      <c r="CL49" s="38"/>
      <c r="CM49" s="38"/>
      <c r="CN49" s="38"/>
      <c r="CO49" s="38"/>
      <c r="CP49" s="38"/>
      <c r="CQ49" s="38"/>
      <c r="CR49" s="38"/>
      <c r="CS49" s="38"/>
      <c r="CT49" s="38"/>
      <c r="CU49" s="38"/>
      <c r="CV49" s="38"/>
      <c r="CW49" s="38"/>
      <c r="CX49" s="38"/>
      <c r="CY49" s="38"/>
      <c r="CZ49" s="38"/>
      <c r="DA49" s="38"/>
      <c r="DB49" s="38"/>
      <c r="DC49" s="38"/>
      <c r="DD49" s="38"/>
      <c r="DE49" s="38"/>
      <c r="DF49" s="38"/>
      <c r="DG49" s="38"/>
      <c r="DH49" s="38"/>
      <c r="DI49" s="38"/>
      <c r="DJ49" s="38"/>
      <c r="DK49" s="38"/>
      <c r="DL49" s="38"/>
      <c r="DM49" s="38"/>
      <c r="DN49" s="38"/>
      <c r="DO49" s="38"/>
      <c r="DP49" s="38"/>
      <c r="DQ49" s="38"/>
      <c r="DR49" s="38"/>
      <c r="DS49" s="38"/>
      <c r="DT49" s="38"/>
      <c r="DU49" s="38"/>
      <c r="DV49" s="38"/>
      <c r="DW49" s="38"/>
      <c r="DX49" s="38"/>
      <c r="DY49" s="38"/>
      <c r="DZ49" s="38"/>
      <c r="EA49" s="38"/>
      <c r="EB49" s="38"/>
      <c r="EC49" s="38"/>
      <c r="ED49" s="38"/>
      <c r="EE49" s="38"/>
      <c r="EF49" s="38"/>
      <c r="EG49" s="38"/>
      <c r="EH49" s="38"/>
      <c r="EI49" s="38"/>
      <c r="EJ49" s="38"/>
      <c r="EK49" s="38"/>
      <c r="EL49" s="38"/>
      <c r="EM49" s="38"/>
      <c r="EN49" s="38"/>
      <c r="EO49" s="38"/>
      <c r="EP49" s="38"/>
      <c r="EQ49" s="38"/>
      <c r="ER49" s="38"/>
      <c r="ES49" s="38"/>
      <c r="ET49" s="38"/>
      <c r="EU49" s="38"/>
      <c r="EV49" s="38"/>
      <c r="EW49" s="38"/>
      <c r="EX49" s="38"/>
      <c r="EY49" s="38"/>
      <c r="EZ49" s="38"/>
      <c r="FA49" s="38"/>
      <c r="FB49" s="38"/>
      <c r="FC49" s="38"/>
      <c r="FD49" s="38"/>
      <c r="FE49" s="38"/>
      <c r="FF49" s="38"/>
      <c r="FG49" s="38"/>
      <c r="FH49" s="38"/>
      <c r="FI49" s="38"/>
      <c r="FJ49" s="38"/>
      <c r="FK49" s="38"/>
      <c r="FL49" s="38"/>
      <c r="FM49" s="38"/>
      <c r="FN49" s="38"/>
      <c r="FO49" s="38"/>
      <c r="FP49" s="38"/>
      <c r="FQ49" s="38"/>
      <c r="FR49" s="38"/>
      <c r="FS49" s="38"/>
      <c r="FT49" s="38"/>
      <c r="FU49" s="38"/>
      <c r="FV49" s="38"/>
      <c r="FW49" s="38"/>
      <c r="FX49" s="38"/>
      <c r="FY49" s="38"/>
      <c r="FZ49" s="38"/>
      <c r="GA49" s="38"/>
      <c r="GB49" s="38"/>
      <c r="GC49" s="38"/>
      <c r="GD49" s="38"/>
      <c r="GE49" s="38"/>
      <c r="GF49" s="38"/>
      <c r="GG49" s="38"/>
      <c r="GH49" s="38"/>
      <c r="GI49" s="38"/>
      <c r="GJ49" s="38"/>
      <c r="GK49" s="38"/>
      <c r="GL49" s="38"/>
      <c r="GM49" s="38"/>
      <c r="GN49" s="38"/>
      <c r="GO49" s="38"/>
      <c r="GP49" s="38"/>
      <c r="GQ49" s="38"/>
      <c r="GR49" s="38"/>
      <c r="GS49" s="38"/>
      <c r="GT49" s="38"/>
      <c r="GU49" s="38"/>
      <c r="GV49" s="38"/>
      <c r="GW49" s="38"/>
      <c r="GX49" s="38"/>
      <c r="GY49" s="38"/>
      <c r="GZ49" s="38"/>
      <c r="HA49" s="38"/>
      <c r="HB49" s="38"/>
      <c r="HC49" s="38"/>
      <c r="HD49" s="38"/>
      <c r="HE49" s="38"/>
      <c r="HF49" s="38"/>
      <c r="HG49" s="38"/>
      <c r="HH49" s="38"/>
      <c r="HI49" s="38"/>
      <c r="HJ49" s="38"/>
      <c r="HK49" s="38"/>
      <c r="HL49" s="38"/>
      <c r="HM49" s="38"/>
      <c r="HN49" s="38"/>
      <c r="HO49" s="38"/>
      <c r="HP49" s="38"/>
      <c r="HQ49" s="38"/>
      <c r="HR49" s="38"/>
      <c r="HS49" s="38"/>
      <c r="HT49" s="38"/>
      <c r="HU49" s="38"/>
      <c r="HV49" s="38"/>
      <c r="HW49" s="38"/>
      <c r="HX49" s="38"/>
      <c r="HY49" s="38"/>
      <c r="HZ49" s="38"/>
      <c r="IA49" s="38"/>
      <c r="IB49" s="38"/>
      <c r="IC49" s="38"/>
      <c r="ID49" s="38"/>
      <c r="IE49" s="38"/>
      <c r="IF49" s="38"/>
      <c r="IG49" s="38"/>
      <c r="IH49" s="38"/>
      <c r="II49" s="38"/>
      <c r="IJ49" s="38"/>
      <c r="IK49" s="38"/>
      <c r="IL49" s="38"/>
      <c r="IM49" s="38"/>
      <c r="IN49" s="38"/>
      <c r="IO49" s="38"/>
      <c r="IP49" s="38"/>
      <c r="IQ49" s="38"/>
      <c r="IR49" s="38"/>
      <c r="IS49" s="38"/>
      <c r="IT49" s="38"/>
      <c r="IU49" s="38"/>
      <c r="IV49" s="38"/>
    </row>
    <row r="50" spans="1:256" ht="18" customHeight="1" x14ac:dyDescent="0.35">
      <c r="A50" s="1021">
        <v>41</v>
      </c>
      <c r="B50" s="38"/>
      <c r="C50" s="1025"/>
      <c r="D50" s="1134" t="s">
        <v>96</v>
      </c>
      <c r="E50" s="1138">
        <f>SUM(E45:E49)</f>
        <v>26188</v>
      </c>
      <c r="F50" s="1028"/>
      <c r="G50" s="1028"/>
      <c r="H50" s="1028"/>
      <c r="I50" s="38"/>
      <c r="J50" s="38"/>
      <c r="K50" s="38"/>
      <c r="L50" s="38"/>
      <c r="M50" s="38"/>
      <c r="N50" s="38"/>
      <c r="O50" s="38"/>
      <c r="P50" s="38"/>
      <c r="Q50" s="38"/>
      <c r="R50" s="38"/>
      <c r="S50" s="38"/>
      <c r="T50" s="38"/>
      <c r="U50" s="38"/>
      <c r="V50" s="38"/>
      <c r="W50" s="38"/>
      <c r="X50" s="38"/>
      <c r="Y50" s="38"/>
      <c r="Z50" s="38"/>
      <c r="AA50" s="38"/>
      <c r="AB50" s="38"/>
      <c r="AC50" s="38"/>
      <c r="AD50" s="38"/>
      <c r="AE50" s="38"/>
      <c r="AF50" s="38"/>
      <c r="AG50" s="38"/>
      <c r="AH50" s="38"/>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c r="BG50" s="38"/>
      <c r="BH50" s="38"/>
      <c r="BI50" s="38"/>
      <c r="BJ50" s="38"/>
      <c r="BK50" s="38"/>
      <c r="BL50" s="38"/>
      <c r="BM50" s="38"/>
      <c r="BN50" s="38"/>
      <c r="BO50" s="38"/>
      <c r="BP50" s="38"/>
      <c r="BQ50" s="38"/>
      <c r="BR50" s="38"/>
      <c r="BS50" s="38"/>
      <c r="BT50" s="38"/>
      <c r="BU50" s="38"/>
      <c r="BV50" s="38"/>
      <c r="BW50" s="38"/>
      <c r="BX50" s="38"/>
      <c r="BY50" s="38"/>
      <c r="BZ50" s="38"/>
      <c r="CA50" s="38"/>
      <c r="CB50" s="38"/>
      <c r="CC50" s="38"/>
      <c r="CD50" s="38"/>
      <c r="CE50" s="38"/>
      <c r="CF50" s="38"/>
      <c r="CG50" s="38"/>
      <c r="CH50" s="38"/>
      <c r="CI50" s="38"/>
      <c r="CJ50" s="38"/>
      <c r="CK50" s="38"/>
      <c r="CL50" s="38"/>
      <c r="CM50" s="38"/>
      <c r="CN50" s="38"/>
      <c r="CO50" s="38"/>
      <c r="CP50" s="38"/>
      <c r="CQ50" s="38"/>
      <c r="CR50" s="38"/>
      <c r="CS50" s="38"/>
      <c r="CT50" s="38"/>
      <c r="CU50" s="38"/>
      <c r="CV50" s="38"/>
      <c r="CW50" s="38"/>
      <c r="CX50" s="38"/>
      <c r="CY50" s="38"/>
      <c r="CZ50" s="38"/>
      <c r="DA50" s="38"/>
      <c r="DB50" s="38"/>
      <c r="DC50" s="38"/>
      <c r="DD50" s="38"/>
      <c r="DE50" s="38"/>
      <c r="DF50" s="38"/>
      <c r="DG50" s="38"/>
      <c r="DH50" s="38"/>
      <c r="DI50" s="38"/>
      <c r="DJ50" s="38"/>
      <c r="DK50" s="38"/>
      <c r="DL50" s="38"/>
      <c r="DM50" s="38"/>
      <c r="DN50" s="38"/>
      <c r="DO50" s="38"/>
      <c r="DP50" s="38"/>
      <c r="DQ50" s="38"/>
      <c r="DR50" s="38"/>
      <c r="DS50" s="38"/>
      <c r="DT50" s="38"/>
      <c r="DU50" s="38"/>
      <c r="DV50" s="38"/>
      <c r="DW50" s="38"/>
      <c r="DX50" s="38"/>
      <c r="DY50" s="38"/>
      <c r="DZ50" s="38"/>
      <c r="EA50" s="38"/>
      <c r="EB50" s="38"/>
      <c r="EC50" s="38"/>
      <c r="ED50" s="38"/>
      <c r="EE50" s="38"/>
      <c r="EF50" s="38"/>
      <c r="EG50" s="38"/>
      <c r="EH50" s="38"/>
      <c r="EI50" s="38"/>
      <c r="EJ50" s="38"/>
      <c r="EK50" s="38"/>
      <c r="EL50" s="38"/>
      <c r="EM50" s="38"/>
      <c r="EN50" s="38"/>
      <c r="EO50" s="38"/>
      <c r="EP50" s="38"/>
      <c r="EQ50" s="38"/>
      <c r="ER50" s="38"/>
      <c r="ES50" s="38"/>
      <c r="ET50" s="38"/>
      <c r="EU50" s="38"/>
      <c r="EV50" s="38"/>
      <c r="EW50" s="38"/>
      <c r="EX50" s="38"/>
      <c r="EY50" s="38"/>
      <c r="EZ50" s="38"/>
      <c r="FA50" s="38"/>
      <c r="FB50" s="38"/>
      <c r="FC50" s="38"/>
      <c r="FD50" s="38"/>
      <c r="FE50" s="38"/>
      <c r="FF50" s="38"/>
      <c r="FG50" s="38"/>
      <c r="FH50" s="38"/>
      <c r="FI50" s="38"/>
      <c r="FJ50" s="38"/>
      <c r="FK50" s="38"/>
      <c r="FL50" s="38"/>
      <c r="FM50" s="38"/>
      <c r="FN50" s="38"/>
      <c r="FO50" s="38"/>
      <c r="FP50" s="38"/>
      <c r="FQ50" s="38"/>
      <c r="FR50" s="38"/>
      <c r="FS50" s="38"/>
      <c r="FT50" s="38"/>
      <c r="FU50" s="38"/>
      <c r="FV50" s="38"/>
      <c r="FW50" s="38"/>
      <c r="FX50" s="38"/>
      <c r="FY50" s="38"/>
      <c r="FZ50" s="38"/>
      <c r="GA50" s="38"/>
      <c r="GB50" s="38"/>
      <c r="GC50" s="38"/>
      <c r="GD50" s="38"/>
      <c r="GE50" s="38"/>
      <c r="GF50" s="38"/>
      <c r="GG50" s="38"/>
      <c r="GH50" s="38"/>
      <c r="GI50" s="38"/>
      <c r="GJ50" s="38"/>
      <c r="GK50" s="38"/>
      <c r="GL50" s="38"/>
      <c r="GM50" s="38"/>
      <c r="GN50" s="38"/>
      <c r="GO50" s="38"/>
      <c r="GP50" s="38"/>
      <c r="GQ50" s="38"/>
      <c r="GR50" s="38"/>
      <c r="GS50" s="38"/>
      <c r="GT50" s="38"/>
      <c r="GU50" s="38"/>
      <c r="GV50" s="38"/>
      <c r="GW50" s="38"/>
      <c r="GX50" s="38"/>
      <c r="GY50" s="38"/>
      <c r="GZ50" s="38"/>
      <c r="HA50" s="38"/>
      <c r="HB50" s="38"/>
      <c r="HC50" s="38"/>
      <c r="HD50" s="38"/>
      <c r="HE50" s="38"/>
      <c r="HF50" s="38"/>
      <c r="HG50" s="38"/>
      <c r="HH50" s="38"/>
      <c r="HI50" s="38"/>
      <c r="HJ50" s="38"/>
      <c r="HK50" s="38"/>
      <c r="HL50" s="38"/>
      <c r="HM50" s="38"/>
      <c r="HN50" s="38"/>
      <c r="HO50" s="38"/>
      <c r="HP50" s="38"/>
      <c r="HQ50" s="38"/>
      <c r="HR50" s="38"/>
      <c r="HS50" s="38"/>
      <c r="HT50" s="38"/>
      <c r="HU50" s="38"/>
      <c r="HV50" s="38"/>
      <c r="HW50" s="38"/>
      <c r="HX50" s="38"/>
      <c r="HY50" s="38"/>
      <c r="HZ50" s="38"/>
      <c r="IA50" s="38"/>
      <c r="IB50" s="38"/>
      <c r="IC50" s="38"/>
      <c r="ID50" s="38"/>
      <c r="IE50" s="38"/>
      <c r="IF50" s="38"/>
      <c r="IG50" s="38"/>
      <c r="IH50" s="38"/>
      <c r="II50" s="38"/>
      <c r="IJ50" s="38"/>
      <c r="IK50" s="38"/>
      <c r="IL50" s="38"/>
      <c r="IM50" s="38"/>
      <c r="IN50" s="38"/>
      <c r="IO50" s="38"/>
      <c r="IP50" s="38"/>
      <c r="IQ50" s="38"/>
      <c r="IR50" s="38"/>
      <c r="IS50" s="38"/>
      <c r="IT50" s="38"/>
      <c r="IU50" s="38"/>
      <c r="IV50" s="38"/>
    </row>
    <row r="51" spans="1:256" ht="24.75" customHeight="1" x14ac:dyDescent="0.35">
      <c r="A51" s="1021">
        <v>42</v>
      </c>
      <c r="B51" s="38"/>
      <c r="C51" s="1025" t="s">
        <v>1136</v>
      </c>
      <c r="D51" s="1135" t="s">
        <v>1137</v>
      </c>
      <c r="E51" s="1137"/>
      <c r="F51" s="1028"/>
      <c r="G51" s="1028"/>
      <c r="H51" s="102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c r="BG51" s="38"/>
      <c r="BH51" s="38"/>
      <c r="BI51" s="38"/>
      <c r="BJ51" s="38"/>
      <c r="BK51" s="38"/>
      <c r="BL51" s="38"/>
      <c r="BM51" s="38"/>
      <c r="BN51" s="38"/>
      <c r="BO51" s="38"/>
      <c r="BP51" s="38"/>
      <c r="BQ51" s="38"/>
      <c r="BR51" s="38"/>
      <c r="BS51" s="38"/>
      <c r="BT51" s="38"/>
      <c r="BU51" s="38"/>
      <c r="BV51" s="38"/>
      <c r="BW51" s="38"/>
      <c r="BX51" s="38"/>
      <c r="BY51" s="38"/>
      <c r="BZ51" s="38"/>
      <c r="CA51" s="38"/>
      <c r="CB51" s="38"/>
      <c r="CC51" s="38"/>
      <c r="CD51" s="38"/>
      <c r="CE51" s="38"/>
      <c r="CF51" s="38"/>
      <c r="CG51" s="38"/>
      <c r="CH51" s="38"/>
      <c r="CI51" s="38"/>
      <c r="CJ51" s="38"/>
      <c r="CK51" s="38"/>
      <c r="CL51" s="38"/>
      <c r="CM51" s="38"/>
      <c r="CN51" s="38"/>
      <c r="CO51" s="38"/>
      <c r="CP51" s="38"/>
      <c r="CQ51" s="38"/>
      <c r="CR51" s="38"/>
      <c r="CS51" s="38"/>
      <c r="CT51" s="38"/>
      <c r="CU51" s="38"/>
      <c r="CV51" s="38"/>
      <c r="CW51" s="38"/>
      <c r="CX51" s="38"/>
      <c r="CY51" s="38"/>
      <c r="CZ51" s="38"/>
      <c r="DA51" s="38"/>
      <c r="DB51" s="38"/>
      <c r="DC51" s="38"/>
      <c r="DD51" s="38"/>
      <c r="DE51" s="38"/>
      <c r="DF51" s="38"/>
      <c r="DG51" s="38"/>
      <c r="DH51" s="38"/>
      <c r="DI51" s="38"/>
      <c r="DJ51" s="38"/>
      <c r="DK51" s="38"/>
      <c r="DL51" s="38"/>
      <c r="DM51" s="38"/>
      <c r="DN51" s="38"/>
      <c r="DO51" s="38"/>
      <c r="DP51" s="38"/>
      <c r="DQ51" s="38"/>
      <c r="DR51" s="38"/>
      <c r="DS51" s="38"/>
      <c r="DT51" s="38"/>
      <c r="DU51" s="38"/>
      <c r="DV51" s="38"/>
      <c r="DW51" s="38"/>
      <c r="DX51" s="38"/>
      <c r="DY51" s="38"/>
      <c r="DZ51" s="38"/>
      <c r="EA51" s="38"/>
      <c r="EB51" s="38"/>
      <c r="EC51" s="38"/>
      <c r="ED51" s="38"/>
      <c r="EE51" s="38"/>
      <c r="EF51" s="38"/>
      <c r="EG51" s="38"/>
      <c r="EH51" s="38"/>
      <c r="EI51" s="38"/>
      <c r="EJ51" s="38"/>
      <c r="EK51" s="38"/>
      <c r="EL51" s="38"/>
      <c r="EM51" s="38"/>
      <c r="EN51" s="38"/>
      <c r="EO51" s="38"/>
      <c r="EP51" s="38"/>
      <c r="EQ51" s="38"/>
      <c r="ER51" s="38"/>
      <c r="ES51" s="38"/>
      <c r="ET51" s="38"/>
      <c r="EU51" s="38"/>
      <c r="EV51" s="38"/>
      <c r="EW51" s="38"/>
      <c r="EX51" s="38"/>
      <c r="EY51" s="38"/>
      <c r="EZ51" s="38"/>
      <c r="FA51" s="38"/>
      <c r="FB51" s="38"/>
      <c r="FC51" s="38"/>
      <c r="FD51" s="38"/>
      <c r="FE51" s="38"/>
      <c r="FF51" s="38"/>
      <c r="FG51" s="38"/>
      <c r="FH51" s="38"/>
      <c r="FI51" s="38"/>
      <c r="FJ51" s="38"/>
      <c r="FK51" s="38"/>
      <c r="FL51" s="38"/>
      <c r="FM51" s="38"/>
      <c r="FN51" s="38"/>
      <c r="FO51" s="38"/>
      <c r="FP51" s="38"/>
      <c r="FQ51" s="38"/>
      <c r="FR51" s="38"/>
      <c r="FS51" s="38"/>
      <c r="FT51" s="38"/>
      <c r="FU51" s="38"/>
      <c r="FV51" s="38"/>
      <c r="FW51" s="38"/>
      <c r="FX51" s="38"/>
      <c r="FY51" s="38"/>
      <c r="FZ51" s="38"/>
      <c r="GA51" s="38"/>
      <c r="GB51" s="38"/>
      <c r="GC51" s="38"/>
      <c r="GD51" s="38"/>
      <c r="GE51" s="38"/>
      <c r="GF51" s="38"/>
      <c r="GG51" s="38"/>
      <c r="GH51" s="38"/>
      <c r="GI51" s="38"/>
      <c r="GJ51" s="38"/>
      <c r="GK51" s="38"/>
      <c r="GL51" s="38"/>
      <c r="GM51" s="38"/>
      <c r="GN51" s="38"/>
      <c r="GO51" s="38"/>
      <c r="GP51" s="38"/>
      <c r="GQ51" s="38"/>
      <c r="GR51" s="38"/>
      <c r="GS51" s="38"/>
      <c r="GT51" s="38"/>
      <c r="GU51" s="38"/>
      <c r="GV51" s="38"/>
      <c r="GW51" s="38"/>
      <c r="GX51" s="38"/>
      <c r="GY51" s="38"/>
      <c r="GZ51" s="38"/>
      <c r="HA51" s="38"/>
      <c r="HB51" s="38"/>
      <c r="HC51" s="38"/>
      <c r="HD51" s="38"/>
      <c r="HE51" s="38"/>
      <c r="HF51" s="38"/>
      <c r="HG51" s="38"/>
      <c r="HH51" s="38"/>
      <c r="HI51" s="38"/>
      <c r="HJ51" s="38"/>
      <c r="HK51" s="38"/>
      <c r="HL51" s="38"/>
      <c r="HM51" s="38"/>
      <c r="HN51" s="38"/>
      <c r="HO51" s="38"/>
      <c r="HP51" s="38"/>
      <c r="HQ51" s="38"/>
      <c r="HR51" s="38"/>
      <c r="HS51" s="38"/>
      <c r="HT51" s="38"/>
      <c r="HU51" s="38"/>
      <c r="HV51" s="38"/>
      <c r="HW51" s="38"/>
      <c r="HX51" s="38"/>
      <c r="HY51" s="38"/>
      <c r="HZ51" s="38"/>
      <c r="IA51" s="38"/>
      <c r="IB51" s="38"/>
      <c r="IC51" s="38"/>
      <c r="ID51" s="38"/>
      <c r="IE51" s="38"/>
      <c r="IF51" s="38"/>
      <c r="IG51" s="38"/>
      <c r="IH51" s="38"/>
      <c r="II51" s="38"/>
      <c r="IJ51" s="38"/>
      <c r="IK51" s="38"/>
      <c r="IL51" s="38"/>
      <c r="IM51" s="38"/>
      <c r="IN51" s="38"/>
      <c r="IO51" s="38"/>
      <c r="IP51" s="38"/>
      <c r="IQ51" s="38"/>
      <c r="IR51" s="38"/>
      <c r="IS51" s="38"/>
      <c r="IT51" s="38"/>
      <c r="IU51" s="38"/>
      <c r="IV51" s="38"/>
    </row>
    <row r="52" spans="1:256" ht="17.25" x14ac:dyDescent="0.35">
      <c r="A52" s="1021">
        <v>43</v>
      </c>
      <c r="B52" s="38"/>
      <c r="C52" s="7"/>
      <c r="D52" s="531" t="s">
        <v>1539</v>
      </c>
      <c r="E52" s="1138">
        <v>784</v>
      </c>
      <c r="F52" s="1028"/>
      <c r="G52" s="1028"/>
      <c r="H52" s="1028"/>
      <c r="I52" s="38"/>
      <c r="J52" s="38"/>
      <c r="K52" s="38"/>
      <c r="L52" s="38"/>
      <c r="M52" s="38"/>
      <c r="N52" s="38"/>
      <c r="O52" s="38"/>
      <c r="P52" s="38"/>
      <c r="Q52" s="38"/>
      <c r="R52" s="38"/>
      <c r="S52" s="38"/>
      <c r="T52" s="38"/>
      <c r="U52" s="38"/>
      <c r="V52" s="38"/>
      <c r="W52" s="38"/>
      <c r="X52" s="38"/>
      <c r="Y52" s="38"/>
      <c r="Z52" s="38"/>
      <c r="AA52" s="38"/>
      <c r="AB52" s="38"/>
      <c r="AC52" s="38"/>
      <c r="AD52" s="38"/>
      <c r="AE52" s="38"/>
      <c r="AF52" s="38"/>
      <c r="AG52" s="38"/>
      <c r="AH52" s="38"/>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c r="BG52" s="38"/>
      <c r="BH52" s="38"/>
      <c r="BI52" s="38"/>
      <c r="BJ52" s="38"/>
      <c r="BK52" s="38"/>
      <c r="BL52" s="38"/>
      <c r="BM52" s="38"/>
      <c r="BN52" s="38"/>
      <c r="BO52" s="38"/>
      <c r="BP52" s="38"/>
      <c r="BQ52" s="38"/>
      <c r="BR52" s="38"/>
      <c r="BS52" s="38"/>
      <c r="BT52" s="38"/>
      <c r="BU52" s="38"/>
      <c r="BV52" s="38"/>
      <c r="BW52" s="38"/>
      <c r="BX52" s="38"/>
      <c r="BY52" s="38"/>
      <c r="BZ52" s="38"/>
      <c r="CA52" s="38"/>
      <c r="CB52" s="38"/>
      <c r="CC52" s="38"/>
      <c r="CD52" s="38"/>
      <c r="CE52" s="38"/>
      <c r="CF52" s="38"/>
      <c r="CG52" s="38"/>
      <c r="CH52" s="38"/>
      <c r="CI52" s="38"/>
      <c r="CJ52" s="38"/>
      <c r="CK52" s="38"/>
      <c r="CL52" s="38"/>
      <c r="CM52" s="38"/>
      <c r="CN52" s="38"/>
      <c r="CO52" s="38"/>
      <c r="CP52" s="38"/>
      <c r="CQ52" s="38"/>
      <c r="CR52" s="38"/>
      <c r="CS52" s="38"/>
      <c r="CT52" s="38"/>
      <c r="CU52" s="38"/>
      <c r="CV52" s="38"/>
      <c r="CW52" s="38"/>
      <c r="CX52" s="38"/>
      <c r="CY52" s="38"/>
      <c r="CZ52" s="38"/>
      <c r="DA52" s="38"/>
      <c r="DB52" s="38"/>
      <c r="DC52" s="38"/>
      <c r="DD52" s="38"/>
      <c r="DE52" s="38"/>
      <c r="DF52" s="38"/>
      <c r="DG52" s="38"/>
      <c r="DH52" s="38"/>
      <c r="DI52" s="38"/>
      <c r="DJ52" s="38"/>
      <c r="DK52" s="38"/>
      <c r="DL52" s="38"/>
      <c r="DM52" s="38"/>
      <c r="DN52" s="38"/>
      <c r="DO52" s="38"/>
      <c r="DP52" s="38"/>
      <c r="DQ52" s="38"/>
      <c r="DR52" s="38"/>
      <c r="DS52" s="38"/>
      <c r="DT52" s="38"/>
      <c r="DU52" s="38"/>
      <c r="DV52" s="38"/>
      <c r="DW52" s="38"/>
      <c r="DX52" s="38"/>
      <c r="DY52" s="38"/>
      <c r="DZ52" s="38"/>
      <c r="EA52" s="38"/>
      <c r="EB52" s="38"/>
      <c r="EC52" s="38"/>
      <c r="ED52" s="38"/>
      <c r="EE52" s="38"/>
      <c r="EF52" s="38"/>
      <c r="EG52" s="38"/>
      <c r="EH52" s="38"/>
      <c r="EI52" s="38"/>
      <c r="EJ52" s="38"/>
      <c r="EK52" s="38"/>
      <c r="EL52" s="38"/>
      <c r="EM52" s="38"/>
      <c r="EN52" s="38"/>
      <c r="EO52" s="38"/>
      <c r="EP52" s="38"/>
      <c r="EQ52" s="38"/>
      <c r="ER52" s="38"/>
      <c r="ES52" s="38"/>
      <c r="ET52" s="38"/>
      <c r="EU52" s="38"/>
      <c r="EV52" s="38"/>
      <c r="EW52" s="38"/>
      <c r="EX52" s="38"/>
      <c r="EY52" s="38"/>
      <c r="EZ52" s="38"/>
      <c r="FA52" s="38"/>
      <c r="FB52" s="38"/>
      <c r="FC52" s="38"/>
      <c r="FD52" s="38"/>
      <c r="FE52" s="38"/>
      <c r="FF52" s="38"/>
      <c r="FG52" s="38"/>
      <c r="FH52" s="38"/>
      <c r="FI52" s="38"/>
      <c r="FJ52" s="38"/>
      <c r="FK52" s="38"/>
      <c r="FL52" s="38"/>
      <c r="FM52" s="38"/>
      <c r="FN52" s="38"/>
      <c r="FO52" s="38"/>
      <c r="FP52" s="38"/>
      <c r="FQ52" s="38"/>
      <c r="FR52" s="38"/>
      <c r="FS52" s="38"/>
      <c r="FT52" s="38"/>
      <c r="FU52" s="38"/>
      <c r="FV52" s="38"/>
      <c r="FW52" s="38"/>
      <c r="FX52" s="38"/>
      <c r="FY52" s="38"/>
      <c r="FZ52" s="38"/>
      <c r="GA52" s="38"/>
      <c r="GB52" s="38"/>
      <c r="GC52" s="38"/>
      <c r="GD52" s="38"/>
      <c r="GE52" s="38"/>
      <c r="GF52" s="38"/>
      <c r="GG52" s="38"/>
      <c r="GH52" s="38"/>
      <c r="GI52" s="38"/>
      <c r="GJ52" s="38"/>
      <c r="GK52" s="38"/>
      <c r="GL52" s="38"/>
      <c r="GM52" s="38"/>
      <c r="GN52" s="38"/>
      <c r="GO52" s="38"/>
      <c r="GP52" s="38"/>
      <c r="GQ52" s="38"/>
      <c r="GR52" s="38"/>
      <c r="GS52" s="38"/>
      <c r="GT52" s="38"/>
      <c r="GU52" s="38"/>
      <c r="GV52" s="38"/>
      <c r="GW52" s="38"/>
      <c r="GX52" s="38"/>
      <c r="GY52" s="38"/>
      <c r="GZ52" s="38"/>
      <c r="HA52" s="38"/>
      <c r="HB52" s="38"/>
      <c r="HC52" s="38"/>
      <c r="HD52" s="38"/>
      <c r="HE52" s="38"/>
      <c r="HF52" s="38"/>
      <c r="HG52" s="38"/>
      <c r="HH52" s="38"/>
      <c r="HI52" s="38"/>
      <c r="HJ52" s="38"/>
      <c r="HK52" s="38"/>
      <c r="HL52" s="38"/>
      <c r="HM52" s="38"/>
      <c r="HN52" s="38"/>
      <c r="HO52" s="38"/>
      <c r="HP52" s="38"/>
      <c r="HQ52" s="38"/>
      <c r="HR52" s="38"/>
      <c r="HS52" s="38"/>
      <c r="HT52" s="38"/>
      <c r="HU52" s="38"/>
      <c r="HV52" s="38"/>
      <c r="HW52" s="38"/>
      <c r="HX52" s="38"/>
      <c r="HY52" s="38"/>
      <c r="HZ52" s="38"/>
      <c r="IA52" s="38"/>
      <c r="IB52" s="38"/>
      <c r="IC52" s="38"/>
      <c r="ID52" s="38"/>
      <c r="IE52" s="38"/>
      <c r="IF52" s="38"/>
      <c r="IG52" s="38"/>
      <c r="IH52" s="38"/>
      <c r="II52" s="38"/>
      <c r="IJ52" s="38"/>
      <c r="IK52" s="38"/>
      <c r="IL52" s="38"/>
      <c r="IM52" s="38"/>
      <c r="IN52" s="38"/>
      <c r="IO52" s="38"/>
      <c r="IP52" s="38"/>
      <c r="IQ52" s="38"/>
      <c r="IR52" s="38"/>
      <c r="IS52" s="38"/>
      <c r="IT52" s="38"/>
      <c r="IU52" s="38"/>
      <c r="IV52" s="38"/>
    </row>
    <row r="53" spans="1:256" ht="24.75" customHeight="1" x14ac:dyDescent="0.35">
      <c r="A53" s="1021">
        <v>44</v>
      </c>
      <c r="B53" s="38"/>
      <c r="C53" s="1025" t="s">
        <v>1141</v>
      </c>
      <c r="D53" s="1135" t="s">
        <v>1446</v>
      </c>
      <c r="E53" s="1138"/>
      <c r="F53" s="1028"/>
      <c r="G53" s="1028"/>
      <c r="H53" s="102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c r="BG53" s="38"/>
      <c r="BH53" s="38"/>
      <c r="BI53" s="38"/>
      <c r="BJ53" s="38"/>
      <c r="BK53" s="38"/>
      <c r="BL53" s="38"/>
      <c r="BM53" s="38"/>
      <c r="BN53" s="38"/>
      <c r="BO53" s="38"/>
      <c r="BP53" s="38"/>
      <c r="BQ53" s="38"/>
      <c r="BR53" s="38"/>
      <c r="BS53" s="38"/>
      <c r="BT53" s="38"/>
      <c r="BU53" s="38"/>
      <c r="BV53" s="38"/>
      <c r="BW53" s="38"/>
      <c r="BX53" s="38"/>
      <c r="BY53" s="38"/>
      <c r="BZ53" s="38"/>
      <c r="CA53" s="38"/>
      <c r="CB53" s="38"/>
      <c r="CC53" s="38"/>
      <c r="CD53" s="38"/>
      <c r="CE53" s="38"/>
      <c r="CF53" s="38"/>
      <c r="CG53" s="38"/>
      <c r="CH53" s="38"/>
      <c r="CI53" s="38"/>
      <c r="CJ53" s="38"/>
      <c r="CK53" s="38"/>
      <c r="CL53" s="38"/>
      <c r="CM53" s="38"/>
      <c r="CN53" s="38"/>
      <c r="CO53" s="38"/>
      <c r="CP53" s="38"/>
      <c r="CQ53" s="38"/>
      <c r="CR53" s="38"/>
      <c r="CS53" s="38"/>
      <c r="CT53" s="38"/>
      <c r="CU53" s="38"/>
      <c r="CV53" s="38"/>
      <c r="CW53" s="38"/>
      <c r="CX53" s="38"/>
      <c r="CY53" s="38"/>
      <c r="CZ53" s="38"/>
      <c r="DA53" s="38"/>
      <c r="DB53" s="38"/>
      <c r="DC53" s="38"/>
      <c r="DD53" s="38"/>
      <c r="DE53" s="38"/>
      <c r="DF53" s="38"/>
      <c r="DG53" s="38"/>
      <c r="DH53" s="38"/>
      <c r="DI53" s="38"/>
      <c r="DJ53" s="38"/>
      <c r="DK53" s="38"/>
      <c r="DL53" s="38"/>
      <c r="DM53" s="38"/>
      <c r="DN53" s="38"/>
      <c r="DO53" s="38"/>
      <c r="DP53" s="38"/>
      <c r="DQ53" s="38"/>
      <c r="DR53" s="38"/>
      <c r="DS53" s="38"/>
      <c r="DT53" s="38"/>
      <c r="DU53" s="38"/>
      <c r="DV53" s="38"/>
      <c r="DW53" s="38"/>
      <c r="DX53" s="38"/>
      <c r="DY53" s="38"/>
      <c r="DZ53" s="38"/>
      <c r="EA53" s="38"/>
      <c r="EB53" s="38"/>
      <c r="EC53" s="38"/>
      <c r="ED53" s="38"/>
      <c r="EE53" s="38"/>
      <c r="EF53" s="38"/>
      <c r="EG53" s="38"/>
      <c r="EH53" s="38"/>
      <c r="EI53" s="38"/>
      <c r="EJ53" s="38"/>
      <c r="EK53" s="38"/>
      <c r="EL53" s="38"/>
      <c r="EM53" s="38"/>
      <c r="EN53" s="38"/>
      <c r="EO53" s="38"/>
      <c r="EP53" s="38"/>
      <c r="EQ53" s="38"/>
      <c r="ER53" s="38"/>
      <c r="ES53" s="38"/>
      <c r="ET53" s="38"/>
      <c r="EU53" s="38"/>
      <c r="EV53" s="38"/>
      <c r="EW53" s="38"/>
      <c r="EX53" s="38"/>
      <c r="EY53" s="38"/>
      <c r="EZ53" s="38"/>
      <c r="FA53" s="38"/>
      <c r="FB53" s="38"/>
      <c r="FC53" s="38"/>
      <c r="FD53" s="38"/>
      <c r="FE53" s="38"/>
      <c r="FF53" s="38"/>
      <c r="FG53" s="38"/>
      <c r="FH53" s="38"/>
      <c r="FI53" s="38"/>
      <c r="FJ53" s="38"/>
      <c r="FK53" s="38"/>
      <c r="FL53" s="38"/>
      <c r="FM53" s="38"/>
      <c r="FN53" s="38"/>
      <c r="FO53" s="38"/>
      <c r="FP53" s="38"/>
      <c r="FQ53" s="38"/>
      <c r="FR53" s="38"/>
      <c r="FS53" s="38"/>
      <c r="FT53" s="38"/>
      <c r="FU53" s="38"/>
      <c r="FV53" s="38"/>
      <c r="FW53" s="38"/>
      <c r="FX53" s="38"/>
      <c r="FY53" s="38"/>
      <c r="FZ53" s="38"/>
      <c r="GA53" s="38"/>
      <c r="GB53" s="38"/>
      <c r="GC53" s="38"/>
      <c r="GD53" s="38"/>
      <c r="GE53" s="38"/>
      <c r="GF53" s="38"/>
      <c r="GG53" s="38"/>
      <c r="GH53" s="38"/>
      <c r="GI53" s="38"/>
      <c r="GJ53" s="38"/>
      <c r="GK53" s="38"/>
      <c r="GL53" s="38"/>
      <c r="GM53" s="38"/>
      <c r="GN53" s="38"/>
      <c r="GO53" s="38"/>
      <c r="GP53" s="38"/>
      <c r="GQ53" s="38"/>
      <c r="GR53" s="38"/>
      <c r="GS53" s="38"/>
      <c r="GT53" s="38"/>
      <c r="GU53" s="38"/>
      <c r="GV53" s="38"/>
      <c r="GW53" s="38"/>
      <c r="GX53" s="38"/>
      <c r="GY53" s="38"/>
      <c r="GZ53" s="38"/>
      <c r="HA53" s="38"/>
      <c r="HB53" s="38"/>
      <c r="HC53" s="38"/>
      <c r="HD53" s="38"/>
      <c r="HE53" s="38"/>
      <c r="HF53" s="38"/>
      <c r="HG53" s="38"/>
      <c r="HH53" s="38"/>
      <c r="HI53" s="38"/>
      <c r="HJ53" s="38"/>
      <c r="HK53" s="38"/>
      <c r="HL53" s="38"/>
      <c r="HM53" s="38"/>
      <c r="HN53" s="38"/>
      <c r="HO53" s="38"/>
      <c r="HP53" s="38"/>
      <c r="HQ53" s="38"/>
      <c r="HR53" s="38"/>
      <c r="HS53" s="38"/>
      <c r="HT53" s="38"/>
      <c r="HU53" s="38"/>
      <c r="HV53" s="38"/>
      <c r="HW53" s="38"/>
      <c r="HX53" s="38"/>
      <c r="HY53" s="38"/>
      <c r="HZ53" s="38"/>
      <c r="IA53" s="38"/>
      <c r="IB53" s="38"/>
      <c r="IC53" s="38"/>
      <c r="ID53" s="38"/>
      <c r="IE53" s="38"/>
      <c r="IF53" s="38"/>
      <c r="IG53" s="38"/>
      <c r="IH53" s="38"/>
      <c r="II53" s="38"/>
      <c r="IJ53" s="38"/>
      <c r="IK53" s="38"/>
      <c r="IL53" s="38"/>
      <c r="IM53" s="38"/>
      <c r="IN53" s="38"/>
      <c r="IO53" s="38"/>
      <c r="IP53" s="38"/>
      <c r="IQ53" s="38"/>
      <c r="IR53" s="38"/>
      <c r="IS53" s="38"/>
      <c r="IT53" s="38"/>
      <c r="IU53" s="38"/>
      <c r="IV53" s="38"/>
    </row>
    <row r="54" spans="1:256" ht="33.75" x14ac:dyDescent="0.35">
      <c r="A54" s="1021">
        <v>45</v>
      </c>
      <c r="B54" s="38"/>
      <c r="C54" s="7"/>
      <c r="D54" s="1859" t="s">
        <v>789</v>
      </c>
      <c r="E54" s="1140">
        <v>154283</v>
      </c>
      <c r="F54" s="1028"/>
      <c r="G54" s="1028"/>
      <c r="H54" s="102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38"/>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38"/>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38"/>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38"/>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38"/>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38"/>
      <c r="IA54" s="38"/>
      <c r="IB54" s="38"/>
      <c r="IC54" s="38"/>
      <c r="ID54" s="38"/>
      <c r="IE54" s="38"/>
      <c r="IF54" s="38"/>
      <c r="IG54" s="38"/>
      <c r="IH54" s="38"/>
      <c r="II54" s="38"/>
      <c r="IJ54" s="38"/>
      <c r="IK54" s="38"/>
      <c r="IL54" s="38"/>
      <c r="IM54" s="38"/>
      <c r="IN54" s="38"/>
      <c r="IO54" s="38"/>
      <c r="IP54" s="38"/>
      <c r="IQ54" s="38"/>
      <c r="IR54" s="38"/>
      <c r="IS54" s="38"/>
      <c r="IT54" s="38"/>
      <c r="IU54" s="38"/>
      <c r="IV54" s="38"/>
    </row>
    <row r="55" spans="1:256" ht="17.25" x14ac:dyDescent="0.35">
      <c r="A55" s="1021">
        <v>46</v>
      </c>
      <c r="B55" s="38"/>
      <c r="C55" s="7"/>
      <c r="D55" s="1027" t="s">
        <v>790</v>
      </c>
      <c r="E55" s="1140">
        <v>84720</v>
      </c>
      <c r="F55" s="1028"/>
      <c r="G55" s="1028"/>
      <c r="H55" s="102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c r="BG55" s="38"/>
      <c r="BH55" s="38"/>
      <c r="BI55" s="38"/>
      <c r="BJ55" s="38"/>
      <c r="BK55" s="38"/>
      <c r="BL55" s="38"/>
      <c r="BM55" s="38"/>
      <c r="BN55" s="38"/>
      <c r="BO55" s="38"/>
      <c r="BP55" s="38"/>
      <c r="BQ55" s="38"/>
      <c r="BR55" s="38"/>
      <c r="BS55" s="38"/>
      <c r="BT55" s="38"/>
      <c r="BU55" s="38"/>
      <c r="BV55" s="38"/>
      <c r="BW55" s="38"/>
      <c r="BX55" s="38"/>
      <c r="BY55" s="38"/>
      <c r="BZ55" s="38"/>
      <c r="CA55" s="38"/>
      <c r="CB55" s="38"/>
      <c r="CC55" s="38"/>
      <c r="CD55" s="38"/>
      <c r="CE55" s="38"/>
      <c r="CF55" s="38"/>
      <c r="CG55" s="38"/>
      <c r="CH55" s="38"/>
      <c r="CI55" s="38"/>
      <c r="CJ55" s="38"/>
      <c r="CK55" s="38"/>
      <c r="CL55" s="38"/>
      <c r="CM55" s="38"/>
      <c r="CN55" s="38"/>
      <c r="CO55" s="38"/>
      <c r="CP55" s="38"/>
      <c r="CQ55" s="38"/>
      <c r="CR55" s="38"/>
      <c r="CS55" s="38"/>
      <c r="CT55" s="38"/>
      <c r="CU55" s="38"/>
      <c r="CV55" s="38"/>
      <c r="CW55" s="38"/>
      <c r="CX55" s="38"/>
      <c r="CY55" s="38"/>
      <c r="CZ55" s="38"/>
      <c r="DA55" s="38"/>
      <c r="DB55" s="38"/>
      <c r="DC55" s="38"/>
      <c r="DD55" s="38"/>
      <c r="DE55" s="38"/>
      <c r="DF55" s="38"/>
      <c r="DG55" s="38"/>
      <c r="DH55" s="38"/>
      <c r="DI55" s="38"/>
      <c r="DJ55" s="38"/>
      <c r="DK55" s="38"/>
      <c r="DL55" s="38"/>
      <c r="DM55" s="38"/>
      <c r="DN55" s="38"/>
      <c r="DO55" s="38"/>
      <c r="DP55" s="38"/>
      <c r="DQ55" s="38"/>
      <c r="DR55" s="38"/>
      <c r="DS55" s="38"/>
      <c r="DT55" s="38"/>
      <c r="DU55" s="38"/>
      <c r="DV55" s="38"/>
      <c r="DW55" s="38"/>
      <c r="DX55" s="38"/>
      <c r="DY55" s="38"/>
      <c r="DZ55" s="38"/>
      <c r="EA55" s="38"/>
      <c r="EB55" s="38"/>
      <c r="EC55" s="38"/>
      <c r="ED55" s="38"/>
      <c r="EE55" s="38"/>
      <c r="EF55" s="38"/>
      <c r="EG55" s="38"/>
      <c r="EH55" s="38"/>
      <c r="EI55" s="38"/>
      <c r="EJ55" s="38"/>
      <c r="EK55" s="38"/>
      <c r="EL55" s="38"/>
      <c r="EM55" s="38"/>
      <c r="EN55" s="38"/>
      <c r="EO55" s="38"/>
      <c r="EP55" s="38"/>
      <c r="EQ55" s="38"/>
      <c r="ER55" s="38"/>
      <c r="ES55" s="38"/>
      <c r="ET55" s="38"/>
      <c r="EU55" s="38"/>
      <c r="EV55" s="38"/>
      <c r="EW55" s="38"/>
      <c r="EX55" s="38"/>
      <c r="EY55" s="38"/>
      <c r="EZ55" s="38"/>
      <c r="FA55" s="38"/>
      <c r="FB55" s="38"/>
      <c r="FC55" s="38"/>
      <c r="FD55" s="38"/>
      <c r="FE55" s="38"/>
      <c r="FF55" s="38"/>
      <c r="FG55" s="38"/>
      <c r="FH55" s="38"/>
      <c r="FI55" s="38"/>
      <c r="FJ55" s="38"/>
      <c r="FK55" s="38"/>
      <c r="FL55" s="38"/>
      <c r="FM55" s="38"/>
      <c r="FN55" s="38"/>
      <c r="FO55" s="38"/>
      <c r="FP55" s="38"/>
      <c r="FQ55" s="38"/>
      <c r="FR55" s="38"/>
      <c r="FS55" s="38"/>
      <c r="FT55" s="38"/>
      <c r="FU55" s="38"/>
      <c r="FV55" s="38"/>
      <c r="FW55" s="38"/>
      <c r="FX55" s="38"/>
      <c r="FY55" s="38"/>
      <c r="FZ55" s="38"/>
      <c r="GA55" s="38"/>
      <c r="GB55" s="38"/>
      <c r="GC55" s="38"/>
      <c r="GD55" s="38"/>
      <c r="GE55" s="38"/>
      <c r="GF55" s="38"/>
      <c r="GG55" s="38"/>
      <c r="GH55" s="38"/>
      <c r="GI55" s="38"/>
      <c r="GJ55" s="38"/>
      <c r="GK55" s="38"/>
      <c r="GL55" s="38"/>
      <c r="GM55" s="38"/>
      <c r="GN55" s="38"/>
      <c r="GO55" s="38"/>
      <c r="GP55" s="38"/>
      <c r="GQ55" s="38"/>
      <c r="GR55" s="38"/>
      <c r="GS55" s="38"/>
      <c r="GT55" s="38"/>
      <c r="GU55" s="38"/>
      <c r="GV55" s="38"/>
      <c r="GW55" s="38"/>
      <c r="GX55" s="38"/>
      <c r="GY55" s="38"/>
      <c r="GZ55" s="38"/>
      <c r="HA55" s="38"/>
      <c r="HB55" s="38"/>
      <c r="HC55" s="38"/>
      <c r="HD55" s="38"/>
      <c r="HE55" s="38"/>
      <c r="HF55" s="38"/>
      <c r="HG55" s="38"/>
      <c r="HH55" s="38"/>
      <c r="HI55" s="38"/>
      <c r="HJ55" s="38"/>
      <c r="HK55" s="38"/>
      <c r="HL55" s="38"/>
      <c r="HM55" s="38"/>
      <c r="HN55" s="38"/>
      <c r="HO55" s="38"/>
      <c r="HP55" s="38"/>
      <c r="HQ55" s="38"/>
      <c r="HR55" s="38"/>
      <c r="HS55" s="38"/>
      <c r="HT55" s="38"/>
      <c r="HU55" s="38"/>
      <c r="HV55" s="38"/>
      <c r="HW55" s="38"/>
      <c r="HX55" s="38"/>
      <c r="HY55" s="38"/>
      <c r="HZ55" s="38"/>
      <c r="IA55" s="38"/>
      <c r="IB55" s="38"/>
      <c r="IC55" s="38"/>
      <c r="ID55" s="38"/>
      <c r="IE55" s="38"/>
      <c r="IF55" s="38"/>
      <c r="IG55" s="38"/>
      <c r="IH55" s="38"/>
      <c r="II55" s="38"/>
      <c r="IJ55" s="38"/>
      <c r="IK55" s="38"/>
      <c r="IL55" s="38"/>
      <c r="IM55" s="38"/>
      <c r="IN55" s="38"/>
      <c r="IO55" s="38"/>
      <c r="IP55" s="38"/>
      <c r="IQ55" s="38"/>
      <c r="IR55" s="38"/>
      <c r="IS55" s="38"/>
      <c r="IT55" s="38"/>
      <c r="IU55" s="38"/>
      <c r="IV55" s="38"/>
    </row>
    <row r="56" spans="1:256" ht="37.5" customHeight="1" x14ac:dyDescent="0.35">
      <c r="A56" s="1021">
        <v>47</v>
      </c>
      <c r="B56" s="38"/>
      <c r="C56" s="7"/>
      <c r="D56" s="1859" t="s">
        <v>791</v>
      </c>
      <c r="E56" s="1140">
        <v>687512</v>
      </c>
      <c r="F56" s="1028"/>
      <c r="G56" s="1028"/>
      <c r="H56" s="102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c r="BG56" s="38"/>
      <c r="BH56" s="38"/>
      <c r="BI56" s="38"/>
      <c r="BJ56" s="38"/>
      <c r="BK56" s="38"/>
      <c r="BL56" s="38"/>
      <c r="BM56" s="38"/>
      <c r="BN56" s="38"/>
      <c r="BO56" s="38"/>
      <c r="BP56" s="38"/>
      <c r="BQ56" s="38"/>
      <c r="BR56" s="38"/>
      <c r="BS56" s="38"/>
      <c r="BT56" s="38"/>
      <c r="BU56" s="38"/>
      <c r="BV56" s="38"/>
      <c r="BW56" s="38"/>
      <c r="BX56" s="38"/>
      <c r="BY56" s="38"/>
      <c r="BZ56" s="38"/>
      <c r="CA56" s="38"/>
      <c r="CB56" s="38"/>
      <c r="CC56" s="38"/>
      <c r="CD56" s="38"/>
      <c r="CE56" s="38"/>
      <c r="CF56" s="38"/>
      <c r="CG56" s="38"/>
      <c r="CH56" s="38"/>
      <c r="CI56" s="38"/>
      <c r="CJ56" s="38"/>
      <c r="CK56" s="38"/>
      <c r="CL56" s="38"/>
      <c r="CM56" s="38"/>
      <c r="CN56" s="38"/>
      <c r="CO56" s="38"/>
      <c r="CP56" s="38"/>
      <c r="CQ56" s="38"/>
      <c r="CR56" s="38"/>
      <c r="CS56" s="38"/>
      <c r="CT56" s="38"/>
      <c r="CU56" s="38"/>
      <c r="CV56" s="38"/>
      <c r="CW56" s="38"/>
      <c r="CX56" s="38"/>
      <c r="CY56" s="38"/>
      <c r="CZ56" s="38"/>
      <c r="DA56" s="38"/>
      <c r="DB56" s="38"/>
      <c r="DC56" s="38"/>
      <c r="DD56" s="38"/>
      <c r="DE56" s="38"/>
      <c r="DF56" s="38"/>
      <c r="DG56" s="38"/>
      <c r="DH56" s="38"/>
      <c r="DI56" s="38"/>
      <c r="DJ56" s="38"/>
      <c r="DK56" s="38"/>
      <c r="DL56" s="38"/>
      <c r="DM56" s="38"/>
      <c r="DN56" s="38"/>
      <c r="DO56" s="38"/>
      <c r="DP56" s="38"/>
      <c r="DQ56" s="38"/>
      <c r="DR56" s="38"/>
      <c r="DS56" s="38"/>
      <c r="DT56" s="38"/>
      <c r="DU56" s="38"/>
      <c r="DV56" s="38"/>
      <c r="DW56" s="38"/>
      <c r="DX56" s="38"/>
      <c r="DY56" s="38"/>
      <c r="DZ56" s="38"/>
      <c r="EA56" s="38"/>
      <c r="EB56" s="38"/>
      <c r="EC56" s="38"/>
      <c r="ED56" s="38"/>
      <c r="EE56" s="38"/>
      <c r="EF56" s="38"/>
      <c r="EG56" s="38"/>
      <c r="EH56" s="38"/>
      <c r="EI56" s="38"/>
      <c r="EJ56" s="38"/>
      <c r="EK56" s="38"/>
      <c r="EL56" s="38"/>
      <c r="EM56" s="38"/>
      <c r="EN56" s="38"/>
      <c r="EO56" s="38"/>
      <c r="EP56" s="38"/>
      <c r="EQ56" s="38"/>
      <c r="ER56" s="38"/>
      <c r="ES56" s="38"/>
      <c r="ET56" s="38"/>
      <c r="EU56" s="38"/>
      <c r="EV56" s="38"/>
      <c r="EW56" s="38"/>
      <c r="EX56" s="38"/>
      <c r="EY56" s="38"/>
      <c r="EZ56" s="38"/>
      <c r="FA56" s="38"/>
      <c r="FB56" s="38"/>
      <c r="FC56" s="38"/>
      <c r="FD56" s="38"/>
      <c r="FE56" s="38"/>
      <c r="FF56" s="38"/>
      <c r="FG56" s="38"/>
      <c r="FH56" s="38"/>
      <c r="FI56" s="38"/>
      <c r="FJ56" s="38"/>
      <c r="FK56" s="38"/>
      <c r="FL56" s="38"/>
      <c r="FM56" s="38"/>
      <c r="FN56" s="38"/>
      <c r="FO56" s="38"/>
      <c r="FP56" s="38"/>
      <c r="FQ56" s="38"/>
      <c r="FR56" s="38"/>
      <c r="FS56" s="38"/>
      <c r="FT56" s="38"/>
      <c r="FU56" s="38"/>
      <c r="FV56" s="38"/>
      <c r="FW56" s="38"/>
      <c r="FX56" s="38"/>
      <c r="FY56" s="38"/>
      <c r="FZ56" s="38"/>
      <c r="GA56" s="38"/>
      <c r="GB56" s="38"/>
      <c r="GC56" s="38"/>
      <c r="GD56" s="38"/>
      <c r="GE56" s="38"/>
      <c r="GF56" s="38"/>
      <c r="GG56" s="38"/>
      <c r="GH56" s="38"/>
      <c r="GI56" s="38"/>
      <c r="GJ56" s="38"/>
      <c r="GK56" s="38"/>
      <c r="GL56" s="38"/>
      <c r="GM56" s="38"/>
      <c r="GN56" s="38"/>
      <c r="GO56" s="38"/>
      <c r="GP56" s="38"/>
      <c r="GQ56" s="38"/>
      <c r="GR56" s="38"/>
      <c r="GS56" s="38"/>
      <c r="GT56" s="38"/>
      <c r="GU56" s="38"/>
      <c r="GV56" s="38"/>
      <c r="GW56" s="38"/>
      <c r="GX56" s="38"/>
      <c r="GY56" s="38"/>
      <c r="GZ56" s="38"/>
      <c r="HA56" s="38"/>
      <c r="HB56" s="38"/>
      <c r="HC56" s="38"/>
      <c r="HD56" s="38"/>
      <c r="HE56" s="38"/>
      <c r="HF56" s="38"/>
      <c r="HG56" s="38"/>
      <c r="HH56" s="38"/>
      <c r="HI56" s="38"/>
      <c r="HJ56" s="38"/>
      <c r="HK56" s="38"/>
      <c r="HL56" s="38"/>
      <c r="HM56" s="38"/>
      <c r="HN56" s="38"/>
      <c r="HO56" s="38"/>
      <c r="HP56" s="38"/>
      <c r="HQ56" s="38"/>
      <c r="HR56" s="38"/>
      <c r="HS56" s="38"/>
      <c r="HT56" s="38"/>
      <c r="HU56" s="38"/>
      <c r="HV56" s="38"/>
      <c r="HW56" s="38"/>
      <c r="HX56" s="38"/>
      <c r="HY56" s="38"/>
      <c r="HZ56" s="38"/>
      <c r="IA56" s="38"/>
      <c r="IB56" s="38"/>
      <c r="IC56" s="38"/>
      <c r="ID56" s="38"/>
      <c r="IE56" s="38"/>
      <c r="IF56" s="38"/>
      <c r="IG56" s="38"/>
      <c r="IH56" s="38"/>
      <c r="II56" s="38"/>
      <c r="IJ56" s="38"/>
      <c r="IK56" s="38"/>
      <c r="IL56" s="38"/>
      <c r="IM56" s="38"/>
      <c r="IN56" s="38"/>
      <c r="IO56" s="38"/>
      <c r="IP56" s="38"/>
      <c r="IQ56" s="38"/>
      <c r="IR56" s="38"/>
      <c r="IS56" s="38"/>
      <c r="IT56" s="38"/>
      <c r="IU56" s="38"/>
      <c r="IV56" s="38"/>
    </row>
    <row r="57" spans="1:256" ht="33.75" x14ac:dyDescent="0.35">
      <c r="A57" s="1021">
        <v>48</v>
      </c>
      <c r="B57" s="38"/>
      <c r="C57" s="7"/>
      <c r="D57" s="1859" t="s">
        <v>792</v>
      </c>
      <c r="E57" s="1140">
        <v>1415081</v>
      </c>
      <c r="F57" s="1028"/>
      <c r="G57" s="1028"/>
      <c r="H57" s="102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c r="BG57" s="38"/>
      <c r="BH57" s="38"/>
      <c r="BI57" s="38"/>
      <c r="BJ57" s="38"/>
      <c r="BK57" s="38"/>
      <c r="BL57" s="38"/>
      <c r="BM57" s="38"/>
      <c r="BN57" s="38"/>
      <c r="BO57" s="38"/>
      <c r="BP57" s="38"/>
      <c r="BQ57" s="38"/>
      <c r="BR57" s="38"/>
      <c r="BS57" s="38"/>
      <c r="BT57" s="38"/>
      <c r="BU57" s="38"/>
      <c r="BV57" s="38"/>
      <c r="BW57" s="38"/>
      <c r="BX57" s="38"/>
      <c r="BY57" s="38"/>
      <c r="BZ57" s="38"/>
      <c r="CA57" s="38"/>
      <c r="CB57" s="38"/>
      <c r="CC57" s="38"/>
      <c r="CD57" s="38"/>
      <c r="CE57" s="38"/>
      <c r="CF57" s="38"/>
      <c r="CG57" s="38"/>
      <c r="CH57" s="38"/>
      <c r="CI57" s="38"/>
      <c r="CJ57" s="38"/>
      <c r="CK57" s="38"/>
      <c r="CL57" s="38"/>
      <c r="CM57" s="38"/>
      <c r="CN57" s="38"/>
      <c r="CO57" s="38"/>
      <c r="CP57" s="38"/>
      <c r="CQ57" s="38"/>
      <c r="CR57" s="38"/>
      <c r="CS57" s="38"/>
      <c r="CT57" s="38"/>
      <c r="CU57" s="38"/>
      <c r="CV57" s="38"/>
      <c r="CW57" s="38"/>
      <c r="CX57" s="38"/>
      <c r="CY57" s="38"/>
      <c r="CZ57" s="38"/>
      <c r="DA57" s="38"/>
      <c r="DB57" s="38"/>
      <c r="DC57" s="38"/>
      <c r="DD57" s="38"/>
      <c r="DE57" s="38"/>
      <c r="DF57" s="38"/>
      <c r="DG57" s="38"/>
      <c r="DH57" s="38"/>
      <c r="DI57" s="38"/>
      <c r="DJ57" s="38"/>
      <c r="DK57" s="38"/>
      <c r="DL57" s="38"/>
      <c r="DM57" s="38"/>
      <c r="DN57" s="38"/>
      <c r="DO57" s="38"/>
      <c r="DP57" s="38"/>
      <c r="DQ57" s="38"/>
      <c r="DR57" s="38"/>
      <c r="DS57" s="38"/>
      <c r="DT57" s="38"/>
      <c r="DU57" s="38"/>
      <c r="DV57" s="38"/>
      <c r="DW57" s="38"/>
      <c r="DX57" s="38"/>
      <c r="DY57" s="38"/>
      <c r="DZ57" s="38"/>
      <c r="EA57" s="38"/>
      <c r="EB57" s="38"/>
      <c r="EC57" s="38"/>
      <c r="ED57" s="38"/>
      <c r="EE57" s="38"/>
      <c r="EF57" s="38"/>
      <c r="EG57" s="38"/>
      <c r="EH57" s="38"/>
      <c r="EI57" s="38"/>
      <c r="EJ57" s="38"/>
      <c r="EK57" s="38"/>
      <c r="EL57" s="38"/>
      <c r="EM57" s="38"/>
      <c r="EN57" s="38"/>
      <c r="EO57" s="38"/>
      <c r="EP57" s="38"/>
      <c r="EQ57" s="38"/>
      <c r="ER57" s="38"/>
      <c r="ES57" s="38"/>
      <c r="ET57" s="38"/>
      <c r="EU57" s="38"/>
      <c r="EV57" s="38"/>
      <c r="EW57" s="38"/>
      <c r="EX57" s="38"/>
      <c r="EY57" s="38"/>
      <c r="EZ57" s="38"/>
      <c r="FA57" s="38"/>
      <c r="FB57" s="38"/>
      <c r="FC57" s="38"/>
      <c r="FD57" s="38"/>
      <c r="FE57" s="38"/>
      <c r="FF57" s="38"/>
      <c r="FG57" s="38"/>
      <c r="FH57" s="38"/>
      <c r="FI57" s="38"/>
      <c r="FJ57" s="38"/>
      <c r="FK57" s="38"/>
      <c r="FL57" s="38"/>
      <c r="FM57" s="38"/>
      <c r="FN57" s="38"/>
      <c r="FO57" s="38"/>
      <c r="FP57" s="38"/>
      <c r="FQ57" s="38"/>
      <c r="FR57" s="38"/>
      <c r="FS57" s="38"/>
      <c r="FT57" s="38"/>
      <c r="FU57" s="38"/>
      <c r="FV57" s="38"/>
      <c r="FW57" s="38"/>
      <c r="FX57" s="38"/>
      <c r="FY57" s="38"/>
      <c r="FZ57" s="38"/>
      <c r="GA57" s="38"/>
      <c r="GB57" s="38"/>
      <c r="GC57" s="38"/>
      <c r="GD57" s="38"/>
      <c r="GE57" s="38"/>
      <c r="GF57" s="38"/>
      <c r="GG57" s="38"/>
      <c r="GH57" s="38"/>
      <c r="GI57" s="38"/>
      <c r="GJ57" s="38"/>
      <c r="GK57" s="38"/>
      <c r="GL57" s="38"/>
      <c r="GM57" s="38"/>
      <c r="GN57" s="38"/>
      <c r="GO57" s="38"/>
      <c r="GP57" s="38"/>
      <c r="GQ57" s="38"/>
      <c r="GR57" s="38"/>
      <c r="GS57" s="38"/>
      <c r="GT57" s="38"/>
      <c r="GU57" s="38"/>
      <c r="GV57" s="38"/>
      <c r="GW57" s="38"/>
      <c r="GX57" s="38"/>
      <c r="GY57" s="38"/>
      <c r="GZ57" s="38"/>
      <c r="HA57" s="38"/>
      <c r="HB57" s="38"/>
      <c r="HC57" s="38"/>
      <c r="HD57" s="38"/>
      <c r="HE57" s="38"/>
      <c r="HF57" s="38"/>
      <c r="HG57" s="38"/>
      <c r="HH57" s="38"/>
      <c r="HI57" s="38"/>
      <c r="HJ57" s="38"/>
      <c r="HK57" s="38"/>
      <c r="HL57" s="38"/>
      <c r="HM57" s="38"/>
      <c r="HN57" s="38"/>
      <c r="HO57" s="38"/>
      <c r="HP57" s="38"/>
      <c r="HQ57" s="38"/>
      <c r="HR57" s="38"/>
      <c r="HS57" s="38"/>
      <c r="HT57" s="38"/>
      <c r="HU57" s="38"/>
      <c r="HV57" s="38"/>
      <c r="HW57" s="38"/>
      <c r="HX57" s="38"/>
      <c r="HY57" s="38"/>
      <c r="HZ57" s="38"/>
      <c r="IA57" s="38"/>
      <c r="IB57" s="38"/>
      <c r="IC57" s="38"/>
      <c r="ID57" s="38"/>
      <c r="IE57" s="38"/>
      <c r="IF57" s="38"/>
      <c r="IG57" s="38"/>
      <c r="IH57" s="38"/>
      <c r="II57" s="38"/>
      <c r="IJ57" s="38"/>
      <c r="IK57" s="38"/>
      <c r="IL57" s="38"/>
      <c r="IM57" s="38"/>
      <c r="IN57" s="38"/>
      <c r="IO57" s="38"/>
      <c r="IP57" s="38"/>
      <c r="IQ57" s="38"/>
      <c r="IR57" s="38"/>
      <c r="IS57" s="38"/>
      <c r="IT57" s="38"/>
      <c r="IU57" s="38"/>
      <c r="IV57" s="38"/>
    </row>
    <row r="58" spans="1:256" ht="33.75" x14ac:dyDescent="0.35">
      <c r="A58" s="1021">
        <v>49</v>
      </c>
      <c r="B58" s="38"/>
      <c r="C58" s="7"/>
      <c r="D58" s="1859" t="s">
        <v>793</v>
      </c>
      <c r="E58" s="1140">
        <v>123083</v>
      </c>
      <c r="F58" s="1028"/>
      <c r="G58" s="1028"/>
      <c r="H58" s="102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c r="BG58" s="38"/>
      <c r="BH58" s="38"/>
      <c r="BI58" s="38"/>
      <c r="BJ58" s="38"/>
      <c r="BK58" s="38"/>
      <c r="BL58" s="38"/>
      <c r="BM58" s="38"/>
      <c r="BN58" s="38"/>
      <c r="BO58" s="38"/>
      <c r="BP58" s="38"/>
      <c r="BQ58" s="38"/>
      <c r="BR58" s="38"/>
      <c r="BS58" s="38"/>
      <c r="BT58" s="38"/>
      <c r="BU58" s="38"/>
      <c r="BV58" s="38"/>
      <c r="BW58" s="38"/>
      <c r="BX58" s="38"/>
      <c r="BY58" s="38"/>
      <c r="BZ58" s="38"/>
      <c r="CA58" s="38"/>
      <c r="CB58" s="38"/>
      <c r="CC58" s="38"/>
      <c r="CD58" s="38"/>
      <c r="CE58" s="38"/>
      <c r="CF58" s="38"/>
      <c r="CG58" s="38"/>
      <c r="CH58" s="38"/>
      <c r="CI58" s="38"/>
      <c r="CJ58" s="38"/>
      <c r="CK58" s="38"/>
      <c r="CL58" s="38"/>
      <c r="CM58" s="38"/>
      <c r="CN58" s="38"/>
      <c r="CO58" s="38"/>
      <c r="CP58" s="38"/>
      <c r="CQ58" s="38"/>
      <c r="CR58" s="38"/>
      <c r="CS58" s="38"/>
      <c r="CT58" s="38"/>
      <c r="CU58" s="38"/>
      <c r="CV58" s="38"/>
      <c r="CW58" s="38"/>
      <c r="CX58" s="38"/>
      <c r="CY58" s="38"/>
      <c r="CZ58" s="38"/>
      <c r="DA58" s="38"/>
      <c r="DB58" s="38"/>
      <c r="DC58" s="38"/>
      <c r="DD58" s="38"/>
      <c r="DE58" s="38"/>
      <c r="DF58" s="38"/>
      <c r="DG58" s="38"/>
      <c r="DH58" s="38"/>
      <c r="DI58" s="38"/>
      <c r="DJ58" s="38"/>
      <c r="DK58" s="38"/>
      <c r="DL58" s="38"/>
      <c r="DM58" s="38"/>
      <c r="DN58" s="38"/>
      <c r="DO58" s="38"/>
      <c r="DP58" s="38"/>
      <c r="DQ58" s="38"/>
      <c r="DR58" s="38"/>
      <c r="DS58" s="38"/>
      <c r="DT58" s="38"/>
      <c r="DU58" s="38"/>
      <c r="DV58" s="38"/>
      <c r="DW58" s="38"/>
      <c r="DX58" s="38"/>
      <c r="DY58" s="38"/>
      <c r="DZ58" s="38"/>
      <c r="EA58" s="38"/>
      <c r="EB58" s="38"/>
      <c r="EC58" s="38"/>
      <c r="ED58" s="38"/>
      <c r="EE58" s="38"/>
      <c r="EF58" s="38"/>
      <c r="EG58" s="38"/>
      <c r="EH58" s="38"/>
      <c r="EI58" s="38"/>
      <c r="EJ58" s="38"/>
      <c r="EK58" s="38"/>
      <c r="EL58" s="38"/>
      <c r="EM58" s="38"/>
      <c r="EN58" s="38"/>
      <c r="EO58" s="38"/>
      <c r="EP58" s="38"/>
      <c r="EQ58" s="38"/>
      <c r="ER58" s="38"/>
      <c r="ES58" s="38"/>
      <c r="ET58" s="38"/>
      <c r="EU58" s="38"/>
      <c r="EV58" s="38"/>
      <c r="EW58" s="38"/>
      <c r="EX58" s="38"/>
      <c r="EY58" s="38"/>
      <c r="EZ58" s="38"/>
      <c r="FA58" s="38"/>
      <c r="FB58" s="38"/>
      <c r="FC58" s="38"/>
      <c r="FD58" s="38"/>
      <c r="FE58" s="38"/>
      <c r="FF58" s="38"/>
      <c r="FG58" s="38"/>
      <c r="FH58" s="38"/>
      <c r="FI58" s="38"/>
      <c r="FJ58" s="38"/>
      <c r="FK58" s="38"/>
      <c r="FL58" s="38"/>
      <c r="FM58" s="38"/>
      <c r="FN58" s="38"/>
      <c r="FO58" s="38"/>
      <c r="FP58" s="38"/>
      <c r="FQ58" s="38"/>
      <c r="FR58" s="38"/>
      <c r="FS58" s="38"/>
      <c r="FT58" s="38"/>
      <c r="FU58" s="38"/>
      <c r="FV58" s="38"/>
      <c r="FW58" s="38"/>
      <c r="FX58" s="38"/>
      <c r="FY58" s="38"/>
      <c r="FZ58" s="38"/>
      <c r="GA58" s="38"/>
      <c r="GB58" s="38"/>
      <c r="GC58" s="38"/>
      <c r="GD58" s="38"/>
      <c r="GE58" s="38"/>
      <c r="GF58" s="38"/>
      <c r="GG58" s="38"/>
      <c r="GH58" s="38"/>
      <c r="GI58" s="38"/>
      <c r="GJ58" s="38"/>
      <c r="GK58" s="38"/>
      <c r="GL58" s="38"/>
      <c r="GM58" s="38"/>
      <c r="GN58" s="38"/>
      <c r="GO58" s="38"/>
      <c r="GP58" s="38"/>
      <c r="GQ58" s="38"/>
      <c r="GR58" s="38"/>
      <c r="GS58" s="38"/>
      <c r="GT58" s="38"/>
      <c r="GU58" s="38"/>
      <c r="GV58" s="38"/>
      <c r="GW58" s="38"/>
      <c r="GX58" s="38"/>
      <c r="GY58" s="38"/>
      <c r="GZ58" s="38"/>
      <c r="HA58" s="38"/>
      <c r="HB58" s="38"/>
      <c r="HC58" s="38"/>
      <c r="HD58" s="38"/>
      <c r="HE58" s="38"/>
      <c r="HF58" s="38"/>
      <c r="HG58" s="38"/>
      <c r="HH58" s="38"/>
      <c r="HI58" s="38"/>
      <c r="HJ58" s="38"/>
      <c r="HK58" s="38"/>
      <c r="HL58" s="38"/>
      <c r="HM58" s="38"/>
      <c r="HN58" s="38"/>
      <c r="HO58" s="38"/>
      <c r="HP58" s="38"/>
      <c r="HQ58" s="38"/>
      <c r="HR58" s="38"/>
      <c r="HS58" s="38"/>
      <c r="HT58" s="38"/>
      <c r="HU58" s="38"/>
      <c r="HV58" s="38"/>
      <c r="HW58" s="38"/>
      <c r="HX58" s="38"/>
      <c r="HY58" s="38"/>
      <c r="HZ58" s="38"/>
      <c r="IA58" s="38"/>
      <c r="IB58" s="38"/>
      <c r="IC58" s="38"/>
      <c r="ID58" s="38"/>
      <c r="IE58" s="38"/>
      <c r="IF58" s="38"/>
      <c r="IG58" s="38"/>
      <c r="IH58" s="38"/>
      <c r="II58" s="38"/>
      <c r="IJ58" s="38"/>
      <c r="IK58" s="38"/>
      <c r="IL58" s="38"/>
      <c r="IM58" s="38"/>
      <c r="IN58" s="38"/>
      <c r="IO58" s="38"/>
      <c r="IP58" s="38"/>
      <c r="IQ58" s="38"/>
      <c r="IR58" s="38"/>
      <c r="IS58" s="38"/>
      <c r="IT58" s="38"/>
      <c r="IU58" s="38"/>
      <c r="IV58" s="38"/>
    </row>
    <row r="59" spans="1:256" ht="33.75" x14ac:dyDescent="0.35">
      <c r="A59" s="1021">
        <v>50</v>
      </c>
      <c r="B59" s="38"/>
      <c r="C59" s="7"/>
      <c r="D59" s="1859" t="s">
        <v>794</v>
      </c>
      <c r="E59" s="1140">
        <v>255451</v>
      </c>
      <c r="F59" s="1028"/>
      <c r="G59" s="1028"/>
      <c r="H59" s="102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c r="BG59" s="38"/>
      <c r="BH59" s="38"/>
      <c r="BI59" s="38"/>
      <c r="BJ59" s="38"/>
      <c r="BK59" s="38"/>
      <c r="BL59" s="38"/>
      <c r="BM59" s="38"/>
      <c r="BN59" s="38"/>
      <c r="BO59" s="38"/>
      <c r="BP59" s="38"/>
      <c r="BQ59" s="38"/>
      <c r="BR59" s="38"/>
      <c r="BS59" s="38"/>
      <c r="BT59" s="38"/>
      <c r="BU59" s="38"/>
      <c r="BV59" s="38"/>
      <c r="BW59" s="38"/>
      <c r="BX59" s="38"/>
      <c r="BY59" s="38"/>
      <c r="BZ59" s="38"/>
      <c r="CA59" s="38"/>
      <c r="CB59" s="38"/>
      <c r="CC59" s="38"/>
      <c r="CD59" s="38"/>
      <c r="CE59" s="38"/>
      <c r="CF59" s="38"/>
      <c r="CG59" s="38"/>
      <c r="CH59" s="38"/>
      <c r="CI59" s="38"/>
      <c r="CJ59" s="38"/>
      <c r="CK59" s="38"/>
      <c r="CL59" s="38"/>
      <c r="CM59" s="38"/>
      <c r="CN59" s="38"/>
      <c r="CO59" s="38"/>
      <c r="CP59" s="38"/>
      <c r="CQ59" s="38"/>
      <c r="CR59" s="38"/>
      <c r="CS59" s="38"/>
      <c r="CT59" s="38"/>
      <c r="CU59" s="38"/>
      <c r="CV59" s="38"/>
      <c r="CW59" s="38"/>
      <c r="CX59" s="38"/>
      <c r="CY59" s="38"/>
      <c r="CZ59" s="38"/>
      <c r="DA59" s="38"/>
      <c r="DB59" s="38"/>
      <c r="DC59" s="38"/>
      <c r="DD59" s="38"/>
      <c r="DE59" s="38"/>
      <c r="DF59" s="38"/>
      <c r="DG59" s="38"/>
      <c r="DH59" s="38"/>
      <c r="DI59" s="38"/>
      <c r="DJ59" s="38"/>
      <c r="DK59" s="38"/>
      <c r="DL59" s="38"/>
      <c r="DM59" s="38"/>
      <c r="DN59" s="38"/>
      <c r="DO59" s="38"/>
      <c r="DP59" s="38"/>
      <c r="DQ59" s="38"/>
      <c r="DR59" s="38"/>
      <c r="DS59" s="38"/>
      <c r="DT59" s="38"/>
      <c r="DU59" s="38"/>
      <c r="DV59" s="38"/>
      <c r="DW59" s="38"/>
      <c r="DX59" s="38"/>
      <c r="DY59" s="38"/>
      <c r="DZ59" s="38"/>
      <c r="EA59" s="38"/>
      <c r="EB59" s="38"/>
      <c r="EC59" s="38"/>
      <c r="ED59" s="38"/>
      <c r="EE59" s="38"/>
      <c r="EF59" s="38"/>
      <c r="EG59" s="38"/>
      <c r="EH59" s="38"/>
      <c r="EI59" s="38"/>
      <c r="EJ59" s="38"/>
      <c r="EK59" s="38"/>
      <c r="EL59" s="38"/>
      <c r="EM59" s="38"/>
      <c r="EN59" s="38"/>
      <c r="EO59" s="38"/>
      <c r="EP59" s="38"/>
      <c r="EQ59" s="38"/>
      <c r="ER59" s="38"/>
      <c r="ES59" s="38"/>
      <c r="ET59" s="38"/>
      <c r="EU59" s="38"/>
      <c r="EV59" s="38"/>
      <c r="EW59" s="38"/>
      <c r="EX59" s="38"/>
      <c r="EY59" s="38"/>
      <c r="EZ59" s="38"/>
      <c r="FA59" s="38"/>
      <c r="FB59" s="38"/>
      <c r="FC59" s="38"/>
      <c r="FD59" s="38"/>
      <c r="FE59" s="38"/>
      <c r="FF59" s="38"/>
      <c r="FG59" s="38"/>
      <c r="FH59" s="38"/>
      <c r="FI59" s="38"/>
      <c r="FJ59" s="38"/>
      <c r="FK59" s="38"/>
      <c r="FL59" s="38"/>
      <c r="FM59" s="38"/>
      <c r="FN59" s="38"/>
      <c r="FO59" s="38"/>
      <c r="FP59" s="38"/>
      <c r="FQ59" s="38"/>
      <c r="FR59" s="38"/>
      <c r="FS59" s="38"/>
      <c r="FT59" s="38"/>
      <c r="FU59" s="38"/>
      <c r="FV59" s="38"/>
      <c r="FW59" s="38"/>
      <c r="FX59" s="38"/>
      <c r="FY59" s="38"/>
      <c r="FZ59" s="38"/>
      <c r="GA59" s="38"/>
      <c r="GB59" s="38"/>
      <c r="GC59" s="38"/>
      <c r="GD59" s="38"/>
      <c r="GE59" s="38"/>
      <c r="GF59" s="38"/>
      <c r="GG59" s="38"/>
      <c r="GH59" s="38"/>
      <c r="GI59" s="38"/>
      <c r="GJ59" s="38"/>
      <c r="GK59" s="38"/>
      <c r="GL59" s="38"/>
      <c r="GM59" s="38"/>
      <c r="GN59" s="38"/>
      <c r="GO59" s="38"/>
      <c r="GP59" s="38"/>
      <c r="GQ59" s="38"/>
      <c r="GR59" s="38"/>
      <c r="GS59" s="38"/>
      <c r="GT59" s="38"/>
      <c r="GU59" s="38"/>
      <c r="GV59" s="38"/>
      <c r="GW59" s="38"/>
      <c r="GX59" s="38"/>
      <c r="GY59" s="38"/>
      <c r="GZ59" s="38"/>
      <c r="HA59" s="38"/>
      <c r="HB59" s="38"/>
      <c r="HC59" s="38"/>
      <c r="HD59" s="38"/>
      <c r="HE59" s="38"/>
      <c r="HF59" s="38"/>
      <c r="HG59" s="38"/>
      <c r="HH59" s="38"/>
      <c r="HI59" s="38"/>
      <c r="HJ59" s="38"/>
      <c r="HK59" s="38"/>
      <c r="HL59" s="38"/>
      <c r="HM59" s="38"/>
      <c r="HN59" s="38"/>
      <c r="HO59" s="38"/>
      <c r="HP59" s="38"/>
      <c r="HQ59" s="38"/>
      <c r="HR59" s="38"/>
      <c r="HS59" s="38"/>
      <c r="HT59" s="38"/>
      <c r="HU59" s="38"/>
      <c r="HV59" s="38"/>
      <c r="HW59" s="38"/>
      <c r="HX59" s="38"/>
      <c r="HY59" s="38"/>
      <c r="HZ59" s="38"/>
      <c r="IA59" s="38"/>
      <c r="IB59" s="38"/>
      <c r="IC59" s="38"/>
      <c r="ID59" s="38"/>
      <c r="IE59" s="38"/>
      <c r="IF59" s="38"/>
      <c r="IG59" s="38"/>
      <c r="IH59" s="38"/>
      <c r="II59" s="38"/>
      <c r="IJ59" s="38"/>
      <c r="IK59" s="38"/>
      <c r="IL59" s="38"/>
      <c r="IM59" s="38"/>
      <c r="IN59" s="38"/>
      <c r="IO59" s="38"/>
      <c r="IP59" s="38"/>
      <c r="IQ59" s="38"/>
      <c r="IR59" s="38"/>
      <c r="IS59" s="38"/>
      <c r="IT59" s="38"/>
      <c r="IU59" s="38"/>
      <c r="IV59" s="38"/>
    </row>
    <row r="60" spans="1:256" ht="37.5" customHeight="1" x14ac:dyDescent="0.35">
      <c r="A60" s="1021">
        <v>51</v>
      </c>
      <c r="B60" s="38"/>
      <c r="C60" s="7"/>
      <c r="D60" s="1859" t="s">
        <v>795</v>
      </c>
      <c r="E60" s="1140">
        <v>224112</v>
      </c>
      <c r="F60" s="1028"/>
      <c r="G60" s="1028"/>
      <c r="H60" s="102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c r="BG60" s="38"/>
      <c r="BH60" s="38"/>
      <c r="BI60" s="38"/>
      <c r="BJ60" s="38"/>
      <c r="BK60" s="38"/>
      <c r="BL60" s="38"/>
      <c r="BM60" s="38"/>
      <c r="BN60" s="38"/>
      <c r="BO60" s="38"/>
      <c r="BP60" s="38"/>
      <c r="BQ60" s="38"/>
      <c r="BR60" s="38"/>
      <c r="BS60" s="38"/>
      <c r="BT60" s="38"/>
      <c r="BU60" s="38"/>
      <c r="BV60" s="38"/>
      <c r="BW60" s="38"/>
      <c r="BX60" s="38"/>
      <c r="BY60" s="38"/>
      <c r="BZ60" s="38"/>
      <c r="CA60" s="38"/>
      <c r="CB60" s="38"/>
      <c r="CC60" s="38"/>
      <c r="CD60" s="38"/>
      <c r="CE60" s="38"/>
      <c r="CF60" s="38"/>
      <c r="CG60" s="38"/>
      <c r="CH60" s="38"/>
      <c r="CI60" s="38"/>
      <c r="CJ60" s="38"/>
      <c r="CK60" s="38"/>
      <c r="CL60" s="38"/>
      <c r="CM60" s="38"/>
      <c r="CN60" s="38"/>
      <c r="CO60" s="38"/>
      <c r="CP60" s="38"/>
      <c r="CQ60" s="38"/>
      <c r="CR60" s="38"/>
      <c r="CS60" s="38"/>
      <c r="CT60" s="38"/>
      <c r="CU60" s="38"/>
      <c r="CV60" s="38"/>
      <c r="CW60" s="38"/>
      <c r="CX60" s="38"/>
      <c r="CY60" s="38"/>
      <c r="CZ60" s="38"/>
      <c r="DA60" s="38"/>
      <c r="DB60" s="38"/>
      <c r="DC60" s="38"/>
      <c r="DD60" s="38"/>
      <c r="DE60" s="38"/>
      <c r="DF60" s="38"/>
      <c r="DG60" s="38"/>
      <c r="DH60" s="38"/>
      <c r="DI60" s="38"/>
      <c r="DJ60" s="38"/>
      <c r="DK60" s="38"/>
      <c r="DL60" s="38"/>
      <c r="DM60" s="38"/>
      <c r="DN60" s="38"/>
      <c r="DO60" s="38"/>
      <c r="DP60" s="38"/>
      <c r="DQ60" s="38"/>
      <c r="DR60" s="38"/>
      <c r="DS60" s="38"/>
      <c r="DT60" s="38"/>
      <c r="DU60" s="38"/>
      <c r="DV60" s="38"/>
      <c r="DW60" s="38"/>
      <c r="DX60" s="38"/>
      <c r="DY60" s="38"/>
      <c r="DZ60" s="38"/>
      <c r="EA60" s="38"/>
      <c r="EB60" s="38"/>
      <c r="EC60" s="38"/>
      <c r="ED60" s="38"/>
      <c r="EE60" s="38"/>
      <c r="EF60" s="38"/>
      <c r="EG60" s="38"/>
      <c r="EH60" s="38"/>
      <c r="EI60" s="38"/>
      <c r="EJ60" s="38"/>
      <c r="EK60" s="38"/>
      <c r="EL60" s="38"/>
      <c r="EM60" s="38"/>
      <c r="EN60" s="38"/>
      <c r="EO60" s="38"/>
      <c r="EP60" s="38"/>
      <c r="EQ60" s="38"/>
      <c r="ER60" s="38"/>
      <c r="ES60" s="38"/>
      <c r="ET60" s="38"/>
      <c r="EU60" s="38"/>
      <c r="EV60" s="38"/>
      <c r="EW60" s="38"/>
      <c r="EX60" s="38"/>
      <c r="EY60" s="38"/>
      <c r="EZ60" s="38"/>
      <c r="FA60" s="38"/>
      <c r="FB60" s="38"/>
      <c r="FC60" s="38"/>
      <c r="FD60" s="38"/>
      <c r="FE60" s="38"/>
      <c r="FF60" s="38"/>
      <c r="FG60" s="38"/>
      <c r="FH60" s="38"/>
      <c r="FI60" s="38"/>
      <c r="FJ60" s="38"/>
      <c r="FK60" s="38"/>
      <c r="FL60" s="38"/>
      <c r="FM60" s="38"/>
      <c r="FN60" s="38"/>
      <c r="FO60" s="38"/>
      <c r="FP60" s="38"/>
      <c r="FQ60" s="38"/>
      <c r="FR60" s="38"/>
      <c r="FS60" s="38"/>
      <c r="FT60" s="38"/>
      <c r="FU60" s="38"/>
      <c r="FV60" s="38"/>
      <c r="FW60" s="38"/>
      <c r="FX60" s="38"/>
      <c r="FY60" s="38"/>
      <c r="FZ60" s="38"/>
      <c r="GA60" s="38"/>
      <c r="GB60" s="38"/>
      <c r="GC60" s="38"/>
      <c r="GD60" s="38"/>
      <c r="GE60" s="38"/>
      <c r="GF60" s="38"/>
      <c r="GG60" s="38"/>
      <c r="GH60" s="38"/>
      <c r="GI60" s="38"/>
      <c r="GJ60" s="38"/>
      <c r="GK60" s="38"/>
      <c r="GL60" s="38"/>
      <c r="GM60" s="38"/>
      <c r="GN60" s="38"/>
      <c r="GO60" s="38"/>
      <c r="GP60" s="38"/>
      <c r="GQ60" s="38"/>
      <c r="GR60" s="38"/>
      <c r="GS60" s="38"/>
      <c r="GT60" s="38"/>
      <c r="GU60" s="38"/>
      <c r="GV60" s="38"/>
      <c r="GW60" s="38"/>
      <c r="GX60" s="38"/>
      <c r="GY60" s="38"/>
      <c r="GZ60" s="38"/>
      <c r="HA60" s="38"/>
      <c r="HB60" s="38"/>
      <c r="HC60" s="38"/>
      <c r="HD60" s="38"/>
      <c r="HE60" s="38"/>
      <c r="HF60" s="38"/>
      <c r="HG60" s="38"/>
      <c r="HH60" s="38"/>
      <c r="HI60" s="38"/>
      <c r="HJ60" s="38"/>
      <c r="HK60" s="38"/>
      <c r="HL60" s="38"/>
      <c r="HM60" s="38"/>
      <c r="HN60" s="38"/>
      <c r="HO60" s="38"/>
      <c r="HP60" s="38"/>
      <c r="HQ60" s="38"/>
      <c r="HR60" s="38"/>
      <c r="HS60" s="38"/>
      <c r="HT60" s="38"/>
      <c r="HU60" s="38"/>
      <c r="HV60" s="38"/>
      <c r="HW60" s="38"/>
      <c r="HX60" s="38"/>
      <c r="HY60" s="38"/>
      <c r="HZ60" s="38"/>
      <c r="IA60" s="38"/>
      <c r="IB60" s="38"/>
      <c r="IC60" s="38"/>
      <c r="ID60" s="38"/>
      <c r="IE60" s="38"/>
      <c r="IF60" s="38"/>
      <c r="IG60" s="38"/>
      <c r="IH60" s="38"/>
      <c r="II60" s="38"/>
      <c r="IJ60" s="38"/>
      <c r="IK60" s="38"/>
      <c r="IL60" s="38"/>
      <c r="IM60" s="38"/>
      <c r="IN60" s="38"/>
      <c r="IO60" s="38"/>
      <c r="IP60" s="38"/>
      <c r="IQ60" s="38"/>
      <c r="IR60" s="38"/>
      <c r="IS60" s="38"/>
      <c r="IT60" s="38"/>
      <c r="IU60" s="38"/>
      <c r="IV60" s="38"/>
    </row>
    <row r="61" spans="1:256" ht="33.75" x14ac:dyDescent="0.35">
      <c r="A61" s="1021">
        <v>52</v>
      </c>
      <c r="B61" s="38"/>
      <c r="C61" s="7"/>
      <c r="D61" s="1859" t="s">
        <v>796</v>
      </c>
      <c r="E61" s="1140">
        <v>89059</v>
      </c>
      <c r="F61" s="1028"/>
      <c r="G61" s="1028"/>
      <c r="H61" s="1028"/>
      <c r="I61" s="38"/>
      <c r="J61" s="38"/>
      <c r="K61" s="38"/>
      <c r="L61" s="38"/>
      <c r="M61" s="38"/>
      <c r="N61" s="38"/>
      <c r="O61" s="38"/>
      <c r="P61" s="38"/>
      <c r="Q61" s="38"/>
      <c r="R61" s="38"/>
      <c r="S61" s="38"/>
      <c r="T61" s="38"/>
      <c r="U61" s="38"/>
      <c r="V61" s="38"/>
      <c r="W61" s="38"/>
      <c r="X61" s="38"/>
      <c r="Y61" s="38"/>
      <c r="Z61" s="38"/>
      <c r="AA61" s="38"/>
      <c r="AB61" s="38"/>
      <c r="AC61" s="38"/>
      <c r="AD61" s="38"/>
      <c r="AE61" s="38"/>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c r="BG61" s="38"/>
      <c r="BH61" s="38"/>
      <c r="BI61" s="38"/>
      <c r="BJ61" s="38"/>
      <c r="BK61" s="38"/>
      <c r="BL61" s="38"/>
      <c r="BM61" s="38"/>
      <c r="BN61" s="38"/>
      <c r="BO61" s="38"/>
      <c r="BP61" s="38"/>
      <c r="BQ61" s="38"/>
      <c r="BR61" s="38"/>
      <c r="BS61" s="38"/>
      <c r="BT61" s="38"/>
      <c r="BU61" s="38"/>
      <c r="BV61" s="38"/>
      <c r="BW61" s="38"/>
      <c r="BX61" s="38"/>
      <c r="BY61" s="38"/>
      <c r="BZ61" s="38"/>
      <c r="CA61" s="38"/>
      <c r="CB61" s="38"/>
      <c r="CC61" s="38"/>
      <c r="CD61" s="38"/>
      <c r="CE61" s="38"/>
      <c r="CF61" s="38"/>
      <c r="CG61" s="38"/>
      <c r="CH61" s="38"/>
      <c r="CI61" s="38"/>
      <c r="CJ61" s="38"/>
      <c r="CK61" s="38"/>
      <c r="CL61" s="38"/>
      <c r="CM61" s="38"/>
      <c r="CN61" s="38"/>
      <c r="CO61" s="38"/>
      <c r="CP61" s="38"/>
      <c r="CQ61" s="38"/>
      <c r="CR61" s="38"/>
      <c r="CS61" s="38"/>
      <c r="CT61" s="38"/>
      <c r="CU61" s="38"/>
      <c r="CV61" s="38"/>
      <c r="CW61" s="38"/>
      <c r="CX61" s="38"/>
      <c r="CY61" s="38"/>
      <c r="CZ61" s="38"/>
      <c r="DA61" s="38"/>
      <c r="DB61" s="38"/>
      <c r="DC61" s="38"/>
      <c r="DD61" s="38"/>
      <c r="DE61" s="38"/>
      <c r="DF61" s="38"/>
      <c r="DG61" s="38"/>
      <c r="DH61" s="38"/>
      <c r="DI61" s="38"/>
      <c r="DJ61" s="38"/>
      <c r="DK61" s="38"/>
      <c r="DL61" s="38"/>
      <c r="DM61" s="38"/>
      <c r="DN61" s="38"/>
      <c r="DO61" s="38"/>
      <c r="DP61" s="38"/>
      <c r="DQ61" s="38"/>
      <c r="DR61" s="38"/>
      <c r="DS61" s="38"/>
      <c r="DT61" s="38"/>
      <c r="DU61" s="38"/>
      <c r="DV61" s="38"/>
      <c r="DW61" s="38"/>
      <c r="DX61" s="38"/>
      <c r="DY61" s="38"/>
      <c r="DZ61" s="38"/>
      <c r="EA61" s="38"/>
      <c r="EB61" s="38"/>
      <c r="EC61" s="38"/>
      <c r="ED61" s="38"/>
      <c r="EE61" s="38"/>
      <c r="EF61" s="38"/>
      <c r="EG61" s="38"/>
      <c r="EH61" s="38"/>
      <c r="EI61" s="38"/>
      <c r="EJ61" s="38"/>
      <c r="EK61" s="38"/>
      <c r="EL61" s="38"/>
      <c r="EM61" s="38"/>
      <c r="EN61" s="38"/>
      <c r="EO61" s="38"/>
      <c r="EP61" s="38"/>
      <c r="EQ61" s="38"/>
      <c r="ER61" s="38"/>
      <c r="ES61" s="38"/>
      <c r="ET61" s="38"/>
      <c r="EU61" s="38"/>
      <c r="EV61" s="38"/>
      <c r="EW61" s="38"/>
      <c r="EX61" s="38"/>
      <c r="EY61" s="38"/>
      <c r="EZ61" s="38"/>
      <c r="FA61" s="38"/>
      <c r="FB61" s="38"/>
      <c r="FC61" s="38"/>
      <c r="FD61" s="38"/>
      <c r="FE61" s="38"/>
      <c r="FF61" s="38"/>
      <c r="FG61" s="38"/>
      <c r="FH61" s="38"/>
      <c r="FI61" s="38"/>
      <c r="FJ61" s="38"/>
      <c r="FK61" s="38"/>
      <c r="FL61" s="38"/>
      <c r="FM61" s="38"/>
      <c r="FN61" s="38"/>
      <c r="FO61" s="38"/>
      <c r="FP61" s="38"/>
      <c r="FQ61" s="38"/>
      <c r="FR61" s="38"/>
      <c r="FS61" s="38"/>
      <c r="FT61" s="38"/>
      <c r="FU61" s="38"/>
      <c r="FV61" s="38"/>
      <c r="FW61" s="38"/>
      <c r="FX61" s="38"/>
      <c r="FY61" s="38"/>
      <c r="FZ61" s="38"/>
      <c r="GA61" s="38"/>
      <c r="GB61" s="38"/>
      <c r="GC61" s="38"/>
      <c r="GD61" s="38"/>
      <c r="GE61" s="38"/>
      <c r="GF61" s="38"/>
      <c r="GG61" s="38"/>
      <c r="GH61" s="38"/>
      <c r="GI61" s="38"/>
      <c r="GJ61" s="38"/>
      <c r="GK61" s="38"/>
      <c r="GL61" s="38"/>
      <c r="GM61" s="38"/>
      <c r="GN61" s="38"/>
      <c r="GO61" s="38"/>
      <c r="GP61" s="38"/>
      <c r="GQ61" s="38"/>
      <c r="GR61" s="38"/>
      <c r="GS61" s="38"/>
      <c r="GT61" s="38"/>
      <c r="GU61" s="38"/>
      <c r="GV61" s="38"/>
      <c r="GW61" s="38"/>
      <c r="GX61" s="38"/>
      <c r="GY61" s="38"/>
      <c r="GZ61" s="38"/>
      <c r="HA61" s="38"/>
      <c r="HB61" s="38"/>
      <c r="HC61" s="38"/>
      <c r="HD61" s="38"/>
      <c r="HE61" s="38"/>
      <c r="HF61" s="38"/>
      <c r="HG61" s="38"/>
      <c r="HH61" s="38"/>
      <c r="HI61" s="38"/>
      <c r="HJ61" s="38"/>
      <c r="HK61" s="38"/>
      <c r="HL61" s="38"/>
      <c r="HM61" s="38"/>
      <c r="HN61" s="38"/>
      <c r="HO61" s="38"/>
      <c r="HP61" s="38"/>
      <c r="HQ61" s="38"/>
      <c r="HR61" s="38"/>
      <c r="HS61" s="38"/>
      <c r="HT61" s="38"/>
      <c r="HU61" s="38"/>
      <c r="HV61" s="38"/>
      <c r="HW61" s="38"/>
      <c r="HX61" s="38"/>
      <c r="HY61" s="38"/>
      <c r="HZ61" s="38"/>
      <c r="IA61" s="38"/>
      <c r="IB61" s="38"/>
      <c r="IC61" s="38"/>
      <c r="ID61" s="38"/>
      <c r="IE61" s="38"/>
      <c r="IF61" s="38"/>
      <c r="IG61" s="38"/>
      <c r="IH61" s="38"/>
      <c r="II61" s="38"/>
      <c r="IJ61" s="38"/>
      <c r="IK61" s="38"/>
      <c r="IL61" s="38"/>
      <c r="IM61" s="38"/>
      <c r="IN61" s="38"/>
      <c r="IO61" s="38"/>
      <c r="IP61" s="38"/>
      <c r="IQ61" s="38"/>
      <c r="IR61" s="38"/>
      <c r="IS61" s="38"/>
      <c r="IT61" s="38"/>
      <c r="IU61" s="38"/>
      <c r="IV61" s="38"/>
    </row>
    <row r="62" spans="1:256" ht="33.75" x14ac:dyDescent="0.35">
      <c r="A62" s="1021">
        <v>53</v>
      </c>
      <c r="B62" s="38"/>
      <c r="C62" s="7"/>
      <c r="D62" s="1859" t="s">
        <v>797</v>
      </c>
      <c r="E62" s="1140">
        <v>494190</v>
      </c>
      <c r="F62" s="1028"/>
      <c r="G62" s="1028"/>
      <c r="H62" s="1028"/>
      <c r="I62" s="38"/>
      <c r="J62" s="38"/>
      <c r="K62" s="38"/>
      <c r="L62" s="38"/>
      <c r="M62" s="38"/>
      <c r="N62" s="38"/>
      <c r="O62" s="38"/>
      <c r="P62" s="38"/>
      <c r="Q62" s="38"/>
      <c r="R62" s="38"/>
      <c r="S62" s="38"/>
      <c r="T62" s="38"/>
      <c r="U62" s="38"/>
      <c r="V62" s="38"/>
      <c r="W62" s="38"/>
      <c r="X62" s="38"/>
      <c r="Y62" s="38"/>
      <c r="Z62" s="38"/>
      <c r="AA62" s="38"/>
      <c r="AB62" s="38"/>
      <c r="AC62" s="38"/>
      <c r="AD62" s="38"/>
      <c r="AE62" s="38"/>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c r="BG62" s="38"/>
      <c r="BH62" s="38"/>
      <c r="BI62" s="38"/>
      <c r="BJ62" s="38"/>
      <c r="BK62" s="38"/>
      <c r="BL62" s="38"/>
      <c r="BM62" s="38"/>
      <c r="BN62" s="38"/>
      <c r="BO62" s="38"/>
      <c r="BP62" s="38"/>
      <c r="BQ62" s="38"/>
      <c r="BR62" s="38"/>
      <c r="BS62" s="38"/>
      <c r="BT62" s="38"/>
      <c r="BU62" s="38"/>
      <c r="BV62" s="38"/>
      <c r="BW62" s="38"/>
      <c r="BX62" s="38"/>
      <c r="BY62" s="38"/>
      <c r="BZ62" s="38"/>
      <c r="CA62" s="38"/>
      <c r="CB62" s="38"/>
      <c r="CC62" s="38"/>
      <c r="CD62" s="38"/>
      <c r="CE62" s="38"/>
      <c r="CF62" s="38"/>
      <c r="CG62" s="38"/>
      <c r="CH62" s="38"/>
      <c r="CI62" s="38"/>
      <c r="CJ62" s="38"/>
      <c r="CK62" s="38"/>
      <c r="CL62" s="38"/>
      <c r="CM62" s="38"/>
      <c r="CN62" s="38"/>
      <c r="CO62" s="38"/>
      <c r="CP62" s="38"/>
      <c r="CQ62" s="38"/>
      <c r="CR62" s="38"/>
      <c r="CS62" s="38"/>
      <c r="CT62" s="38"/>
      <c r="CU62" s="38"/>
      <c r="CV62" s="38"/>
      <c r="CW62" s="38"/>
      <c r="CX62" s="38"/>
      <c r="CY62" s="38"/>
      <c r="CZ62" s="38"/>
      <c r="DA62" s="38"/>
      <c r="DB62" s="38"/>
      <c r="DC62" s="38"/>
      <c r="DD62" s="38"/>
      <c r="DE62" s="38"/>
      <c r="DF62" s="38"/>
      <c r="DG62" s="38"/>
      <c r="DH62" s="38"/>
      <c r="DI62" s="38"/>
      <c r="DJ62" s="38"/>
      <c r="DK62" s="38"/>
      <c r="DL62" s="38"/>
      <c r="DM62" s="38"/>
      <c r="DN62" s="38"/>
      <c r="DO62" s="38"/>
      <c r="DP62" s="38"/>
      <c r="DQ62" s="38"/>
      <c r="DR62" s="38"/>
      <c r="DS62" s="38"/>
      <c r="DT62" s="38"/>
      <c r="DU62" s="38"/>
      <c r="DV62" s="38"/>
      <c r="DW62" s="38"/>
      <c r="DX62" s="38"/>
      <c r="DY62" s="38"/>
      <c r="DZ62" s="38"/>
      <c r="EA62" s="38"/>
      <c r="EB62" s="38"/>
      <c r="EC62" s="38"/>
      <c r="ED62" s="38"/>
      <c r="EE62" s="38"/>
      <c r="EF62" s="38"/>
      <c r="EG62" s="38"/>
      <c r="EH62" s="38"/>
      <c r="EI62" s="38"/>
      <c r="EJ62" s="38"/>
      <c r="EK62" s="38"/>
      <c r="EL62" s="38"/>
      <c r="EM62" s="38"/>
      <c r="EN62" s="38"/>
      <c r="EO62" s="38"/>
      <c r="EP62" s="38"/>
      <c r="EQ62" s="38"/>
      <c r="ER62" s="38"/>
      <c r="ES62" s="38"/>
      <c r="ET62" s="38"/>
      <c r="EU62" s="38"/>
      <c r="EV62" s="38"/>
      <c r="EW62" s="38"/>
      <c r="EX62" s="38"/>
      <c r="EY62" s="38"/>
      <c r="EZ62" s="38"/>
      <c r="FA62" s="38"/>
      <c r="FB62" s="38"/>
      <c r="FC62" s="38"/>
      <c r="FD62" s="38"/>
      <c r="FE62" s="38"/>
      <c r="FF62" s="38"/>
      <c r="FG62" s="38"/>
      <c r="FH62" s="38"/>
      <c r="FI62" s="38"/>
      <c r="FJ62" s="38"/>
      <c r="FK62" s="38"/>
      <c r="FL62" s="38"/>
      <c r="FM62" s="38"/>
      <c r="FN62" s="38"/>
      <c r="FO62" s="38"/>
      <c r="FP62" s="38"/>
      <c r="FQ62" s="38"/>
      <c r="FR62" s="38"/>
      <c r="FS62" s="38"/>
      <c r="FT62" s="38"/>
      <c r="FU62" s="38"/>
      <c r="FV62" s="38"/>
      <c r="FW62" s="38"/>
      <c r="FX62" s="38"/>
      <c r="FY62" s="38"/>
      <c r="FZ62" s="38"/>
      <c r="GA62" s="38"/>
      <c r="GB62" s="38"/>
      <c r="GC62" s="38"/>
      <c r="GD62" s="38"/>
      <c r="GE62" s="38"/>
      <c r="GF62" s="38"/>
      <c r="GG62" s="38"/>
      <c r="GH62" s="38"/>
      <c r="GI62" s="38"/>
      <c r="GJ62" s="38"/>
      <c r="GK62" s="38"/>
      <c r="GL62" s="38"/>
      <c r="GM62" s="38"/>
      <c r="GN62" s="38"/>
      <c r="GO62" s="38"/>
      <c r="GP62" s="38"/>
      <c r="GQ62" s="38"/>
      <c r="GR62" s="38"/>
      <c r="GS62" s="38"/>
      <c r="GT62" s="38"/>
      <c r="GU62" s="38"/>
      <c r="GV62" s="38"/>
      <c r="GW62" s="38"/>
      <c r="GX62" s="38"/>
      <c r="GY62" s="38"/>
      <c r="GZ62" s="38"/>
      <c r="HA62" s="38"/>
      <c r="HB62" s="38"/>
      <c r="HC62" s="38"/>
      <c r="HD62" s="38"/>
      <c r="HE62" s="38"/>
      <c r="HF62" s="38"/>
      <c r="HG62" s="38"/>
      <c r="HH62" s="38"/>
      <c r="HI62" s="38"/>
      <c r="HJ62" s="38"/>
      <c r="HK62" s="38"/>
      <c r="HL62" s="38"/>
      <c r="HM62" s="38"/>
      <c r="HN62" s="38"/>
      <c r="HO62" s="38"/>
      <c r="HP62" s="38"/>
      <c r="HQ62" s="38"/>
      <c r="HR62" s="38"/>
      <c r="HS62" s="38"/>
      <c r="HT62" s="38"/>
      <c r="HU62" s="38"/>
      <c r="HV62" s="38"/>
      <c r="HW62" s="38"/>
      <c r="HX62" s="38"/>
      <c r="HY62" s="38"/>
      <c r="HZ62" s="38"/>
      <c r="IA62" s="38"/>
      <c r="IB62" s="38"/>
      <c r="IC62" s="38"/>
      <c r="ID62" s="38"/>
      <c r="IE62" s="38"/>
      <c r="IF62" s="38"/>
      <c r="IG62" s="38"/>
      <c r="IH62" s="38"/>
      <c r="II62" s="38"/>
      <c r="IJ62" s="38"/>
      <c r="IK62" s="38"/>
      <c r="IL62" s="38"/>
      <c r="IM62" s="38"/>
      <c r="IN62" s="38"/>
      <c r="IO62" s="38"/>
      <c r="IP62" s="38"/>
      <c r="IQ62" s="38"/>
      <c r="IR62" s="38"/>
      <c r="IS62" s="38"/>
      <c r="IT62" s="38"/>
      <c r="IU62" s="38"/>
      <c r="IV62" s="38"/>
    </row>
    <row r="63" spans="1:256" ht="50.25" x14ac:dyDescent="0.35">
      <c r="A63" s="1021">
        <v>54</v>
      </c>
      <c r="B63" s="38"/>
      <c r="C63" s="7"/>
      <c r="D63" s="1859" t="s">
        <v>798</v>
      </c>
      <c r="E63" s="1141">
        <v>291361</v>
      </c>
      <c r="F63" s="1028"/>
      <c r="G63" s="1028"/>
      <c r="H63" s="1028"/>
      <c r="I63" s="38"/>
      <c r="J63" s="38"/>
      <c r="K63" s="38"/>
      <c r="L63" s="38"/>
      <c r="M63" s="38"/>
      <c r="N63" s="38"/>
      <c r="O63" s="38"/>
      <c r="P63" s="38"/>
      <c r="Q63" s="38"/>
      <c r="R63" s="38"/>
      <c r="S63" s="38"/>
      <c r="T63" s="38"/>
      <c r="U63" s="38"/>
      <c r="V63" s="38"/>
      <c r="W63" s="38"/>
      <c r="X63" s="38"/>
      <c r="Y63" s="38"/>
      <c r="Z63" s="38"/>
      <c r="AA63" s="38"/>
      <c r="AB63" s="38"/>
      <c r="AC63" s="38"/>
      <c r="AD63" s="38"/>
      <c r="AE63" s="38"/>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c r="BG63" s="38"/>
      <c r="BH63" s="38"/>
      <c r="BI63" s="38"/>
      <c r="BJ63" s="38"/>
      <c r="BK63" s="38"/>
      <c r="BL63" s="38"/>
      <c r="BM63" s="38"/>
      <c r="BN63" s="38"/>
      <c r="BO63" s="38"/>
      <c r="BP63" s="38"/>
      <c r="BQ63" s="38"/>
      <c r="BR63" s="38"/>
      <c r="BS63" s="38"/>
      <c r="BT63" s="38"/>
      <c r="BU63" s="38"/>
      <c r="BV63" s="38"/>
      <c r="BW63" s="38"/>
      <c r="BX63" s="38"/>
      <c r="BY63" s="38"/>
      <c r="BZ63" s="38"/>
      <c r="CA63" s="38"/>
      <c r="CB63" s="38"/>
      <c r="CC63" s="38"/>
      <c r="CD63" s="38"/>
      <c r="CE63" s="38"/>
      <c r="CF63" s="38"/>
      <c r="CG63" s="38"/>
      <c r="CH63" s="38"/>
      <c r="CI63" s="38"/>
      <c r="CJ63" s="38"/>
      <c r="CK63" s="38"/>
      <c r="CL63" s="38"/>
      <c r="CM63" s="38"/>
      <c r="CN63" s="38"/>
      <c r="CO63" s="38"/>
      <c r="CP63" s="38"/>
      <c r="CQ63" s="38"/>
      <c r="CR63" s="38"/>
      <c r="CS63" s="38"/>
      <c r="CT63" s="38"/>
      <c r="CU63" s="38"/>
      <c r="CV63" s="38"/>
      <c r="CW63" s="38"/>
      <c r="CX63" s="38"/>
      <c r="CY63" s="38"/>
      <c r="CZ63" s="38"/>
      <c r="DA63" s="38"/>
      <c r="DB63" s="38"/>
      <c r="DC63" s="38"/>
      <c r="DD63" s="38"/>
      <c r="DE63" s="38"/>
      <c r="DF63" s="38"/>
      <c r="DG63" s="38"/>
      <c r="DH63" s="38"/>
      <c r="DI63" s="38"/>
      <c r="DJ63" s="38"/>
      <c r="DK63" s="38"/>
      <c r="DL63" s="38"/>
      <c r="DM63" s="38"/>
      <c r="DN63" s="38"/>
      <c r="DO63" s="38"/>
      <c r="DP63" s="38"/>
      <c r="DQ63" s="38"/>
      <c r="DR63" s="38"/>
      <c r="DS63" s="38"/>
      <c r="DT63" s="38"/>
      <c r="DU63" s="38"/>
      <c r="DV63" s="38"/>
      <c r="DW63" s="38"/>
      <c r="DX63" s="38"/>
      <c r="DY63" s="38"/>
      <c r="DZ63" s="38"/>
      <c r="EA63" s="38"/>
      <c r="EB63" s="38"/>
      <c r="EC63" s="38"/>
      <c r="ED63" s="38"/>
      <c r="EE63" s="38"/>
      <c r="EF63" s="38"/>
      <c r="EG63" s="38"/>
      <c r="EH63" s="38"/>
      <c r="EI63" s="38"/>
      <c r="EJ63" s="38"/>
      <c r="EK63" s="38"/>
      <c r="EL63" s="38"/>
      <c r="EM63" s="38"/>
      <c r="EN63" s="38"/>
      <c r="EO63" s="38"/>
      <c r="EP63" s="38"/>
      <c r="EQ63" s="38"/>
      <c r="ER63" s="38"/>
      <c r="ES63" s="38"/>
      <c r="ET63" s="38"/>
      <c r="EU63" s="38"/>
      <c r="EV63" s="38"/>
      <c r="EW63" s="38"/>
      <c r="EX63" s="38"/>
      <c r="EY63" s="38"/>
      <c r="EZ63" s="38"/>
      <c r="FA63" s="38"/>
      <c r="FB63" s="38"/>
      <c r="FC63" s="38"/>
      <c r="FD63" s="38"/>
      <c r="FE63" s="38"/>
      <c r="FF63" s="38"/>
      <c r="FG63" s="38"/>
      <c r="FH63" s="38"/>
      <c r="FI63" s="38"/>
      <c r="FJ63" s="38"/>
      <c r="FK63" s="38"/>
      <c r="FL63" s="38"/>
      <c r="FM63" s="38"/>
      <c r="FN63" s="38"/>
      <c r="FO63" s="38"/>
      <c r="FP63" s="38"/>
      <c r="FQ63" s="38"/>
      <c r="FR63" s="38"/>
      <c r="FS63" s="38"/>
      <c r="FT63" s="38"/>
      <c r="FU63" s="38"/>
      <c r="FV63" s="38"/>
      <c r="FW63" s="38"/>
      <c r="FX63" s="38"/>
      <c r="FY63" s="38"/>
      <c r="FZ63" s="38"/>
      <c r="GA63" s="38"/>
      <c r="GB63" s="38"/>
      <c r="GC63" s="38"/>
      <c r="GD63" s="38"/>
      <c r="GE63" s="38"/>
      <c r="GF63" s="38"/>
      <c r="GG63" s="38"/>
      <c r="GH63" s="38"/>
      <c r="GI63" s="38"/>
      <c r="GJ63" s="38"/>
      <c r="GK63" s="38"/>
      <c r="GL63" s="38"/>
      <c r="GM63" s="38"/>
      <c r="GN63" s="38"/>
      <c r="GO63" s="38"/>
      <c r="GP63" s="38"/>
      <c r="GQ63" s="38"/>
      <c r="GR63" s="38"/>
      <c r="GS63" s="38"/>
      <c r="GT63" s="38"/>
      <c r="GU63" s="38"/>
      <c r="GV63" s="38"/>
      <c r="GW63" s="38"/>
      <c r="GX63" s="38"/>
      <c r="GY63" s="38"/>
      <c r="GZ63" s="38"/>
      <c r="HA63" s="38"/>
      <c r="HB63" s="38"/>
      <c r="HC63" s="38"/>
      <c r="HD63" s="38"/>
      <c r="HE63" s="38"/>
      <c r="HF63" s="38"/>
      <c r="HG63" s="38"/>
      <c r="HH63" s="38"/>
      <c r="HI63" s="38"/>
      <c r="HJ63" s="38"/>
      <c r="HK63" s="38"/>
      <c r="HL63" s="38"/>
      <c r="HM63" s="38"/>
      <c r="HN63" s="38"/>
      <c r="HO63" s="38"/>
      <c r="HP63" s="38"/>
      <c r="HQ63" s="38"/>
      <c r="HR63" s="38"/>
      <c r="HS63" s="38"/>
      <c r="HT63" s="38"/>
      <c r="HU63" s="38"/>
      <c r="HV63" s="38"/>
      <c r="HW63" s="38"/>
      <c r="HX63" s="38"/>
      <c r="HY63" s="38"/>
      <c r="HZ63" s="38"/>
      <c r="IA63" s="38"/>
      <c r="IB63" s="38"/>
      <c r="IC63" s="38"/>
      <c r="ID63" s="38"/>
      <c r="IE63" s="38"/>
      <c r="IF63" s="38"/>
      <c r="IG63" s="38"/>
      <c r="IH63" s="38"/>
      <c r="II63" s="38"/>
      <c r="IJ63" s="38"/>
      <c r="IK63" s="38"/>
      <c r="IL63" s="38"/>
      <c r="IM63" s="38"/>
      <c r="IN63" s="38"/>
      <c r="IO63" s="38"/>
      <c r="IP63" s="38"/>
      <c r="IQ63" s="38"/>
      <c r="IR63" s="38"/>
      <c r="IS63" s="38"/>
      <c r="IT63" s="38"/>
      <c r="IU63" s="38"/>
      <c r="IV63" s="38"/>
    </row>
    <row r="64" spans="1:256" ht="17.25" x14ac:dyDescent="0.35">
      <c r="A64" s="1021">
        <v>55</v>
      </c>
      <c r="B64" s="38"/>
      <c r="C64" s="7"/>
      <c r="D64" s="1134" t="s">
        <v>96</v>
      </c>
      <c r="E64" s="1138">
        <f>SUM(E54:E63)</f>
        <v>3818852</v>
      </c>
      <c r="F64" s="1028"/>
      <c r="G64" s="1028"/>
      <c r="H64" s="1028"/>
      <c r="I64" s="38"/>
      <c r="J64" s="38"/>
      <c r="K64" s="38"/>
      <c r="L64" s="38"/>
      <c r="M64" s="38"/>
      <c r="N64" s="38"/>
      <c r="O64" s="38"/>
      <c r="P64" s="38"/>
      <c r="Q64" s="38"/>
      <c r="R64" s="38"/>
      <c r="S64" s="38"/>
      <c r="T64" s="38"/>
      <c r="U64" s="38"/>
      <c r="V64" s="38"/>
      <c r="W64" s="38"/>
      <c r="X64" s="38"/>
      <c r="Y64" s="38"/>
      <c r="Z64" s="38"/>
      <c r="AA64" s="38"/>
      <c r="AB64" s="38"/>
      <c r="AC64" s="38"/>
      <c r="AD64" s="38"/>
      <c r="AE64" s="38"/>
      <c r="AF64" s="38"/>
      <c r="AG64" s="38"/>
      <c r="AH64" s="38"/>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c r="BG64" s="38"/>
      <c r="BH64" s="38"/>
      <c r="BI64" s="38"/>
      <c r="BJ64" s="38"/>
      <c r="BK64" s="38"/>
      <c r="BL64" s="38"/>
      <c r="BM64" s="38"/>
      <c r="BN64" s="38"/>
      <c r="BO64" s="38"/>
      <c r="BP64" s="38"/>
      <c r="BQ64" s="38"/>
      <c r="BR64" s="38"/>
      <c r="BS64" s="38"/>
      <c r="BT64" s="38"/>
      <c r="BU64" s="38"/>
      <c r="BV64" s="38"/>
      <c r="BW64" s="38"/>
      <c r="BX64" s="38"/>
      <c r="BY64" s="38"/>
      <c r="BZ64" s="38"/>
      <c r="CA64" s="38"/>
      <c r="CB64" s="38"/>
      <c r="CC64" s="38"/>
      <c r="CD64" s="38"/>
      <c r="CE64" s="38"/>
      <c r="CF64" s="38"/>
      <c r="CG64" s="38"/>
      <c r="CH64" s="38"/>
      <c r="CI64" s="38"/>
      <c r="CJ64" s="38"/>
      <c r="CK64" s="38"/>
      <c r="CL64" s="38"/>
      <c r="CM64" s="38"/>
      <c r="CN64" s="38"/>
      <c r="CO64" s="38"/>
      <c r="CP64" s="38"/>
      <c r="CQ64" s="38"/>
      <c r="CR64" s="38"/>
      <c r="CS64" s="38"/>
      <c r="CT64" s="38"/>
      <c r="CU64" s="38"/>
      <c r="CV64" s="38"/>
      <c r="CW64" s="38"/>
      <c r="CX64" s="38"/>
      <c r="CY64" s="38"/>
      <c r="CZ64" s="38"/>
      <c r="DA64" s="38"/>
      <c r="DB64" s="38"/>
      <c r="DC64" s="38"/>
      <c r="DD64" s="38"/>
      <c r="DE64" s="38"/>
      <c r="DF64" s="38"/>
      <c r="DG64" s="38"/>
      <c r="DH64" s="38"/>
      <c r="DI64" s="38"/>
      <c r="DJ64" s="38"/>
      <c r="DK64" s="38"/>
      <c r="DL64" s="38"/>
      <c r="DM64" s="38"/>
      <c r="DN64" s="38"/>
      <c r="DO64" s="38"/>
      <c r="DP64" s="38"/>
      <c r="DQ64" s="38"/>
      <c r="DR64" s="38"/>
      <c r="DS64" s="38"/>
      <c r="DT64" s="38"/>
      <c r="DU64" s="38"/>
      <c r="DV64" s="38"/>
      <c r="DW64" s="38"/>
      <c r="DX64" s="38"/>
      <c r="DY64" s="38"/>
      <c r="DZ64" s="38"/>
      <c r="EA64" s="38"/>
      <c r="EB64" s="38"/>
      <c r="EC64" s="38"/>
      <c r="ED64" s="38"/>
      <c r="EE64" s="38"/>
      <c r="EF64" s="38"/>
      <c r="EG64" s="38"/>
      <c r="EH64" s="38"/>
      <c r="EI64" s="38"/>
      <c r="EJ64" s="38"/>
      <c r="EK64" s="38"/>
      <c r="EL64" s="38"/>
      <c r="EM64" s="38"/>
      <c r="EN64" s="38"/>
      <c r="EO64" s="38"/>
      <c r="EP64" s="38"/>
      <c r="EQ64" s="38"/>
      <c r="ER64" s="38"/>
      <c r="ES64" s="38"/>
      <c r="ET64" s="38"/>
      <c r="EU64" s="38"/>
      <c r="EV64" s="38"/>
      <c r="EW64" s="38"/>
      <c r="EX64" s="38"/>
      <c r="EY64" s="38"/>
      <c r="EZ64" s="38"/>
      <c r="FA64" s="38"/>
      <c r="FB64" s="38"/>
      <c r="FC64" s="38"/>
      <c r="FD64" s="38"/>
      <c r="FE64" s="38"/>
      <c r="FF64" s="38"/>
      <c r="FG64" s="38"/>
      <c r="FH64" s="38"/>
      <c r="FI64" s="38"/>
      <c r="FJ64" s="38"/>
      <c r="FK64" s="38"/>
      <c r="FL64" s="38"/>
      <c r="FM64" s="38"/>
      <c r="FN64" s="38"/>
      <c r="FO64" s="38"/>
      <c r="FP64" s="38"/>
      <c r="FQ64" s="38"/>
      <c r="FR64" s="38"/>
      <c r="FS64" s="38"/>
      <c r="FT64" s="38"/>
      <c r="FU64" s="38"/>
      <c r="FV64" s="38"/>
      <c r="FW64" s="38"/>
      <c r="FX64" s="38"/>
      <c r="FY64" s="38"/>
      <c r="FZ64" s="38"/>
      <c r="GA64" s="38"/>
      <c r="GB64" s="38"/>
      <c r="GC64" s="38"/>
      <c r="GD64" s="38"/>
      <c r="GE64" s="38"/>
      <c r="GF64" s="38"/>
      <c r="GG64" s="38"/>
      <c r="GH64" s="38"/>
      <c r="GI64" s="38"/>
      <c r="GJ64" s="38"/>
      <c r="GK64" s="38"/>
      <c r="GL64" s="38"/>
      <c r="GM64" s="38"/>
      <c r="GN64" s="38"/>
      <c r="GO64" s="38"/>
      <c r="GP64" s="38"/>
      <c r="GQ64" s="38"/>
      <c r="GR64" s="38"/>
      <c r="GS64" s="38"/>
      <c r="GT64" s="38"/>
      <c r="GU64" s="38"/>
      <c r="GV64" s="38"/>
      <c r="GW64" s="38"/>
      <c r="GX64" s="38"/>
      <c r="GY64" s="38"/>
      <c r="GZ64" s="38"/>
      <c r="HA64" s="38"/>
      <c r="HB64" s="38"/>
      <c r="HC64" s="38"/>
      <c r="HD64" s="38"/>
      <c r="HE64" s="38"/>
      <c r="HF64" s="38"/>
      <c r="HG64" s="38"/>
      <c r="HH64" s="38"/>
      <c r="HI64" s="38"/>
      <c r="HJ64" s="38"/>
      <c r="HK64" s="38"/>
      <c r="HL64" s="38"/>
      <c r="HM64" s="38"/>
      <c r="HN64" s="38"/>
      <c r="HO64" s="38"/>
      <c r="HP64" s="38"/>
      <c r="HQ64" s="38"/>
      <c r="HR64" s="38"/>
      <c r="HS64" s="38"/>
      <c r="HT64" s="38"/>
      <c r="HU64" s="38"/>
      <c r="HV64" s="38"/>
      <c r="HW64" s="38"/>
      <c r="HX64" s="38"/>
      <c r="HY64" s="38"/>
      <c r="HZ64" s="38"/>
      <c r="IA64" s="38"/>
      <c r="IB64" s="38"/>
      <c r="IC64" s="38"/>
      <c r="ID64" s="38"/>
      <c r="IE64" s="38"/>
      <c r="IF64" s="38"/>
      <c r="IG64" s="38"/>
      <c r="IH64" s="38"/>
      <c r="II64" s="38"/>
      <c r="IJ64" s="38"/>
      <c r="IK64" s="38"/>
      <c r="IL64" s="38"/>
      <c r="IM64" s="38"/>
      <c r="IN64" s="38"/>
      <c r="IO64" s="38"/>
      <c r="IP64" s="38"/>
      <c r="IQ64" s="38"/>
      <c r="IR64" s="38"/>
      <c r="IS64" s="38"/>
      <c r="IT64" s="38"/>
      <c r="IU64" s="38"/>
      <c r="IV64" s="38"/>
    </row>
    <row r="65" spans="1:256" ht="24.75" customHeight="1" x14ac:dyDescent="0.35">
      <c r="A65" s="1021">
        <v>56</v>
      </c>
      <c r="B65" s="38"/>
      <c r="C65" s="1025" t="s">
        <v>1142</v>
      </c>
      <c r="D65" s="734" t="s">
        <v>1540</v>
      </c>
      <c r="E65" s="1138"/>
      <c r="F65" s="1028"/>
      <c r="G65" s="1028"/>
      <c r="H65" s="1028"/>
      <c r="I65" s="38"/>
      <c r="J65" s="38"/>
      <c r="K65" s="38"/>
      <c r="L65" s="38"/>
      <c r="M65" s="38"/>
      <c r="N65" s="38"/>
      <c r="O65" s="38"/>
      <c r="P65" s="38"/>
      <c r="Q65" s="38"/>
      <c r="R65" s="38"/>
      <c r="S65" s="38"/>
      <c r="T65" s="38"/>
      <c r="U65" s="38"/>
      <c r="V65" s="38"/>
      <c r="W65" s="38"/>
      <c r="X65" s="38"/>
      <c r="Y65" s="38"/>
      <c r="Z65" s="38"/>
      <c r="AA65" s="38"/>
      <c r="AB65" s="38"/>
      <c r="AC65" s="38"/>
      <c r="AD65" s="38"/>
      <c r="AE65" s="38"/>
      <c r="AF65" s="38"/>
      <c r="AG65" s="38"/>
      <c r="AH65" s="38"/>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c r="BG65" s="38"/>
      <c r="BH65" s="38"/>
      <c r="BI65" s="38"/>
      <c r="BJ65" s="38"/>
      <c r="BK65" s="38"/>
      <c r="BL65" s="38"/>
      <c r="BM65" s="38"/>
      <c r="BN65" s="38"/>
      <c r="BO65" s="38"/>
      <c r="BP65" s="38"/>
      <c r="BQ65" s="38"/>
      <c r="BR65" s="38"/>
      <c r="BS65" s="38"/>
      <c r="BT65" s="38"/>
      <c r="BU65" s="38"/>
      <c r="BV65" s="38"/>
      <c r="BW65" s="38"/>
      <c r="BX65" s="38"/>
      <c r="BY65" s="38"/>
      <c r="BZ65" s="38"/>
      <c r="CA65" s="38"/>
      <c r="CB65" s="38"/>
      <c r="CC65" s="38"/>
      <c r="CD65" s="38"/>
      <c r="CE65" s="38"/>
      <c r="CF65" s="38"/>
      <c r="CG65" s="38"/>
      <c r="CH65" s="38"/>
      <c r="CI65" s="38"/>
      <c r="CJ65" s="38"/>
      <c r="CK65" s="38"/>
      <c r="CL65" s="38"/>
      <c r="CM65" s="38"/>
      <c r="CN65" s="38"/>
      <c r="CO65" s="38"/>
      <c r="CP65" s="38"/>
      <c r="CQ65" s="38"/>
      <c r="CR65" s="38"/>
      <c r="CS65" s="38"/>
      <c r="CT65" s="38"/>
      <c r="CU65" s="38"/>
      <c r="CV65" s="38"/>
      <c r="CW65" s="38"/>
      <c r="CX65" s="38"/>
      <c r="CY65" s="38"/>
      <c r="CZ65" s="38"/>
      <c r="DA65" s="38"/>
      <c r="DB65" s="38"/>
      <c r="DC65" s="38"/>
      <c r="DD65" s="38"/>
      <c r="DE65" s="38"/>
      <c r="DF65" s="38"/>
      <c r="DG65" s="38"/>
      <c r="DH65" s="38"/>
      <c r="DI65" s="38"/>
      <c r="DJ65" s="38"/>
      <c r="DK65" s="38"/>
      <c r="DL65" s="38"/>
      <c r="DM65" s="38"/>
      <c r="DN65" s="38"/>
      <c r="DO65" s="38"/>
      <c r="DP65" s="38"/>
      <c r="DQ65" s="38"/>
      <c r="DR65" s="38"/>
      <c r="DS65" s="38"/>
      <c r="DT65" s="38"/>
      <c r="DU65" s="38"/>
      <c r="DV65" s="38"/>
      <c r="DW65" s="38"/>
      <c r="DX65" s="38"/>
      <c r="DY65" s="38"/>
      <c r="DZ65" s="38"/>
      <c r="EA65" s="38"/>
      <c r="EB65" s="38"/>
      <c r="EC65" s="38"/>
      <c r="ED65" s="38"/>
      <c r="EE65" s="38"/>
      <c r="EF65" s="38"/>
      <c r="EG65" s="38"/>
      <c r="EH65" s="38"/>
      <c r="EI65" s="38"/>
      <c r="EJ65" s="38"/>
      <c r="EK65" s="38"/>
      <c r="EL65" s="38"/>
      <c r="EM65" s="38"/>
      <c r="EN65" s="38"/>
      <c r="EO65" s="38"/>
      <c r="EP65" s="38"/>
      <c r="EQ65" s="38"/>
      <c r="ER65" s="38"/>
      <c r="ES65" s="38"/>
      <c r="ET65" s="38"/>
      <c r="EU65" s="38"/>
      <c r="EV65" s="38"/>
      <c r="EW65" s="38"/>
      <c r="EX65" s="38"/>
      <c r="EY65" s="38"/>
      <c r="EZ65" s="38"/>
      <c r="FA65" s="38"/>
      <c r="FB65" s="38"/>
      <c r="FC65" s="38"/>
      <c r="FD65" s="38"/>
      <c r="FE65" s="38"/>
      <c r="FF65" s="38"/>
      <c r="FG65" s="38"/>
      <c r="FH65" s="38"/>
      <c r="FI65" s="38"/>
      <c r="FJ65" s="38"/>
      <c r="FK65" s="38"/>
      <c r="FL65" s="38"/>
      <c r="FM65" s="38"/>
      <c r="FN65" s="38"/>
      <c r="FO65" s="38"/>
      <c r="FP65" s="38"/>
      <c r="FQ65" s="38"/>
      <c r="FR65" s="38"/>
      <c r="FS65" s="38"/>
      <c r="FT65" s="38"/>
      <c r="FU65" s="38"/>
      <c r="FV65" s="38"/>
      <c r="FW65" s="38"/>
      <c r="FX65" s="38"/>
      <c r="FY65" s="38"/>
      <c r="FZ65" s="38"/>
      <c r="GA65" s="38"/>
      <c r="GB65" s="38"/>
      <c r="GC65" s="38"/>
      <c r="GD65" s="38"/>
      <c r="GE65" s="38"/>
      <c r="GF65" s="38"/>
      <c r="GG65" s="38"/>
      <c r="GH65" s="38"/>
      <c r="GI65" s="38"/>
      <c r="GJ65" s="38"/>
      <c r="GK65" s="38"/>
      <c r="GL65" s="38"/>
      <c r="GM65" s="38"/>
      <c r="GN65" s="38"/>
      <c r="GO65" s="38"/>
      <c r="GP65" s="38"/>
      <c r="GQ65" s="38"/>
      <c r="GR65" s="38"/>
      <c r="GS65" s="38"/>
      <c r="GT65" s="38"/>
      <c r="GU65" s="38"/>
      <c r="GV65" s="38"/>
      <c r="GW65" s="38"/>
      <c r="GX65" s="38"/>
      <c r="GY65" s="38"/>
      <c r="GZ65" s="38"/>
      <c r="HA65" s="38"/>
      <c r="HB65" s="38"/>
      <c r="HC65" s="38"/>
      <c r="HD65" s="38"/>
      <c r="HE65" s="38"/>
      <c r="HF65" s="38"/>
      <c r="HG65" s="38"/>
      <c r="HH65" s="38"/>
      <c r="HI65" s="38"/>
      <c r="HJ65" s="38"/>
      <c r="HK65" s="38"/>
      <c r="HL65" s="38"/>
      <c r="HM65" s="38"/>
      <c r="HN65" s="38"/>
      <c r="HO65" s="38"/>
      <c r="HP65" s="38"/>
      <c r="HQ65" s="38"/>
      <c r="HR65" s="38"/>
      <c r="HS65" s="38"/>
      <c r="HT65" s="38"/>
      <c r="HU65" s="38"/>
      <c r="HV65" s="38"/>
      <c r="HW65" s="38"/>
      <c r="HX65" s="38"/>
      <c r="HY65" s="38"/>
      <c r="HZ65" s="38"/>
      <c r="IA65" s="38"/>
      <c r="IB65" s="38"/>
      <c r="IC65" s="38"/>
      <c r="ID65" s="38"/>
      <c r="IE65" s="38"/>
      <c r="IF65" s="38"/>
      <c r="IG65" s="38"/>
      <c r="IH65" s="38"/>
      <c r="II65" s="38"/>
      <c r="IJ65" s="38"/>
      <c r="IK65" s="38"/>
      <c r="IL65" s="38"/>
      <c r="IM65" s="38"/>
      <c r="IN65" s="38"/>
      <c r="IO65" s="38"/>
      <c r="IP65" s="38"/>
      <c r="IQ65" s="38"/>
      <c r="IR65" s="38"/>
      <c r="IS65" s="38"/>
      <c r="IT65" s="38"/>
      <c r="IU65" s="38"/>
      <c r="IV65" s="38"/>
    </row>
    <row r="66" spans="1:256" ht="33.75" x14ac:dyDescent="0.35">
      <c r="A66" s="1021">
        <v>57</v>
      </c>
      <c r="B66" s="38"/>
      <c r="C66" s="7"/>
      <c r="D66" s="531" t="s">
        <v>1541</v>
      </c>
      <c r="E66" s="1138">
        <v>5000</v>
      </c>
      <c r="F66" s="1028"/>
      <c r="G66" s="1028"/>
      <c r="H66" s="1028"/>
      <c r="I66" s="38"/>
      <c r="J66" s="38"/>
      <c r="K66" s="38"/>
      <c r="L66" s="38"/>
      <c r="M66" s="38"/>
      <c r="N66" s="38"/>
      <c r="O66" s="38"/>
      <c r="P66" s="38"/>
      <c r="Q66" s="38"/>
      <c r="R66" s="38"/>
      <c r="S66" s="38"/>
      <c r="T66" s="38"/>
      <c r="U66" s="38"/>
      <c r="V66" s="38"/>
      <c r="W66" s="38"/>
      <c r="X66" s="38"/>
      <c r="Y66" s="38"/>
      <c r="Z66" s="38"/>
      <c r="AA66" s="38"/>
      <c r="AB66" s="38"/>
      <c r="AC66" s="38"/>
      <c r="AD66" s="38"/>
      <c r="AE66" s="38"/>
      <c r="AF66" s="38"/>
      <c r="AG66" s="38"/>
      <c r="AH66" s="38"/>
      <c r="AI66" s="38"/>
      <c r="AJ66" s="38"/>
      <c r="AK66" s="38"/>
      <c r="AL66" s="38"/>
      <c r="AM66" s="38"/>
      <c r="AN66" s="38"/>
      <c r="AO66" s="38"/>
      <c r="AP66" s="38"/>
      <c r="AQ66" s="38"/>
      <c r="AR66" s="38"/>
      <c r="AS66" s="38"/>
      <c r="AT66" s="38"/>
      <c r="AU66" s="38"/>
      <c r="AV66" s="38"/>
      <c r="AW66" s="38"/>
      <c r="AX66" s="38"/>
      <c r="AY66" s="38"/>
      <c r="AZ66" s="38"/>
      <c r="BA66" s="38"/>
      <c r="BB66" s="38"/>
      <c r="BC66" s="38"/>
      <c r="BD66" s="38"/>
      <c r="BE66" s="38"/>
      <c r="BF66" s="38"/>
      <c r="BG66" s="38"/>
      <c r="BH66" s="38"/>
      <c r="BI66" s="38"/>
      <c r="BJ66" s="38"/>
      <c r="BK66" s="38"/>
      <c r="BL66" s="38"/>
      <c r="BM66" s="38"/>
      <c r="BN66" s="38"/>
      <c r="BO66" s="38"/>
      <c r="BP66" s="38"/>
      <c r="BQ66" s="38"/>
      <c r="BR66" s="38"/>
      <c r="BS66" s="38"/>
      <c r="BT66" s="38"/>
      <c r="BU66" s="38"/>
      <c r="BV66" s="38"/>
      <c r="BW66" s="38"/>
      <c r="BX66" s="38"/>
      <c r="BY66" s="38"/>
      <c r="BZ66" s="38"/>
      <c r="CA66" s="38"/>
      <c r="CB66" s="38"/>
      <c r="CC66" s="38"/>
      <c r="CD66" s="38"/>
      <c r="CE66" s="38"/>
      <c r="CF66" s="38"/>
      <c r="CG66" s="38"/>
      <c r="CH66" s="38"/>
      <c r="CI66" s="38"/>
      <c r="CJ66" s="38"/>
      <c r="CK66" s="38"/>
      <c r="CL66" s="38"/>
      <c r="CM66" s="38"/>
      <c r="CN66" s="38"/>
      <c r="CO66" s="38"/>
      <c r="CP66" s="38"/>
      <c r="CQ66" s="38"/>
      <c r="CR66" s="38"/>
      <c r="CS66" s="38"/>
      <c r="CT66" s="38"/>
      <c r="CU66" s="38"/>
      <c r="CV66" s="38"/>
      <c r="CW66" s="38"/>
      <c r="CX66" s="38"/>
      <c r="CY66" s="38"/>
      <c r="CZ66" s="38"/>
      <c r="DA66" s="38"/>
      <c r="DB66" s="38"/>
      <c r="DC66" s="38"/>
      <c r="DD66" s="38"/>
      <c r="DE66" s="38"/>
      <c r="DF66" s="38"/>
      <c r="DG66" s="38"/>
      <c r="DH66" s="38"/>
      <c r="DI66" s="38"/>
      <c r="DJ66" s="38"/>
      <c r="DK66" s="38"/>
      <c r="DL66" s="38"/>
      <c r="DM66" s="38"/>
      <c r="DN66" s="38"/>
      <c r="DO66" s="38"/>
      <c r="DP66" s="38"/>
      <c r="DQ66" s="38"/>
      <c r="DR66" s="38"/>
      <c r="DS66" s="38"/>
      <c r="DT66" s="38"/>
      <c r="DU66" s="38"/>
      <c r="DV66" s="38"/>
      <c r="DW66" s="38"/>
      <c r="DX66" s="38"/>
      <c r="DY66" s="38"/>
      <c r="DZ66" s="38"/>
      <c r="EA66" s="38"/>
      <c r="EB66" s="38"/>
      <c r="EC66" s="38"/>
      <c r="ED66" s="38"/>
      <c r="EE66" s="38"/>
      <c r="EF66" s="38"/>
      <c r="EG66" s="38"/>
      <c r="EH66" s="38"/>
      <c r="EI66" s="38"/>
      <c r="EJ66" s="38"/>
      <c r="EK66" s="38"/>
      <c r="EL66" s="38"/>
      <c r="EM66" s="38"/>
      <c r="EN66" s="38"/>
      <c r="EO66" s="38"/>
      <c r="EP66" s="38"/>
      <c r="EQ66" s="38"/>
      <c r="ER66" s="38"/>
      <c r="ES66" s="38"/>
      <c r="ET66" s="38"/>
      <c r="EU66" s="38"/>
      <c r="EV66" s="38"/>
      <c r="EW66" s="38"/>
      <c r="EX66" s="38"/>
      <c r="EY66" s="38"/>
      <c r="EZ66" s="38"/>
      <c r="FA66" s="38"/>
      <c r="FB66" s="38"/>
      <c r="FC66" s="38"/>
      <c r="FD66" s="38"/>
      <c r="FE66" s="38"/>
      <c r="FF66" s="38"/>
      <c r="FG66" s="38"/>
      <c r="FH66" s="38"/>
      <c r="FI66" s="38"/>
      <c r="FJ66" s="38"/>
      <c r="FK66" s="38"/>
      <c r="FL66" s="38"/>
      <c r="FM66" s="38"/>
      <c r="FN66" s="38"/>
      <c r="FO66" s="38"/>
      <c r="FP66" s="38"/>
      <c r="FQ66" s="38"/>
      <c r="FR66" s="38"/>
      <c r="FS66" s="38"/>
      <c r="FT66" s="38"/>
      <c r="FU66" s="38"/>
      <c r="FV66" s="38"/>
      <c r="FW66" s="38"/>
      <c r="FX66" s="38"/>
      <c r="FY66" s="38"/>
      <c r="FZ66" s="38"/>
      <c r="GA66" s="38"/>
      <c r="GB66" s="38"/>
      <c r="GC66" s="38"/>
      <c r="GD66" s="38"/>
      <c r="GE66" s="38"/>
      <c r="GF66" s="38"/>
      <c r="GG66" s="38"/>
      <c r="GH66" s="38"/>
      <c r="GI66" s="38"/>
      <c r="GJ66" s="38"/>
      <c r="GK66" s="38"/>
      <c r="GL66" s="38"/>
      <c r="GM66" s="38"/>
      <c r="GN66" s="38"/>
      <c r="GO66" s="38"/>
      <c r="GP66" s="38"/>
      <c r="GQ66" s="38"/>
      <c r="GR66" s="38"/>
      <c r="GS66" s="38"/>
      <c r="GT66" s="38"/>
      <c r="GU66" s="38"/>
      <c r="GV66" s="38"/>
      <c r="GW66" s="38"/>
      <c r="GX66" s="38"/>
      <c r="GY66" s="38"/>
      <c r="GZ66" s="38"/>
      <c r="HA66" s="38"/>
      <c r="HB66" s="38"/>
      <c r="HC66" s="38"/>
      <c r="HD66" s="38"/>
      <c r="HE66" s="38"/>
      <c r="HF66" s="38"/>
      <c r="HG66" s="38"/>
      <c r="HH66" s="38"/>
      <c r="HI66" s="38"/>
      <c r="HJ66" s="38"/>
      <c r="HK66" s="38"/>
      <c r="HL66" s="38"/>
      <c r="HM66" s="38"/>
      <c r="HN66" s="38"/>
      <c r="HO66" s="38"/>
      <c r="HP66" s="38"/>
      <c r="HQ66" s="38"/>
      <c r="HR66" s="38"/>
      <c r="HS66" s="38"/>
      <c r="HT66" s="38"/>
      <c r="HU66" s="38"/>
      <c r="HV66" s="38"/>
      <c r="HW66" s="38"/>
      <c r="HX66" s="38"/>
      <c r="HY66" s="38"/>
      <c r="HZ66" s="38"/>
      <c r="IA66" s="38"/>
      <c r="IB66" s="38"/>
      <c r="IC66" s="38"/>
      <c r="ID66" s="38"/>
      <c r="IE66" s="38"/>
      <c r="IF66" s="38"/>
      <c r="IG66" s="38"/>
      <c r="IH66" s="38"/>
      <c r="II66" s="38"/>
      <c r="IJ66" s="38"/>
      <c r="IK66" s="38"/>
      <c r="IL66" s="38"/>
      <c r="IM66" s="38"/>
      <c r="IN66" s="38"/>
      <c r="IO66" s="38"/>
      <c r="IP66" s="38"/>
      <c r="IQ66" s="38"/>
      <c r="IR66" s="38"/>
      <c r="IS66" s="38"/>
      <c r="IT66" s="38"/>
      <c r="IU66" s="38"/>
      <c r="IV66" s="38"/>
    </row>
    <row r="67" spans="1:256" ht="24.75" customHeight="1" x14ac:dyDescent="0.35">
      <c r="A67" s="1021">
        <v>58</v>
      </c>
      <c r="B67" s="38"/>
      <c r="C67" s="1025" t="s">
        <v>1145</v>
      </c>
      <c r="D67" s="1135" t="s">
        <v>1143</v>
      </c>
      <c r="E67" s="1138"/>
      <c r="F67" s="1028"/>
      <c r="G67" s="1028"/>
      <c r="H67" s="1028"/>
      <c r="I67" s="38"/>
      <c r="J67" s="38"/>
      <c r="K67" s="38"/>
      <c r="L67" s="38"/>
      <c r="M67" s="38"/>
      <c r="N67" s="38"/>
      <c r="O67" s="38"/>
      <c r="P67" s="38"/>
      <c r="Q67" s="38"/>
      <c r="R67" s="38"/>
      <c r="S67" s="38"/>
      <c r="T67" s="38"/>
      <c r="U67" s="38"/>
      <c r="V67" s="38"/>
      <c r="W67" s="38"/>
      <c r="X67" s="38"/>
      <c r="Y67" s="38"/>
      <c r="Z67" s="38"/>
      <c r="AA67" s="38"/>
      <c r="AB67" s="38"/>
      <c r="AC67" s="38"/>
      <c r="AD67" s="38"/>
      <c r="AE67" s="38"/>
      <c r="AF67" s="38"/>
      <c r="AG67" s="38"/>
      <c r="AH67" s="38"/>
      <c r="AI67" s="38"/>
      <c r="AJ67" s="38"/>
      <c r="AK67" s="38"/>
      <c r="AL67" s="38"/>
      <c r="AM67" s="38"/>
      <c r="AN67" s="38"/>
      <c r="AO67" s="38"/>
      <c r="AP67" s="38"/>
      <c r="AQ67" s="38"/>
      <c r="AR67" s="38"/>
      <c r="AS67" s="38"/>
      <c r="AT67" s="38"/>
      <c r="AU67" s="38"/>
      <c r="AV67" s="38"/>
      <c r="AW67" s="38"/>
      <c r="AX67" s="38"/>
      <c r="AY67" s="38"/>
      <c r="AZ67" s="38"/>
      <c r="BA67" s="38"/>
      <c r="BB67" s="38"/>
      <c r="BC67" s="38"/>
      <c r="BD67" s="38"/>
      <c r="BE67" s="38"/>
      <c r="BF67" s="38"/>
      <c r="BG67" s="38"/>
      <c r="BH67" s="38"/>
      <c r="BI67" s="38"/>
      <c r="BJ67" s="38"/>
      <c r="BK67" s="38"/>
      <c r="BL67" s="38"/>
      <c r="BM67" s="38"/>
      <c r="BN67" s="38"/>
      <c r="BO67" s="38"/>
      <c r="BP67" s="38"/>
      <c r="BQ67" s="38"/>
      <c r="BR67" s="38"/>
      <c r="BS67" s="38"/>
      <c r="BT67" s="38"/>
      <c r="BU67" s="38"/>
      <c r="BV67" s="38"/>
      <c r="BW67" s="38"/>
      <c r="BX67" s="38"/>
      <c r="BY67" s="38"/>
      <c r="BZ67" s="38"/>
      <c r="CA67" s="38"/>
      <c r="CB67" s="38"/>
      <c r="CC67" s="38"/>
      <c r="CD67" s="38"/>
      <c r="CE67" s="38"/>
      <c r="CF67" s="38"/>
      <c r="CG67" s="38"/>
      <c r="CH67" s="38"/>
      <c r="CI67" s="38"/>
      <c r="CJ67" s="38"/>
      <c r="CK67" s="38"/>
      <c r="CL67" s="38"/>
      <c r="CM67" s="38"/>
      <c r="CN67" s="38"/>
      <c r="CO67" s="38"/>
      <c r="CP67" s="38"/>
      <c r="CQ67" s="38"/>
      <c r="CR67" s="38"/>
      <c r="CS67" s="38"/>
      <c r="CT67" s="38"/>
      <c r="CU67" s="38"/>
      <c r="CV67" s="38"/>
      <c r="CW67" s="38"/>
      <c r="CX67" s="38"/>
      <c r="CY67" s="38"/>
      <c r="CZ67" s="38"/>
      <c r="DA67" s="38"/>
      <c r="DB67" s="38"/>
      <c r="DC67" s="38"/>
      <c r="DD67" s="38"/>
      <c r="DE67" s="38"/>
      <c r="DF67" s="38"/>
      <c r="DG67" s="38"/>
      <c r="DH67" s="38"/>
      <c r="DI67" s="38"/>
      <c r="DJ67" s="38"/>
      <c r="DK67" s="38"/>
      <c r="DL67" s="38"/>
      <c r="DM67" s="38"/>
      <c r="DN67" s="38"/>
      <c r="DO67" s="38"/>
      <c r="DP67" s="38"/>
      <c r="DQ67" s="38"/>
      <c r="DR67" s="38"/>
      <c r="DS67" s="38"/>
      <c r="DT67" s="38"/>
      <c r="DU67" s="38"/>
      <c r="DV67" s="38"/>
      <c r="DW67" s="38"/>
      <c r="DX67" s="38"/>
      <c r="DY67" s="38"/>
      <c r="DZ67" s="38"/>
      <c r="EA67" s="38"/>
      <c r="EB67" s="38"/>
      <c r="EC67" s="38"/>
      <c r="ED67" s="38"/>
      <c r="EE67" s="38"/>
      <c r="EF67" s="38"/>
      <c r="EG67" s="38"/>
      <c r="EH67" s="38"/>
      <c r="EI67" s="38"/>
      <c r="EJ67" s="38"/>
      <c r="EK67" s="38"/>
      <c r="EL67" s="38"/>
      <c r="EM67" s="38"/>
      <c r="EN67" s="38"/>
      <c r="EO67" s="38"/>
      <c r="EP67" s="38"/>
      <c r="EQ67" s="38"/>
      <c r="ER67" s="38"/>
      <c r="ES67" s="38"/>
      <c r="ET67" s="38"/>
      <c r="EU67" s="38"/>
      <c r="EV67" s="38"/>
      <c r="EW67" s="38"/>
      <c r="EX67" s="38"/>
      <c r="EY67" s="38"/>
      <c r="EZ67" s="38"/>
      <c r="FA67" s="38"/>
      <c r="FB67" s="38"/>
      <c r="FC67" s="38"/>
      <c r="FD67" s="38"/>
      <c r="FE67" s="38"/>
      <c r="FF67" s="38"/>
      <c r="FG67" s="38"/>
      <c r="FH67" s="38"/>
      <c r="FI67" s="38"/>
      <c r="FJ67" s="38"/>
      <c r="FK67" s="38"/>
      <c r="FL67" s="38"/>
      <c r="FM67" s="38"/>
      <c r="FN67" s="38"/>
      <c r="FO67" s="38"/>
      <c r="FP67" s="38"/>
      <c r="FQ67" s="38"/>
      <c r="FR67" s="38"/>
      <c r="FS67" s="38"/>
      <c r="FT67" s="38"/>
      <c r="FU67" s="38"/>
      <c r="FV67" s="38"/>
      <c r="FW67" s="38"/>
      <c r="FX67" s="38"/>
      <c r="FY67" s="38"/>
      <c r="FZ67" s="38"/>
      <c r="GA67" s="38"/>
      <c r="GB67" s="38"/>
      <c r="GC67" s="38"/>
      <c r="GD67" s="38"/>
      <c r="GE67" s="38"/>
      <c r="GF67" s="38"/>
      <c r="GG67" s="38"/>
      <c r="GH67" s="38"/>
      <c r="GI67" s="38"/>
      <c r="GJ67" s="38"/>
      <c r="GK67" s="38"/>
      <c r="GL67" s="38"/>
      <c r="GM67" s="38"/>
      <c r="GN67" s="38"/>
      <c r="GO67" s="38"/>
      <c r="GP67" s="38"/>
      <c r="GQ67" s="38"/>
      <c r="GR67" s="38"/>
      <c r="GS67" s="38"/>
      <c r="GT67" s="38"/>
      <c r="GU67" s="38"/>
      <c r="GV67" s="38"/>
      <c r="GW67" s="38"/>
      <c r="GX67" s="38"/>
      <c r="GY67" s="38"/>
      <c r="GZ67" s="38"/>
      <c r="HA67" s="38"/>
      <c r="HB67" s="38"/>
      <c r="HC67" s="38"/>
      <c r="HD67" s="38"/>
      <c r="HE67" s="38"/>
      <c r="HF67" s="38"/>
      <c r="HG67" s="38"/>
      <c r="HH67" s="38"/>
      <c r="HI67" s="38"/>
      <c r="HJ67" s="38"/>
      <c r="HK67" s="38"/>
      <c r="HL67" s="38"/>
      <c r="HM67" s="38"/>
      <c r="HN67" s="38"/>
      <c r="HO67" s="38"/>
      <c r="HP67" s="38"/>
      <c r="HQ67" s="38"/>
      <c r="HR67" s="38"/>
      <c r="HS67" s="38"/>
      <c r="HT67" s="38"/>
      <c r="HU67" s="38"/>
      <c r="HV67" s="38"/>
      <c r="HW67" s="38"/>
      <c r="HX67" s="38"/>
      <c r="HY67" s="38"/>
      <c r="HZ67" s="38"/>
      <c r="IA67" s="38"/>
      <c r="IB67" s="38"/>
      <c r="IC67" s="38"/>
      <c r="ID67" s="38"/>
      <c r="IE67" s="38"/>
      <c r="IF67" s="38"/>
      <c r="IG67" s="38"/>
      <c r="IH67" s="38"/>
      <c r="II67" s="38"/>
      <c r="IJ67" s="38"/>
      <c r="IK67" s="38"/>
      <c r="IL67" s="38"/>
      <c r="IM67" s="38"/>
      <c r="IN67" s="38"/>
      <c r="IO67" s="38"/>
      <c r="IP67" s="38"/>
      <c r="IQ67" s="38"/>
      <c r="IR67" s="38"/>
      <c r="IS67" s="38"/>
      <c r="IT67" s="38"/>
      <c r="IU67" s="38"/>
      <c r="IV67" s="38"/>
    </row>
    <row r="68" spans="1:256" ht="17.25" x14ac:dyDescent="0.35">
      <c r="A68" s="1021">
        <v>59</v>
      </c>
      <c r="B68" s="38"/>
      <c r="C68" s="7"/>
      <c r="D68" s="531" t="s">
        <v>1542</v>
      </c>
      <c r="E68" s="1138">
        <v>28000</v>
      </c>
      <c r="F68" s="1028"/>
      <c r="G68" s="1028"/>
      <c r="H68" s="1028"/>
      <c r="I68" s="38"/>
      <c r="J68" s="38"/>
      <c r="K68" s="38"/>
      <c r="L68" s="38"/>
      <c r="M68" s="38"/>
      <c r="N68" s="38"/>
      <c r="O68" s="38"/>
      <c r="P68" s="38"/>
      <c r="Q68" s="38"/>
      <c r="R68" s="38"/>
      <c r="S68" s="38"/>
      <c r="T68" s="38"/>
      <c r="U68" s="38"/>
      <c r="V68" s="38"/>
      <c r="W68" s="38"/>
      <c r="X68" s="38"/>
      <c r="Y68" s="38"/>
      <c r="Z68" s="38"/>
      <c r="AA68" s="38"/>
      <c r="AB68" s="38"/>
      <c r="AC68" s="38"/>
      <c r="AD68" s="38"/>
      <c r="AE68" s="38"/>
      <c r="AF68" s="38"/>
      <c r="AG68" s="38"/>
      <c r="AH68" s="38"/>
      <c r="AI68" s="38"/>
      <c r="AJ68" s="38"/>
      <c r="AK68" s="38"/>
      <c r="AL68" s="38"/>
      <c r="AM68" s="38"/>
      <c r="AN68" s="38"/>
      <c r="AO68" s="38"/>
      <c r="AP68" s="38"/>
      <c r="AQ68" s="38"/>
      <c r="AR68" s="38"/>
      <c r="AS68" s="38"/>
      <c r="AT68" s="38"/>
      <c r="AU68" s="38"/>
      <c r="AV68" s="38"/>
      <c r="AW68" s="38"/>
      <c r="AX68" s="38"/>
      <c r="AY68" s="38"/>
      <c r="AZ68" s="38"/>
      <c r="BA68" s="38"/>
      <c r="BB68" s="38"/>
      <c r="BC68" s="38"/>
      <c r="BD68" s="38"/>
      <c r="BE68" s="38"/>
      <c r="BF68" s="38"/>
      <c r="BG68" s="38"/>
      <c r="BH68" s="38"/>
      <c r="BI68" s="38"/>
      <c r="BJ68" s="38"/>
      <c r="BK68" s="38"/>
      <c r="BL68" s="38"/>
      <c r="BM68" s="38"/>
      <c r="BN68" s="38"/>
      <c r="BO68" s="38"/>
      <c r="BP68" s="38"/>
      <c r="BQ68" s="38"/>
      <c r="BR68" s="38"/>
      <c r="BS68" s="38"/>
      <c r="BT68" s="38"/>
      <c r="BU68" s="38"/>
      <c r="BV68" s="38"/>
      <c r="BW68" s="38"/>
      <c r="BX68" s="38"/>
      <c r="BY68" s="38"/>
      <c r="BZ68" s="38"/>
      <c r="CA68" s="38"/>
      <c r="CB68" s="38"/>
      <c r="CC68" s="38"/>
      <c r="CD68" s="38"/>
      <c r="CE68" s="38"/>
      <c r="CF68" s="38"/>
      <c r="CG68" s="38"/>
      <c r="CH68" s="38"/>
      <c r="CI68" s="38"/>
      <c r="CJ68" s="38"/>
      <c r="CK68" s="38"/>
      <c r="CL68" s="38"/>
      <c r="CM68" s="38"/>
      <c r="CN68" s="38"/>
      <c r="CO68" s="38"/>
      <c r="CP68" s="38"/>
      <c r="CQ68" s="38"/>
      <c r="CR68" s="38"/>
      <c r="CS68" s="38"/>
      <c r="CT68" s="38"/>
      <c r="CU68" s="38"/>
      <c r="CV68" s="38"/>
      <c r="CW68" s="38"/>
      <c r="CX68" s="38"/>
      <c r="CY68" s="38"/>
      <c r="CZ68" s="38"/>
      <c r="DA68" s="38"/>
      <c r="DB68" s="38"/>
      <c r="DC68" s="38"/>
      <c r="DD68" s="38"/>
      <c r="DE68" s="38"/>
      <c r="DF68" s="38"/>
      <c r="DG68" s="38"/>
      <c r="DH68" s="38"/>
      <c r="DI68" s="38"/>
      <c r="DJ68" s="38"/>
      <c r="DK68" s="38"/>
      <c r="DL68" s="38"/>
      <c r="DM68" s="38"/>
      <c r="DN68" s="38"/>
      <c r="DO68" s="38"/>
      <c r="DP68" s="38"/>
      <c r="DQ68" s="38"/>
      <c r="DR68" s="38"/>
      <c r="DS68" s="38"/>
      <c r="DT68" s="38"/>
      <c r="DU68" s="38"/>
      <c r="DV68" s="38"/>
      <c r="DW68" s="38"/>
      <c r="DX68" s="38"/>
      <c r="DY68" s="38"/>
      <c r="DZ68" s="38"/>
      <c r="EA68" s="38"/>
      <c r="EB68" s="38"/>
      <c r="EC68" s="38"/>
      <c r="ED68" s="38"/>
      <c r="EE68" s="38"/>
      <c r="EF68" s="38"/>
      <c r="EG68" s="38"/>
      <c r="EH68" s="38"/>
      <c r="EI68" s="38"/>
      <c r="EJ68" s="38"/>
      <c r="EK68" s="38"/>
      <c r="EL68" s="38"/>
      <c r="EM68" s="38"/>
      <c r="EN68" s="38"/>
      <c r="EO68" s="38"/>
      <c r="EP68" s="38"/>
      <c r="EQ68" s="38"/>
      <c r="ER68" s="38"/>
      <c r="ES68" s="38"/>
      <c r="ET68" s="38"/>
      <c r="EU68" s="38"/>
      <c r="EV68" s="38"/>
      <c r="EW68" s="38"/>
      <c r="EX68" s="38"/>
      <c r="EY68" s="38"/>
      <c r="EZ68" s="38"/>
      <c r="FA68" s="38"/>
      <c r="FB68" s="38"/>
      <c r="FC68" s="38"/>
      <c r="FD68" s="38"/>
      <c r="FE68" s="38"/>
      <c r="FF68" s="38"/>
      <c r="FG68" s="38"/>
      <c r="FH68" s="38"/>
      <c r="FI68" s="38"/>
      <c r="FJ68" s="38"/>
      <c r="FK68" s="38"/>
      <c r="FL68" s="38"/>
      <c r="FM68" s="38"/>
      <c r="FN68" s="38"/>
      <c r="FO68" s="38"/>
      <c r="FP68" s="38"/>
      <c r="FQ68" s="38"/>
      <c r="FR68" s="38"/>
      <c r="FS68" s="38"/>
      <c r="FT68" s="38"/>
      <c r="FU68" s="38"/>
      <c r="FV68" s="38"/>
      <c r="FW68" s="38"/>
      <c r="FX68" s="38"/>
      <c r="FY68" s="38"/>
      <c r="FZ68" s="38"/>
      <c r="GA68" s="38"/>
      <c r="GB68" s="38"/>
      <c r="GC68" s="38"/>
      <c r="GD68" s="38"/>
      <c r="GE68" s="38"/>
      <c r="GF68" s="38"/>
      <c r="GG68" s="38"/>
      <c r="GH68" s="38"/>
      <c r="GI68" s="38"/>
      <c r="GJ68" s="38"/>
      <c r="GK68" s="38"/>
      <c r="GL68" s="38"/>
      <c r="GM68" s="38"/>
      <c r="GN68" s="38"/>
      <c r="GO68" s="38"/>
      <c r="GP68" s="38"/>
      <c r="GQ68" s="38"/>
      <c r="GR68" s="38"/>
      <c r="GS68" s="38"/>
      <c r="GT68" s="38"/>
      <c r="GU68" s="38"/>
      <c r="GV68" s="38"/>
      <c r="GW68" s="38"/>
      <c r="GX68" s="38"/>
      <c r="GY68" s="38"/>
      <c r="GZ68" s="38"/>
      <c r="HA68" s="38"/>
      <c r="HB68" s="38"/>
      <c r="HC68" s="38"/>
      <c r="HD68" s="38"/>
      <c r="HE68" s="38"/>
      <c r="HF68" s="38"/>
      <c r="HG68" s="38"/>
      <c r="HH68" s="38"/>
      <c r="HI68" s="38"/>
      <c r="HJ68" s="38"/>
      <c r="HK68" s="38"/>
      <c r="HL68" s="38"/>
      <c r="HM68" s="38"/>
      <c r="HN68" s="38"/>
      <c r="HO68" s="38"/>
      <c r="HP68" s="38"/>
      <c r="HQ68" s="38"/>
      <c r="HR68" s="38"/>
      <c r="HS68" s="38"/>
      <c r="HT68" s="38"/>
      <c r="HU68" s="38"/>
      <c r="HV68" s="38"/>
      <c r="HW68" s="38"/>
      <c r="HX68" s="38"/>
      <c r="HY68" s="38"/>
      <c r="HZ68" s="38"/>
      <c r="IA68" s="38"/>
      <c r="IB68" s="38"/>
      <c r="IC68" s="38"/>
      <c r="ID68" s="38"/>
      <c r="IE68" s="38"/>
      <c r="IF68" s="38"/>
      <c r="IG68" s="38"/>
      <c r="IH68" s="38"/>
      <c r="II68" s="38"/>
      <c r="IJ68" s="38"/>
      <c r="IK68" s="38"/>
      <c r="IL68" s="38"/>
      <c r="IM68" s="38"/>
      <c r="IN68" s="38"/>
      <c r="IO68" s="38"/>
      <c r="IP68" s="38"/>
      <c r="IQ68" s="38"/>
      <c r="IR68" s="38"/>
      <c r="IS68" s="38"/>
      <c r="IT68" s="38"/>
      <c r="IU68" s="38"/>
      <c r="IV68" s="38"/>
    </row>
    <row r="69" spans="1:256" ht="24.75" customHeight="1" x14ac:dyDescent="0.35">
      <c r="A69" s="1021">
        <v>60</v>
      </c>
      <c r="B69" s="38"/>
      <c r="C69" s="1025" t="s">
        <v>1147</v>
      </c>
      <c r="D69" s="1135" t="s">
        <v>1146</v>
      </c>
      <c r="E69" s="1138"/>
      <c r="F69" s="1028"/>
      <c r="G69" s="1028"/>
      <c r="H69" s="1028"/>
      <c r="I69" s="38"/>
      <c r="J69" s="38"/>
      <c r="K69" s="38"/>
      <c r="L69" s="38"/>
      <c r="M69" s="38"/>
      <c r="N69" s="38"/>
      <c r="O69" s="38"/>
      <c r="P69" s="38"/>
      <c r="Q69" s="38"/>
      <c r="R69" s="38"/>
      <c r="S69" s="38"/>
      <c r="T69" s="38"/>
      <c r="U69" s="38"/>
      <c r="V69" s="38"/>
      <c r="W69" s="38"/>
      <c r="X69" s="38"/>
      <c r="Y69" s="38"/>
      <c r="Z69" s="38"/>
      <c r="AA69" s="38"/>
      <c r="AB69" s="38"/>
      <c r="AC69" s="38"/>
      <c r="AD69" s="38"/>
      <c r="AE69" s="38"/>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c r="BG69" s="38"/>
      <c r="BH69" s="38"/>
      <c r="BI69" s="38"/>
      <c r="BJ69" s="38"/>
      <c r="BK69" s="38"/>
      <c r="BL69" s="38"/>
      <c r="BM69" s="38"/>
      <c r="BN69" s="38"/>
      <c r="BO69" s="38"/>
      <c r="BP69" s="38"/>
      <c r="BQ69" s="38"/>
      <c r="BR69" s="38"/>
      <c r="BS69" s="38"/>
      <c r="BT69" s="38"/>
      <c r="BU69" s="38"/>
      <c r="BV69" s="38"/>
      <c r="BW69" s="38"/>
      <c r="BX69" s="38"/>
      <c r="BY69" s="38"/>
      <c r="BZ69" s="38"/>
      <c r="CA69" s="38"/>
      <c r="CB69" s="38"/>
      <c r="CC69" s="38"/>
      <c r="CD69" s="38"/>
      <c r="CE69" s="38"/>
      <c r="CF69" s="38"/>
      <c r="CG69" s="38"/>
      <c r="CH69" s="38"/>
      <c r="CI69" s="38"/>
      <c r="CJ69" s="38"/>
      <c r="CK69" s="38"/>
      <c r="CL69" s="38"/>
      <c r="CM69" s="38"/>
      <c r="CN69" s="38"/>
      <c r="CO69" s="38"/>
      <c r="CP69" s="38"/>
      <c r="CQ69" s="38"/>
      <c r="CR69" s="38"/>
      <c r="CS69" s="38"/>
      <c r="CT69" s="38"/>
      <c r="CU69" s="38"/>
      <c r="CV69" s="38"/>
      <c r="CW69" s="38"/>
      <c r="CX69" s="38"/>
      <c r="CY69" s="38"/>
      <c r="CZ69" s="38"/>
      <c r="DA69" s="38"/>
      <c r="DB69" s="38"/>
      <c r="DC69" s="38"/>
      <c r="DD69" s="38"/>
      <c r="DE69" s="38"/>
      <c r="DF69" s="38"/>
      <c r="DG69" s="38"/>
      <c r="DH69" s="38"/>
      <c r="DI69" s="38"/>
      <c r="DJ69" s="38"/>
      <c r="DK69" s="38"/>
      <c r="DL69" s="38"/>
      <c r="DM69" s="38"/>
      <c r="DN69" s="38"/>
      <c r="DO69" s="38"/>
      <c r="DP69" s="38"/>
      <c r="DQ69" s="38"/>
      <c r="DR69" s="38"/>
      <c r="DS69" s="38"/>
      <c r="DT69" s="38"/>
      <c r="DU69" s="38"/>
      <c r="DV69" s="38"/>
      <c r="DW69" s="38"/>
      <c r="DX69" s="38"/>
      <c r="DY69" s="38"/>
      <c r="DZ69" s="38"/>
      <c r="EA69" s="38"/>
      <c r="EB69" s="38"/>
      <c r="EC69" s="38"/>
      <c r="ED69" s="38"/>
      <c r="EE69" s="38"/>
      <c r="EF69" s="38"/>
      <c r="EG69" s="38"/>
      <c r="EH69" s="38"/>
      <c r="EI69" s="38"/>
      <c r="EJ69" s="38"/>
      <c r="EK69" s="38"/>
      <c r="EL69" s="38"/>
      <c r="EM69" s="38"/>
      <c r="EN69" s="38"/>
      <c r="EO69" s="38"/>
      <c r="EP69" s="38"/>
      <c r="EQ69" s="38"/>
      <c r="ER69" s="38"/>
      <c r="ES69" s="38"/>
      <c r="ET69" s="38"/>
      <c r="EU69" s="38"/>
      <c r="EV69" s="38"/>
      <c r="EW69" s="38"/>
      <c r="EX69" s="38"/>
      <c r="EY69" s="38"/>
      <c r="EZ69" s="38"/>
      <c r="FA69" s="38"/>
      <c r="FB69" s="38"/>
      <c r="FC69" s="38"/>
      <c r="FD69" s="38"/>
      <c r="FE69" s="38"/>
      <c r="FF69" s="38"/>
      <c r="FG69" s="38"/>
      <c r="FH69" s="38"/>
      <c r="FI69" s="38"/>
      <c r="FJ69" s="38"/>
      <c r="FK69" s="38"/>
      <c r="FL69" s="38"/>
      <c r="FM69" s="38"/>
      <c r="FN69" s="38"/>
      <c r="FO69" s="38"/>
      <c r="FP69" s="38"/>
      <c r="FQ69" s="38"/>
      <c r="FR69" s="38"/>
      <c r="FS69" s="38"/>
      <c r="FT69" s="38"/>
      <c r="FU69" s="38"/>
      <c r="FV69" s="38"/>
      <c r="FW69" s="38"/>
      <c r="FX69" s="38"/>
      <c r="FY69" s="38"/>
      <c r="FZ69" s="38"/>
      <c r="GA69" s="38"/>
      <c r="GB69" s="38"/>
      <c r="GC69" s="38"/>
      <c r="GD69" s="38"/>
      <c r="GE69" s="38"/>
      <c r="GF69" s="38"/>
      <c r="GG69" s="38"/>
      <c r="GH69" s="38"/>
      <c r="GI69" s="38"/>
      <c r="GJ69" s="38"/>
      <c r="GK69" s="38"/>
      <c r="GL69" s="38"/>
      <c r="GM69" s="38"/>
      <c r="GN69" s="38"/>
      <c r="GO69" s="38"/>
      <c r="GP69" s="38"/>
      <c r="GQ69" s="38"/>
      <c r="GR69" s="38"/>
      <c r="GS69" s="38"/>
      <c r="GT69" s="38"/>
      <c r="GU69" s="38"/>
      <c r="GV69" s="38"/>
      <c r="GW69" s="38"/>
      <c r="GX69" s="38"/>
      <c r="GY69" s="38"/>
      <c r="GZ69" s="38"/>
      <c r="HA69" s="38"/>
      <c r="HB69" s="38"/>
      <c r="HC69" s="38"/>
      <c r="HD69" s="38"/>
      <c r="HE69" s="38"/>
      <c r="HF69" s="38"/>
      <c r="HG69" s="38"/>
      <c r="HH69" s="38"/>
      <c r="HI69" s="38"/>
      <c r="HJ69" s="38"/>
      <c r="HK69" s="38"/>
      <c r="HL69" s="38"/>
      <c r="HM69" s="38"/>
      <c r="HN69" s="38"/>
      <c r="HO69" s="38"/>
      <c r="HP69" s="38"/>
      <c r="HQ69" s="38"/>
      <c r="HR69" s="38"/>
      <c r="HS69" s="38"/>
      <c r="HT69" s="38"/>
      <c r="HU69" s="38"/>
      <c r="HV69" s="38"/>
      <c r="HW69" s="38"/>
      <c r="HX69" s="38"/>
      <c r="HY69" s="38"/>
      <c r="HZ69" s="38"/>
      <c r="IA69" s="38"/>
      <c r="IB69" s="38"/>
      <c r="IC69" s="38"/>
      <c r="ID69" s="38"/>
      <c r="IE69" s="38"/>
      <c r="IF69" s="38"/>
      <c r="IG69" s="38"/>
      <c r="IH69" s="38"/>
      <c r="II69" s="38"/>
      <c r="IJ69" s="38"/>
      <c r="IK69" s="38"/>
      <c r="IL69" s="38"/>
      <c r="IM69" s="38"/>
      <c r="IN69" s="38"/>
      <c r="IO69" s="38"/>
      <c r="IP69" s="38"/>
      <c r="IQ69" s="38"/>
      <c r="IR69" s="38"/>
      <c r="IS69" s="38"/>
      <c r="IT69" s="38"/>
      <c r="IU69" s="38"/>
      <c r="IV69" s="38"/>
    </row>
    <row r="70" spans="1:256" ht="18" customHeight="1" x14ac:dyDescent="0.35">
      <c r="A70" s="1021">
        <v>61</v>
      </c>
      <c r="B70" s="38"/>
      <c r="C70" s="7"/>
      <c r="D70" s="531" t="s">
        <v>1543</v>
      </c>
      <c r="E70" s="1138">
        <v>160</v>
      </c>
      <c r="F70" s="1028"/>
      <c r="G70" s="1028"/>
      <c r="H70" s="1028"/>
      <c r="I70" s="38"/>
      <c r="J70" s="38"/>
      <c r="K70" s="38"/>
      <c r="L70" s="38"/>
      <c r="M70" s="38"/>
      <c r="N70" s="38"/>
      <c r="O70" s="38"/>
      <c r="P70" s="38"/>
      <c r="Q70" s="38"/>
      <c r="R70" s="38"/>
      <c r="S70" s="38"/>
      <c r="T70" s="38"/>
      <c r="U70" s="38"/>
      <c r="V70" s="38"/>
      <c r="W70" s="38"/>
      <c r="X70" s="38"/>
      <c r="Y70" s="38"/>
      <c r="Z70" s="38"/>
      <c r="AA70" s="38"/>
      <c r="AB70" s="38"/>
      <c r="AC70" s="38"/>
      <c r="AD70" s="38"/>
      <c r="AE70" s="38"/>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c r="BG70" s="38"/>
      <c r="BH70" s="38"/>
      <c r="BI70" s="38"/>
      <c r="BJ70" s="38"/>
      <c r="BK70" s="38"/>
      <c r="BL70" s="38"/>
      <c r="BM70" s="38"/>
      <c r="BN70" s="38"/>
      <c r="BO70" s="38"/>
      <c r="BP70" s="38"/>
      <c r="BQ70" s="38"/>
      <c r="BR70" s="38"/>
      <c r="BS70" s="38"/>
      <c r="BT70" s="38"/>
      <c r="BU70" s="38"/>
      <c r="BV70" s="38"/>
      <c r="BW70" s="38"/>
      <c r="BX70" s="38"/>
      <c r="BY70" s="38"/>
      <c r="BZ70" s="38"/>
      <c r="CA70" s="38"/>
      <c r="CB70" s="38"/>
      <c r="CC70" s="38"/>
      <c r="CD70" s="38"/>
      <c r="CE70" s="38"/>
      <c r="CF70" s="38"/>
      <c r="CG70" s="38"/>
      <c r="CH70" s="38"/>
      <c r="CI70" s="38"/>
      <c r="CJ70" s="38"/>
      <c r="CK70" s="38"/>
      <c r="CL70" s="38"/>
      <c r="CM70" s="38"/>
      <c r="CN70" s="38"/>
      <c r="CO70" s="38"/>
      <c r="CP70" s="38"/>
      <c r="CQ70" s="38"/>
      <c r="CR70" s="38"/>
      <c r="CS70" s="38"/>
      <c r="CT70" s="38"/>
      <c r="CU70" s="38"/>
      <c r="CV70" s="38"/>
      <c r="CW70" s="38"/>
      <c r="CX70" s="38"/>
      <c r="CY70" s="38"/>
      <c r="CZ70" s="38"/>
      <c r="DA70" s="38"/>
      <c r="DB70" s="38"/>
      <c r="DC70" s="38"/>
      <c r="DD70" s="38"/>
      <c r="DE70" s="38"/>
      <c r="DF70" s="38"/>
      <c r="DG70" s="38"/>
      <c r="DH70" s="38"/>
      <c r="DI70" s="38"/>
      <c r="DJ70" s="38"/>
      <c r="DK70" s="38"/>
      <c r="DL70" s="38"/>
      <c r="DM70" s="38"/>
      <c r="DN70" s="38"/>
      <c r="DO70" s="38"/>
      <c r="DP70" s="38"/>
      <c r="DQ70" s="38"/>
      <c r="DR70" s="38"/>
      <c r="DS70" s="38"/>
      <c r="DT70" s="38"/>
      <c r="DU70" s="38"/>
      <c r="DV70" s="38"/>
      <c r="DW70" s="38"/>
      <c r="DX70" s="38"/>
      <c r="DY70" s="38"/>
      <c r="DZ70" s="38"/>
      <c r="EA70" s="38"/>
      <c r="EB70" s="38"/>
      <c r="EC70" s="38"/>
      <c r="ED70" s="38"/>
      <c r="EE70" s="38"/>
      <c r="EF70" s="38"/>
      <c r="EG70" s="38"/>
      <c r="EH70" s="38"/>
      <c r="EI70" s="38"/>
      <c r="EJ70" s="38"/>
      <c r="EK70" s="38"/>
      <c r="EL70" s="38"/>
      <c r="EM70" s="38"/>
      <c r="EN70" s="38"/>
      <c r="EO70" s="38"/>
      <c r="EP70" s="38"/>
      <c r="EQ70" s="38"/>
      <c r="ER70" s="38"/>
      <c r="ES70" s="38"/>
      <c r="ET70" s="38"/>
      <c r="EU70" s="38"/>
      <c r="EV70" s="38"/>
      <c r="EW70" s="38"/>
      <c r="EX70" s="38"/>
      <c r="EY70" s="38"/>
      <c r="EZ70" s="38"/>
      <c r="FA70" s="38"/>
      <c r="FB70" s="38"/>
      <c r="FC70" s="38"/>
      <c r="FD70" s="38"/>
      <c r="FE70" s="38"/>
      <c r="FF70" s="38"/>
      <c r="FG70" s="38"/>
      <c r="FH70" s="38"/>
      <c r="FI70" s="38"/>
      <c r="FJ70" s="38"/>
      <c r="FK70" s="38"/>
      <c r="FL70" s="38"/>
      <c r="FM70" s="38"/>
      <c r="FN70" s="38"/>
      <c r="FO70" s="38"/>
      <c r="FP70" s="38"/>
      <c r="FQ70" s="38"/>
      <c r="FR70" s="38"/>
      <c r="FS70" s="38"/>
      <c r="FT70" s="38"/>
      <c r="FU70" s="38"/>
      <c r="FV70" s="38"/>
      <c r="FW70" s="38"/>
      <c r="FX70" s="38"/>
      <c r="FY70" s="38"/>
      <c r="FZ70" s="38"/>
      <c r="GA70" s="38"/>
      <c r="GB70" s="38"/>
      <c r="GC70" s="38"/>
      <c r="GD70" s="38"/>
      <c r="GE70" s="38"/>
      <c r="GF70" s="38"/>
      <c r="GG70" s="38"/>
      <c r="GH70" s="38"/>
      <c r="GI70" s="38"/>
      <c r="GJ70" s="38"/>
      <c r="GK70" s="38"/>
      <c r="GL70" s="38"/>
      <c r="GM70" s="38"/>
      <c r="GN70" s="38"/>
      <c r="GO70" s="38"/>
      <c r="GP70" s="38"/>
      <c r="GQ70" s="38"/>
      <c r="GR70" s="38"/>
      <c r="GS70" s="38"/>
      <c r="GT70" s="38"/>
      <c r="GU70" s="38"/>
      <c r="GV70" s="38"/>
      <c r="GW70" s="38"/>
      <c r="GX70" s="38"/>
      <c r="GY70" s="38"/>
      <c r="GZ70" s="38"/>
      <c r="HA70" s="38"/>
      <c r="HB70" s="38"/>
      <c r="HC70" s="38"/>
      <c r="HD70" s="38"/>
      <c r="HE70" s="38"/>
      <c r="HF70" s="38"/>
      <c r="HG70" s="38"/>
      <c r="HH70" s="38"/>
      <c r="HI70" s="38"/>
      <c r="HJ70" s="38"/>
      <c r="HK70" s="38"/>
      <c r="HL70" s="38"/>
      <c r="HM70" s="38"/>
      <c r="HN70" s="38"/>
      <c r="HO70" s="38"/>
      <c r="HP70" s="38"/>
      <c r="HQ70" s="38"/>
      <c r="HR70" s="38"/>
      <c r="HS70" s="38"/>
      <c r="HT70" s="38"/>
      <c r="HU70" s="38"/>
      <c r="HV70" s="38"/>
      <c r="HW70" s="38"/>
      <c r="HX70" s="38"/>
      <c r="HY70" s="38"/>
      <c r="HZ70" s="38"/>
      <c r="IA70" s="38"/>
      <c r="IB70" s="38"/>
      <c r="IC70" s="38"/>
      <c r="ID70" s="38"/>
      <c r="IE70" s="38"/>
      <c r="IF70" s="38"/>
      <c r="IG70" s="38"/>
      <c r="IH70" s="38"/>
      <c r="II70" s="38"/>
      <c r="IJ70" s="38"/>
      <c r="IK70" s="38"/>
      <c r="IL70" s="38"/>
      <c r="IM70" s="38"/>
      <c r="IN70" s="38"/>
      <c r="IO70" s="38"/>
      <c r="IP70" s="38"/>
      <c r="IQ70" s="38"/>
      <c r="IR70" s="38"/>
      <c r="IS70" s="38"/>
      <c r="IT70" s="38"/>
      <c r="IU70" s="38"/>
      <c r="IV70" s="38"/>
    </row>
    <row r="71" spans="1:256" ht="24.75" customHeight="1" x14ac:dyDescent="0.3">
      <c r="A71" s="1021">
        <v>62</v>
      </c>
      <c r="B71" s="38"/>
      <c r="C71" s="1025" t="s">
        <v>1153</v>
      </c>
      <c r="D71" s="1142" t="s">
        <v>209</v>
      </c>
      <c r="E71" s="735"/>
      <c r="F71" s="38"/>
      <c r="G71" s="38"/>
      <c r="H71" s="38"/>
      <c r="I71" s="38"/>
      <c r="J71" s="38"/>
      <c r="K71" s="38"/>
      <c r="L71" s="730"/>
      <c r="M71" s="38"/>
      <c r="N71" s="38"/>
      <c r="O71" s="38"/>
      <c r="P71" s="38"/>
      <c r="Q71" s="38"/>
      <c r="R71" s="38"/>
      <c r="S71" s="38"/>
      <c r="T71" s="38"/>
      <c r="U71" s="38"/>
      <c r="V71" s="38"/>
      <c r="W71" s="38"/>
      <c r="X71" s="38"/>
      <c r="Y71" s="38"/>
      <c r="Z71" s="38"/>
      <c r="AA71" s="38"/>
      <c r="AB71" s="38"/>
      <c r="AC71" s="38"/>
      <c r="AD71" s="38"/>
      <c r="AE71" s="38"/>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c r="BG71" s="38"/>
      <c r="BH71" s="38"/>
      <c r="BI71" s="38"/>
      <c r="BJ71" s="38"/>
      <c r="BK71" s="38"/>
      <c r="BL71" s="38"/>
      <c r="BM71" s="38"/>
      <c r="BN71" s="38"/>
      <c r="BO71" s="38"/>
      <c r="BP71" s="38"/>
      <c r="BQ71" s="38"/>
      <c r="BR71" s="38"/>
      <c r="BS71" s="38"/>
      <c r="BT71" s="38"/>
      <c r="BU71" s="38"/>
      <c r="BV71" s="38"/>
      <c r="BW71" s="38"/>
      <c r="BX71" s="38"/>
      <c r="BY71" s="38"/>
      <c r="BZ71" s="38"/>
      <c r="CA71" s="38"/>
      <c r="CB71" s="38"/>
      <c r="CC71" s="38"/>
      <c r="CD71" s="38"/>
      <c r="CE71" s="38"/>
      <c r="CF71" s="38"/>
      <c r="CG71" s="38"/>
      <c r="CH71" s="38"/>
      <c r="CI71" s="38"/>
      <c r="CJ71" s="38"/>
      <c r="CK71" s="38"/>
      <c r="CL71" s="38"/>
      <c r="CM71" s="38"/>
      <c r="CN71" s="38"/>
      <c r="CO71" s="38"/>
      <c r="CP71" s="38"/>
      <c r="CQ71" s="38"/>
      <c r="CR71" s="38"/>
      <c r="CS71" s="38"/>
      <c r="CT71" s="38"/>
      <c r="CU71" s="38"/>
      <c r="CV71" s="38"/>
      <c r="CW71" s="38"/>
      <c r="CX71" s="38"/>
      <c r="CY71" s="38"/>
      <c r="CZ71" s="38"/>
      <c r="DA71" s="38"/>
      <c r="DB71" s="38"/>
      <c r="DC71" s="38"/>
      <c r="DD71" s="38"/>
      <c r="DE71" s="38"/>
      <c r="DF71" s="38"/>
      <c r="DG71" s="38"/>
      <c r="DH71" s="38"/>
      <c r="DI71" s="38"/>
      <c r="DJ71" s="38"/>
      <c r="DK71" s="38"/>
      <c r="DL71" s="38"/>
      <c r="DM71" s="38"/>
      <c r="DN71" s="38"/>
      <c r="DO71" s="38"/>
      <c r="DP71" s="38"/>
      <c r="DQ71" s="38"/>
      <c r="DR71" s="38"/>
      <c r="DS71" s="38"/>
      <c r="DT71" s="38"/>
      <c r="DU71" s="38"/>
      <c r="DV71" s="38"/>
      <c r="DW71" s="38"/>
      <c r="DX71" s="38"/>
      <c r="DY71" s="38"/>
      <c r="DZ71" s="38"/>
      <c r="EA71" s="38"/>
      <c r="EB71" s="38"/>
      <c r="EC71" s="38"/>
      <c r="ED71" s="38"/>
      <c r="EE71" s="38"/>
      <c r="EF71" s="38"/>
      <c r="EG71" s="38"/>
      <c r="EH71" s="38"/>
      <c r="EI71" s="38"/>
      <c r="EJ71" s="38"/>
      <c r="EK71" s="38"/>
      <c r="EL71" s="38"/>
      <c r="EM71" s="38"/>
      <c r="EN71" s="38"/>
      <c r="EO71" s="38"/>
      <c r="EP71" s="38"/>
      <c r="EQ71" s="38"/>
      <c r="ER71" s="38"/>
      <c r="ES71" s="38"/>
      <c r="ET71" s="38"/>
      <c r="EU71" s="38"/>
      <c r="EV71" s="38"/>
      <c r="EW71" s="38"/>
      <c r="EX71" s="38"/>
      <c r="EY71" s="38"/>
      <c r="EZ71" s="38"/>
      <c r="FA71" s="38"/>
      <c r="FB71" s="38"/>
      <c r="FC71" s="38"/>
      <c r="FD71" s="38"/>
      <c r="FE71" s="38"/>
      <c r="FF71" s="38"/>
      <c r="FG71" s="38"/>
      <c r="FH71" s="38"/>
      <c r="FI71" s="38"/>
      <c r="FJ71" s="38"/>
      <c r="FK71" s="38"/>
      <c r="FL71" s="38"/>
      <c r="FM71" s="38"/>
      <c r="FN71" s="38"/>
      <c r="FO71" s="38"/>
      <c r="FP71" s="38"/>
      <c r="FQ71" s="38"/>
      <c r="FR71" s="38"/>
      <c r="FS71" s="38"/>
      <c r="FT71" s="38"/>
      <c r="FU71" s="38"/>
      <c r="FV71" s="38"/>
      <c r="FW71" s="38"/>
      <c r="FX71" s="38"/>
      <c r="FY71" s="38"/>
      <c r="FZ71" s="38"/>
      <c r="GA71" s="38"/>
      <c r="GB71" s="38"/>
      <c r="GC71" s="38"/>
      <c r="GD71" s="38"/>
      <c r="GE71" s="38"/>
      <c r="GF71" s="38"/>
      <c r="GG71" s="38"/>
      <c r="GH71" s="38"/>
      <c r="GI71" s="38"/>
      <c r="GJ71" s="38"/>
      <c r="GK71" s="38"/>
      <c r="GL71" s="38"/>
      <c r="GM71" s="38"/>
      <c r="GN71" s="38"/>
      <c r="GO71" s="38"/>
      <c r="GP71" s="38"/>
      <c r="GQ71" s="38"/>
      <c r="GR71" s="38"/>
      <c r="GS71" s="38"/>
      <c r="GT71" s="38"/>
      <c r="GU71" s="38"/>
      <c r="GV71" s="38"/>
      <c r="GW71" s="38"/>
      <c r="GX71" s="38"/>
      <c r="GY71" s="38"/>
      <c r="GZ71" s="38"/>
      <c r="HA71" s="38"/>
      <c r="HB71" s="38"/>
      <c r="HC71" s="38"/>
      <c r="HD71" s="38"/>
      <c r="HE71" s="38"/>
      <c r="HF71" s="38"/>
      <c r="HG71" s="38"/>
      <c r="HH71" s="38"/>
      <c r="HI71" s="38"/>
      <c r="HJ71" s="38"/>
      <c r="HK71" s="38"/>
      <c r="HL71" s="38"/>
      <c r="HM71" s="38"/>
      <c r="HN71" s="38"/>
      <c r="HO71" s="38"/>
      <c r="HP71" s="38"/>
      <c r="HQ71" s="38"/>
      <c r="HR71" s="38"/>
      <c r="HS71" s="38"/>
      <c r="HT71" s="38"/>
      <c r="HU71" s="38"/>
      <c r="HV71" s="38"/>
      <c r="HW71" s="38"/>
      <c r="HX71" s="38"/>
      <c r="HY71" s="38"/>
      <c r="HZ71" s="38"/>
      <c r="IA71" s="38"/>
      <c r="IB71" s="38"/>
      <c r="IC71" s="38"/>
      <c r="ID71" s="38"/>
      <c r="IE71" s="38"/>
      <c r="IF71" s="38"/>
      <c r="IG71" s="38"/>
      <c r="IH71" s="38"/>
      <c r="II71" s="38"/>
      <c r="IJ71" s="38"/>
      <c r="IK71" s="38"/>
      <c r="IL71" s="38"/>
      <c r="IM71" s="38"/>
      <c r="IN71" s="38"/>
      <c r="IO71" s="38"/>
      <c r="IP71" s="38"/>
      <c r="IQ71" s="38"/>
      <c r="IR71" s="38"/>
      <c r="IS71" s="38"/>
      <c r="IT71" s="38"/>
      <c r="IU71" s="38"/>
      <c r="IV71" s="38"/>
    </row>
    <row r="72" spans="1:256" ht="18" customHeight="1" thickBot="1" x14ac:dyDescent="0.35">
      <c r="A72" s="1021">
        <v>63</v>
      </c>
      <c r="B72" s="38"/>
      <c r="C72" s="1030"/>
      <c r="D72" s="1139" t="s">
        <v>1454</v>
      </c>
      <c r="E72" s="719">
        <f>38690+39276+31578</f>
        <v>109544</v>
      </c>
      <c r="F72" s="38"/>
      <c r="G72" s="38"/>
      <c r="H72" s="38"/>
      <c r="I72" s="38"/>
      <c r="J72" s="38"/>
      <c r="K72" s="38"/>
      <c r="L72" s="730"/>
      <c r="M72" s="38"/>
      <c r="N72" s="38"/>
      <c r="O72" s="38"/>
      <c r="P72" s="38"/>
      <c r="Q72" s="38"/>
      <c r="R72" s="38"/>
      <c r="S72" s="38"/>
      <c r="T72" s="38"/>
      <c r="U72" s="38"/>
      <c r="V72" s="38"/>
      <c r="W72" s="38"/>
      <c r="X72" s="38"/>
      <c r="Y72" s="38"/>
      <c r="Z72" s="38"/>
      <c r="AA72" s="38"/>
      <c r="AB72" s="38"/>
      <c r="AC72" s="38"/>
      <c r="AD72" s="38"/>
      <c r="AE72" s="38"/>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G72" s="38"/>
      <c r="BH72" s="38"/>
      <c r="BI72" s="38"/>
      <c r="BJ72" s="38"/>
      <c r="BK72" s="38"/>
      <c r="BL72" s="38"/>
      <c r="BM72" s="38"/>
      <c r="BN72" s="38"/>
      <c r="BO72" s="38"/>
      <c r="BP72" s="38"/>
      <c r="BQ72" s="38"/>
      <c r="BR72" s="38"/>
      <c r="BS72" s="38"/>
      <c r="BT72" s="38"/>
      <c r="BU72" s="38"/>
      <c r="BV72" s="38"/>
      <c r="BW72" s="38"/>
      <c r="BX72" s="38"/>
      <c r="BY72" s="38"/>
      <c r="BZ72" s="38"/>
      <c r="CA72" s="38"/>
      <c r="CB72" s="38"/>
      <c r="CC72" s="38"/>
      <c r="CD72" s="38"/>
      <c r="CE72" s="38"/>
      <c r="CF72" s="38"/>
      <c r="CG72" s="38"/>
      <c r="CH72" s="38"/>
      <c r="CI72" s="38"/>
      <c r="CJ72" s="38"/>
      <c r="CK72" s="38"/>
      <c r="CL72" s="38"/>
      <c r="CM72" s="38"/>
      <c r="CN72" s="38"/>
      <c r="CO72" s="38"/>
      <c r="CP72" s="38"/>
      <c r="CQ72" s="38"/>
      <c r="CR72" s="38"/>
      <c r="CS72" s="38"/>
      <c r="CT72" s="38"/>
      <c r="CU72" s="38"/>
      <c r="CV72" s="38"/>
      <c r="CW72" s="38"/>
      <c r="CX72" s="38"/>
      <c r="CY72" s="38"/>
      <c r="CZ72" s="38"/>
      <c r="DA72" s="38"/>
      <c r="DB72" s="38"/>
      <c r="DC72" s="38"/>
      <c r="DD72" s="38"/>
      <c r="DE72" s="38"/>
      <c r="DF72" s="38"/>
      <c r="DG72" s="38"/>
      <c r="DH72" s="38"/>
      <c r="DI72" s="38"/>
      <c r="DJ72" s="38"/>
      <c r="DK72" s="38"/>
      <c r="DL72" s="38"/>
      <c r="DM72" s="38"/>
      <c r="DN72" s="38"/>
      <c r="DO72" s="38"/>
      <c r="DP72" s="38"/>
      <c r="DQ72" s="38"/>
      <c r="DR72" s="38"/>
      <c r="DS72" s="38"/>
      <c r="DT72" s="38"/>
      <c r="DU72" s="38"/>
      <c r="DV72" s="38"/>
      <c r="DW72" s="38"/>
      <c r="DX72" s="38"/>
      <c r="DY72" s="38"/>
      <c r="DZ72" s="38"/>
      <c r="EA72" s="38"/>
      <c r="EB72" s="38"/>
      <c r="EC72" s="38"/>
      <c r="ED72" s="38"/>
      <c r="EE72" s="38"/>
      <c r="EF72" s="38"/>
      <c r="EG72" s="38"/>
      <c r="EH72" s="38"/>
      <c r="EI72" s="38"/>
      <c r="EJ72" s="38"/>
      <c r="EK72" s="38"/>
      <c r="EL72" s="38"/>
      <c r="EM72" s="38"/>
      <c r="EN72" s="38"/>
      <c r="EO72" s="38"/>
      <c r="EP72" s="38"/>
      <c r="EQ72" s="38"/>
      <c r="ER72" s="38"/>
      <c r="ES72" s="38"/>
      <c r="ET72" s="38"/>
      <c r="EU72" s="38"/>
      <c r="EV72" s="38"/>
      <c r="EW72" s="38"/>
      <c r="EX72" s="38"/>
      <c r="EY72" s="38"/>
      <c r="EZ72" s="38"/>
      <c r="FA72" s="38"/>
      <c r="FB72" s="38"/>
      <c r="FC72" s="38"/>
      <c r="FD72" s="38"/>
      <c r="FE72" s="38"/>
      <c r="FF72" s="38"/>
      <c r="FG72" s="38"/>
      <c r="FH72" s="38"/>
      <c r="FI72" s="38"/>
      <c r="FJ72" s="38"/>
      <c r="FK72" s="38"/>
      <c r="FL72" s="38"/>
      <c r="FM72" s="38"/>
      <c r="FN72" s="38"/>
      <c r="FO72" s="38"/>
      <c r="FP72" s="38"/>
      <c r="FQ72" s="38"/>
      <c r="FR72" s="38"/>
      <c r="FS72" s="38"/>
      <c r="FT72" s="38"/>
      <c r="FU72" s="38"/>
      <c r="FV72" s="38"/>
      <c r="FW72" s="38"/>
      <c r="FX72" s="38"/>
      <c r="FY72" s="38"/>
      <c r="FZ72" s="38"/>
      <c r="GA72" s="38"/>
      <c r="GB72" s="38"/>
      <c r="GC72" s="38"/>
      <c r="GD72" s="38"/>
      <c r="GE72" s="38"/>
      <c r="GF72" s="38"/>
      <c r="GG72" s="38"/>
      <c r="GH72" s="38"/>
      <c r="GI72" s="38"/>
      <c r="GJ72" s="38"/>
      <c r="GK72" s="38"/>
      <c r="GL72" s="38"/>
      <c r="GM72" s="38"/>
      <c r="GN72" s="38"/>
      <c r="GO72" s="38"/>
      <c r="GP72" s="38"/>
      <c r="GQ72" s="38"/>
      <c r="GR72" s="38"/>
      <c r="GS72" s="38"/>
      <c r="GT72" s="38"/>
      <c r="GU72" s="38"/>
      <c r="GV72" s="38"/>
      <c r="GW72" s="38"/>
      <c r="GX72" s="38"/>
      <c r="GY72" s="38"/>
      <c r="GZ72" s="38"/>
      <c r="HA72" s="38"/>
      <c r="HB72" s="38"/>
      <c r="HC72" s="38"/>
      <c r="HD72" s="38"/>
      <c r="HE72" s="38"/>
      <c r="HF72" s="38"/>
      <c r="HG72" s="38"/>
      <c r="HH72" s="38"/>
      <c r="HI72" s="38"/>
      <c r="HJ72" s="38"/>
      <c r="HK72" s="38"/>
      <c r="HL72" s="38"/>
      <c r="HM72" s="38"/>
      <c r="HN72" s="38"/>
      <c r="HO72" s="38"/>
      <c r="HP72" s="38"/>
      <c r="HQ72" s="38"/>
      <c r="HR72" s="38"/>
      <c r="HS72" s="38"/>
      <c r="HT72" s="38"/>
      <c r="HU72" s="38"/>
      <c r="HV72" s="38"/>
      <c r="HW72" s="38"/>
      <c r="HX72" s="38"/>
      <c r="HY72" s="38"/>
      <c r="HZ72" s="38"/>
      <c r="IA72" s="38"/>
      <c r="IB72" s="38"/>
      <c r="IC72" s="38"/>
      <c r="ID72" s="38"/>
      <c r="IE72" s="38"/>
      <c r="IF72" s="38"/>
      <c r="IG72" s="38"/>
      <c r="IH72" s="38"/>
      <c r="II72" s="38"/>
      <c r="IJ72" s="38"/>
      <c r="IK72" s="38"/>
      <c r="IL72" s="38"/>
      <c r="IM72" s="38"/>
      <c r="IN72" s="38"/>
      <c r="IO72" s="38"/>
      <c r="IP72" s="38"/>
      <c r="IQ72" s="38"/>
      <c r="IR72" s="38"/>
      <c r="IS72" s="38"/>
      <c r="IT72" s="38"/>
      <c r="IU72" s="38"/>
      <c r="IV72" s="38"/>
    </row>
    <row r="73" spans="1:256" ht="22.5" customHeight="1" thickBot="1" x14ac:dyDescent="0.35">
      <c r="A73" s="1021">
        <v>64</v>
      </c>
      <c r="B73" s="1128" t="s">
        <v>694</v>
      </c>
      <c r="C73" s="1143"/>
      <c r="D73" s="1144" t="s">
        <v>704</v>
      </c>
      <c r="E73" s="1145">
        <f>E72+E70+E68+E66+E64+E50+E52+E41+E39+E32+E17+E43</f>
        <v>4571347</v>
      </c>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ht="24.75" customHeight="1" x14ac:dyDescent="0.35">
      <c r="A74" s="1021">
        <v>65</v>
      </c>
      <c r="B74" s="43" t="s">
        <v>705</v>
      </c>
      <c r="C74" s="1023"/>
      <c r="D74" s="1024" t="s">
        <v>706</v>
      </c>
    </row>
    <row r="75" spans="1:256" ht="22.5" customHeight="1" x14ac:dyDescent="0.35">
      <c r="A75" s="1021">
        <v>66</v>
      </c>
      <c r="B75" s="43"/>
      <c r="C75" s="1025" t="s">
        <v>696</v>
      </c>
      <c r="D75" s="1146" t="s">
        <v>707</v>
      </c>
    </row>
    <row r="76" spans="1:256" ht="19.5" customHeight="1" x14ac:dyDescent="0.35">
      <c r="A76" s="1021">
        <v>67</v>
      </c>
      <c r="C76" s="1030"/>
      <c r="D76" s="1147" t="s">
        <v>708</v>
      </c>
    </row>
    <row r="77" spans="1:256" ht="24.75" customHeight="1" x14ac:dyDescent="0.35">
      <c r="A77" s="1021">
        <v>68</v>
      </c>
      <c r="C77" s="1030"/>
      <c r="D77" s="1024" t="s">
        <v>709</v>
      </c>
      <c r="G77" s="2"/>
    </row>
    <row r="78" spans="1:256" ht="17.25" customHeight="1" x14ac:dyDescent="0.3">
      <c r="A78" s="1021">
        <v>69</v>
      </c>
      <c r="C78" s="1030"/>
      <c r="D78" s="1139" t="s">
        <v>1522</v>
      </c>
      <c r="E78" s="2">
        <v>17922</v>
      </c>
      <c r="G78" s="2"/>
    </row>
    <row r="79" spans="1:256" ht="33.75" customHeight="1" x14ac:dyDescent="0.3">
      <c r="A79" s="1021">
        <v>70</v>
      </c>
      <c r="C79" s="1030"/>
      <c r="D79" s="1139" t="s">
        <v>1544</v>
      </c>
      <c r="E79" s="730">
        <v>3911</v>
      </c>
    </row>
    <row r="80" spans="1:256" ht="18" customHeight="1" x14ac:dyDescent="0.35">
      <c r="A80" s="1021">
        <v>71</v>
      </c>
      <c r="C80" s="1030"/>
      <c r="D80" s="1024" t="s">
        <v>361</v>
      </c>
      <c r="E80" s="730">
        <f>3030+1240</f>
        <v>4270</v>
      </c>
    </row>
    <row r="81" spans="1:5" ht="18" customHeight="1" x14ac:dyDescent="0.35">
      <c r="A81" s="1021">
        <v>72</v>
      </c>
      <c r="C81" s="1030"/>
      <c r="D81" s="1024" t="s">
        <v>1545</v>
      </c>
      <c r="E81" s="730">
        <v>-400</v>
      </c>
    </row>
    <row r="82" spans="1:5" ht="32.25" customHeight="1" x14ac:dyDescent="0.35">
      <c r="A82" s="1021">
        <v>73</v>
      </c>
      <c r="C82" s="1030"/>
      <c r="D82" s="1024" t="s">
        <v>478</v>
      </c>
      <c r="E82" s="730">
        <v>-1698</v>
      </c>
    </row>
    <row r="83" spans="1:5" ht="17.25" hidden="1" customHeight="1" x14ac:dyDescent="0.35">
      <c r="A83" s="1021">
        <v>74</v>
      </c>
      <c r="C83" s="1030"/>
      <c r="D83" s="1024" t="s">
        <v>748</v>
      </c>
    </row>
    <row r="84" spans="1:5" ht="17.25" hidden="1" customHeight="1" x14ac:dyDescent="0.3">
      <c r="A84" s="1021">
        <v>75</v>
      </c>
      <c r="C84" s="1030"/>
      <c r="D84" s="1139" t="s">
        <v>1546</v>
      </c>
      <c r="E84" s="2">
        <v>-592</v>
      </c>
    </row>
    <row r="85" spans="1:5" ht="18" customHeight="1" x14ac:dyDescent="0.3">
      <c r="A85" s="1021">
        <v>76</v>
      </c>
      <c r="C85" s="1030"/>
      <c r="D85" s="1139" t="s">
        <v>1547</v>
      </c>
      <c r="E85" s="2">
        <f>592+650</f>
        <v>1242</v>
      </c>
    </row>
    <row r="86" spans="1:5" ht="18" customHeight="1" x14ac:dyDescent="0.35">
      <c r="A86" s="1021">
        <v>77</v>
      </c>
      <c r="C86" s="1030"/>
      <c r="D86" s="1024" t="s">
        <v>1548</v>
      </c>
      <c r="E86" s="730"/>
    </row>
    <row r="87" spans="1:5" ht="18" customHeight="1" x14ac:dyDescent="0.3">
      <c r="A87" s="1021">
        <v>78</v>
      </c>
      <c r="C87" s="1030"/>
      <c r="D87" s="1139" t="s">
        <v>1549</v>
      </c>
      <c r="E87" s="730">
        <v>-11350</v>
      </c>
    </row>
    <row r="88" spans="1:5" ht="18" customHeight="1" x14ac:dyDescent="0.3">
      <c r="A88" s="1021">
        <v>79</v>
      </c>
      <c r="C88" s="1030"/>
      <c r="D88" s="1139" t="s">
        <v>1550</v>
      </c>
      <c r="E88" s="730">
        <v>9000</v>
      </c>
    </row>
    <row r="89" spans="1:5" ht="18" customHeight="1" x14ac:dyDescent="0.35">
      <c r="A89" s="1021">
        <v>80</v>
      </c>
      <c r="C89" s="1030"/>
      <c r="D89" s="1024" t="s">
        <v>1551</v>
      </c>
      <c r="E89" s="730">
        <v>1000</v>
      </c>
    </row>
    <row r="90" spans="1:5" ht="18" customHeight="1" x14ac:dyDescent="0.35">
      <c r="A90" s="1021">
        <v>81</v>
      </c>
      <c r="C90" s="1030"/>
      <c r="D90" s="1024" t="s">
        <v>672</v>
      </c>
      <c r="E90" s="730">
        <v>1350</v>
      </c>
    </row>
    <row r="91" spans="1:5" ht="18" customHeight="1" x14ac:dyDescent="0.35">
      <c r="A91" s="1021">
        <v>82</v>
      </c>
      <c r="C91" s="1030"/>
      <c r="D91" s="1024" t="s">
        <v>646</v>
      </c>
      <c r="E91" s="730"/>
    </row>
    <row r="92" spans="1:5" ht="33" customHeight="1" x14ac:dyDescent="0.3">
      <c r="A92" s="1021">
        <v>83</v>
      </c>
      <c r="C92" s="1030"/>
      <c r="D92" s="1139" t="s">
        <v>1552</v>
      </c>
      <c r="E92" s="730">
        <v>-192</v>
      </c>
    </row>
    <row r="93" spans="1:5" ht="18" customHeight="1" x14ac:dyDescent="0.3">
      <c r="A93" s="1021">
        <v>84</v>
      </c>
      <c r="C93" s="1030"/>
      <c r="D93" s="1139" t="s">
        <v>1553</v>
      </c>
      <c r="E93" s="730">
        <v>-2000</v>
      </c>
    </row>
    <row r="94" spans="1:5" ht="18" customHeight="1" x14ac:dyDescent="0.35">
      <c r="A94" s="1021">
        <v>85</v>
      </c>
      <c r="C94" s="1030"/>
      <c r="D94" s="1024" t="s">
        <v>1554</v>
      </c>
      <c r="E94" s="730">
        <v>2000</v>
      </c>
    </row>
    <row r="95" spans="1:5" ht="36.75" customHeight="1" x14ac:dyDescent="0.3">
      <c r="A95" s="1021">
        <v>86</v>
      </c>
      <c r="C95" s="1030"/>
      <c r="D95" s="1024" t="s">
        <v>1555</v>
      </c>
      <c r="E95" s="730">
        <v>-3000</v>
      </c>
    </row>
    <row r="96" spans="1:5" ht="18" customHeight="1" x14ac:dyDescent="0.35">
      <c r="A96" s="1021">
        <v>87</v>
      </c>
      <c r="C96" s="1030"/>
      <c r="D96" s="1024" t="s">
        <v>1556</v>
      </c>
      <c r="E96" s="730">
        <v>1560</v>
      </c>
    </row>
    <row r="97" spans="1:12" ht="18" customHeight="1" x14ac:dyDescent="0.35">
      <c r="A97" s="1021">
        <v>88</v>
      </c>
      <c r="C97" s="1030"/>
      <c r="D97" s="1024" t="s">
        <v>279</v>
      </c>
      <c r="E97" s="730">
        <v>10000</v>
      </c>
    </row>
    <row r="98" spans="1:12" ht="18" customHeight="1" x14ac:dyDescent="0.35">
      <c r="A98" s="1021">
        <v>89</v>
      </c>
      <c r="C98" s="1030"/>
      <c r="D98" s="1024" t="s">
        <v>1557</v>
      </c>
      <c r="E98" s="730">
        <v>5000</v>
      </c>
    </row>
    <row r="99" spans="1:12" ht="18" customHeight="1" x14ac:dyDescent="0.35">
      <c r="A99" s="1021">
        <v>90</v>
      </c>
      <c r="C99" s="1030"/>
      <c r="D99" s="1024" t="s">
        <v>40</v>
      </c>
      <c r="E99" s="730"/>
    </row>
    <row r="100" spans="1:12" ht="18" customHeight="1" x14ac:dyDescent="0.3">
      <c r="A100" s="1021">
        <v>91</v>
      </c>
      <c r="C100" s="1030"/>
      <c r="D100" s="1139" t="s">
        <v>891</v>
      </c>
      <c r="E100" s="730">
        <v>-4353</v>
      </c>
    </row>
    <row r="101" spans="1:12" ht="18" customHeight="1" x14ac:dyDescent="0.3">
      <c r="A101" s="1021">
        <v>92</v>
      </c>
      <c r="C101" s="1030"/>
      <c r="D101" s="1139" t="s">
        <v>1558</v>
      </c>
      <c r="E101" s="730">
        <v>4353</v>
      </c>
    </row>
    <row r="102" spans="1:12" ht="18" customHeight="1" x14ac:dyDescent="0.35">
      <c r="A102" s="1021">
        <v>93</v>
      </c>
      <c r="C102" s="1030"/>
      <c r="D102" s="1024" t="s">
        <v>1559</v>
      </c>
      <c r="E102" s="730"/>
    </row>
    <row r="103" spans="1:12" ht="18" customHeight="1" x14ac:dyDescent="0.3">
      <c r="A103" s="1021">
        <v>94</v>
      </c>
      <c r="C103" s="1030"/>
      <c r="D103" s="1139" t="s">
        <v>1180</v>
      </c>
      <c r="E103" s="730">
        <v>-5000</v>
      </c>
    </row>
    <row r="104" spans="1:12" ht="18" customHeight="1" x14ac:dyDescent="0.3">
      <c r="A104" s="1021">
        <v>95</v>
      </c>
      <c r="C104" s="1030"/>
      <c r="D104" s="1139" t="s">
        <v>907</v>
      </c>
      <c r="E104" s="730">
        <v>5000</v>
      </c>
    </row>
    <row r="105" spans="1:12" ht="18" customHeight="1" x14ac:dyDescent="0.35">
      <c r="A105" s="1021">
        <v>96</v>
      </c>
      <c r="C105" s="1030"/>
      <c r="D105" s="1256" t="s">
        <v>1560</v>
      </c>
      <c r="E105" s="730">
        <v>-7000</v>
      </c>
    </row>
    <row r="106" spans="1:12" ht="18" customHeight="1" x14ac:dyDescent="0.35">
      <c r="A106" s="1021">
        <v>97</v>
      </c>
      <c r="C106" s="1030"/>
      <c r="D106" s="1024" t="s">
        <v>1561</v>
      </c>
      <c r="E106" s="730"/>
    </row>
    <row r="107" spans="1:12" ht="18" customHeight="1" x14ac:dyDescent="0.3">
      <c r="A107" s="1021">
        <v>98</v>
      </c>
      <c r="C107" s="1030"/>
      <c r="D107" s="1139" t="s">
        <v>1562</v>
      </c>
      <c r="E107" s="730">
        <v>2849</v>
      </c>
    </row>
    <row r="108" spans="1:12" ht="18" customHeight="1" x14ac:dyDescent="0.35">
      <c r="A108" s="1021">
        <v>99</v>
      </c>
      <c r="C108" s="1030"/>
      <c r="D108" s="1024" t="s">
        <v>1563</v>
      </c>
      <c r="E108" s="730">
        <v>3300</v>
      </c>
    </row>
    <row r="109" spans="1:12" ht="18" customHeight="1" x14ac:dyDescent="0.35">
      <c r="A109" s="1021">
        <v>100</v>
      </c>
      <c r="C109" s="1030"/>
      <c r="D109" s="1146" t="s">
        <v>360</v>
      </c>
      <c r="E109" s="730"/>
    </row>
    <row r="110" spans="1:12" ht="18" customHeight="1" x14ac:dyDescent="0.3">
      <c r="A110" s="1021">
        <v>101</v>
      </c>
      <c r="C110" s="1030"/>
      <c r="D110" s="1031" t="s">
        <v>1197</v>
      </c>
      <c r="E110" s="730"/>
    </row>
    <row r="111" spans="1:12" ht="18" customHeight="1" x14ac:dyDescent="0.3">
      <c r="A111" s="1021">
        <v>102</v>
      </c>
      <c r="C111" s="1030"/>
      <c r="D111" s="1139" t="s">
        <v>1185</v>
      </c>
      <c r="E111" s="730">
        <v>-900</v>
      </c>
    </row>
    <row r="112" spans="1:12" ht="18" customHeight="1" x14ac:dyDescent="0.35">
      <c r="A112" s="1021">
        <v>103</v>
      </c>
      <c r="C112" s="1030"/>
      <c r="D112" s="1254" t="s">
        <v>1564</v>
      </c>
      <c r="E112" s="730">
        <v>600</v>
      </c>
      <c r="F112" s="1254"/>
      <c r="G112" s="1254"/>
      <c r="H112" s="1254"/>
      <c r="I112" s="1254"/>
      <c r="J112" s="1254"/>
      <c r="K112" s="1254"/>
      <c r="L112" s="1254"/>
    </row>
    <row r="113" spans="1:12" ht="18" customHeight="1" x14ac:dyDescent="0.3">
      <c r="A113" s="1021">
        <v>104</v>
      </c>
      <c r="C113" s="1030"/>
      <c r="D113" s="1031" t="s">
        <v>1214</v>
      </c>
      <c r="E113" s="730"/>
    </row>
    <row r="114" spans="1:12" ht="18" customHeight="1" x14ac:dyDescent="0.3">
      <c r="A114" s="1021">
        <v>105</v>
      </c>
      <c r="C114" s="1030"/>
      <c r="D114" s="1139" t="s">
        <v>1185</v>
      </c>
      <c r="E114" s="730">
        <v>-600</v>
      </c>
    </row>
    <row r="115" spans="1:12" ht="32.25" customHeight="1" x14ac:dyDescent="0.3">
      <c r="A115" s="1021">
        <v>106</v>
      </c>
      <c r="C115" s="1030"/>
      <c r="D115" s="1139" t="s">
        <v>1565</v>
      </c>
      <c r="E115" s="730">
        <v>300</v>
      </c>
    </row>
    <row r="116" spans="1:12" ht="18" customHeight="1" x14ac:dyDescent="0.3">
      <c r="A116" s="1021">
        <v>107</v>
      </c>
      <c r="C116" s="1030"/>
      <c r="D116" s="1031" t="s">
        <v>1223</v>
      </c>
      <c r="E116" s="730"/>
    </row>
    <row r="117" spans="1:12" ht="18" customHeight="1" x14ac:dyDescent="0.3">
      <c r="A117" s="1021">
        <v>108</v>
      </c>
      <c r="C117" s="1030"/>
      <c r="D117" s="1139" t="s">
        <v>1185</v>
      </c>
      <c r="E117" s="730">
        <v>-1150</v>
      </c>
    </row>
    <row r="118" spans="1:12" ht="18" customHeight="1" x14ac:dyDescent="0.3">
      <c r="A118" s="1021">
        <v>109</v>
      </c>
      <c r="C118" s="1030"/>
      <c r="D118" s="1139" t="s">
        <v>1566</v>
      </c>
      <c r="E118" s="730">
        <v>100</v>
      </c>
      <c r="F118" s="1139"/>
      <c r="G118" s="1139"/>
      <c r="H118" s="1139"/>
      <c r="I118" s="1139"/>
      <c r="J118" s="1139"/>
      <c r="K118" s="1139"/>
      <c r="L118" s="1139"/>
    </row>
    <row r="119" spans="1:12" ht="18" customHeight="1" x14ac:dyDescent="0.35">
      <c r="A119" s="1021">
        <v>110</v>
      </c>
      <c r="C119" s="1030"/>
      <c r="D119" s="1254" t="s">
        <v>1567</v>
      </c>
      <c r="E119" s="730">
        <v>200</v>
      </c>
      <c r="F119" s="1254"/>
      <c r="G119" s="1254"/>
      <c r="H119" s="1254"/>
      <c r="I119" s="1254"/>
      <c r="J119" s="1254"/>
      <c r="K119" s="1254"/>
      <c r="L119" s="1254"/>
    </row>
    <row r="120" spans="1:12" ht="18" customHeight="1" x14ac:dyDescent="0.35">
      <c r="A120" s="1021">
        <v>111</v>
      </c>
      <c r="C120" s="1030"/>
      <c r="D120" s="1254" t="s">
        <v>1568</v>
      </c>
      <c r="E120" s="730">
        <v>200</v>
      </c>
      <c r="F120" s="1254"/>
      <c r="G120" s="1254"/>
      <c r="H120" s="1254"/>
      <c r="I120" s="1254"/>
      <c r="J120" s="1254"/>
      <c r="K120" s="1254"/>
      <c r="L120" s="1254"/>
    </row>
    <row r="121" spans="1:12" ht="18" customHeight="1" x14ac:dyDescent="0.35">
      <c r="A121" s="1021">
        <v>112</v>
      </c>
      <c r="C121" s="1030"/>
      <c r="D121" s="1254" t="s">
        <v>1569</v>
      </c>
      <c r="E121" s="730">
        <v>100</v>
      </c>
      <c r="F121" s="1254"/>
      <c r="G121" s="1254"/>
      <c r="H121" s="1254"/>
      <c r="I121" s="1254"/>
      <c r="J121" s="1254"/>
      <c r="K121" s="1254"/>
      <c r="L121" s="1254"/>
    </row>
    <row r="122" spans="1:12" ht="18" customHeight="1" x14ac:dyDescent="0.35">
      <c r="A122" s="1021">
        <v>113</v>
      </c>
      <c r="C122" s="1030"/>
      <c r="D122" s="1254" t="s">
        <v>1570</v>
      </c>
      <c r="E122" s="730">
        <v>100</v>
      </c>
      <c r="F122" s="1254"/>
      <c r="G122" s="1254"/>
      <c r="H122" s="1254"/>
      <c r="I122" s="1254"/>
      <c r="J122" s="1254"/>
      <c r="K122" s="1254"/>
      <c r="L122" s="1254"/>
    </row>
    <row r="123" spans="1:12" ht="18" customHeight="1" x14ac:dyDescent="0.3">
      <c r="A123" s="1021">
        <v>114</v>
      </c>
      <c r="C123" s="1030"/>
      <c r="D123" s="1031" t="s">
        <v>1227</v>
      </c>
      <c r="E123" s="730"/>
    </row>
    <row r="124" spans="1:12" ht="18" customHeight="1" x14ac:dyDescent="0.3">
      <c r="A124" s="1021">
        <v>115</v>
      </c>
      <c r="C124" s="1030"/>
      <c r="D124" s="1139" t="s">
        <v>1185</v>
      </c>
      <c r="E124" s="730">
        <v>-800</v>
      </c>
    </row>
    <row r="125" spans="1:12" ht="18" customHeight="1" x14ac:dyDescent="0.35">
      <c r="A125" s="1021">
        <v>116</v>
      </c>
      <c r="C125" s="1030"/>
      <c r="D125" s="1254" t="s">
        <v>1571</v>
      </c>
      <c r="E125" s="730">
        <v>100</v>
      </c>
      <c r="F125" s="1139"/>
      <c r="G125" s="1139"/>
      <c r="H125" s="1139"/>
      <c r="I125" s="1139"/>
      <c r="J125" s="1139"/>
      <c r="K125" s="1139"/>
      <c r="L125" s="1139"/>
    </row>
    <row r="126" spans="1:12" ht="18" customHeight="1" x14ac:dyDescent="0.35">
      <c r="A126" s="1021">
        <v>117</v>
      </c>
      <c r="C126" s="1030"/>
      <c r="D126" s="1254" t="s">
        <v>1572</v>
      </c>
      <c r="E126" s="730">
        <v>200</v>
      </c>
      <c r="F126" s="1139"/>
      <c r="G126" s="1139"/>
      <c r="H126" s="1139"/>
      <c r="I126" s="1139"/>
      <c r="J126" s="1139"/>
      <c r="K126" s="1139"/>
      <c r="L126" s="1139"/>
    </row>
    <row r="127" spans="1:12" ht="36" customHeight="1" x14ac:dyDescent="0.35">
      <c r="A127" s="1021">
        <v>118</v>
      </c>
      <c r="C127" s="1030"/>
      <c r="D127" s="1254" t="s">
        <v>1573</v>
      </c>
      <c r="E127" s="730">
        <v>150</v>
      </c>
      <c r="F127" s="1139"/>
      <c r="G127" s="1139"/>
      <c r="H127" s="1139"/>
      <c r="I127" s="1139"/>
      <c r="J127" s="1139"/>
      <c r="K127" s="1139"/>
      <c r="L127" s="1139"/>
    </row>
    <row r="128" spans="1:12" ht="18" customHeight="1" x14ac:dyDescent="0.35">
      <c r="A128" s="1021">
        <v>119</v>
      </c>
      <c r="C128" s="1030"/>
      <c r="D128" s="1254" t="s">
        <v>1574</v>
      </c>
      <c r="E128" s="730">
        <v>100</v>
      </c>
      <c r="F128" s="1139"/>
      <c r="G128" s="1139"/>
      <c r="H128" s="1139"/>
      <c r="I128" s="1139"/>
      <c r="J128" s="1139"/>
      <c r="K128" s="1139"/>
      <c r="L128" s="1139"/>
    </row>
    <row r="129" spans="1:256" ht="18" customHeight="1" x14ac:dyDescent="0.35">
      <c r="A129" s="1021">
        <v>120</v>
      </c>
      <c r="C129" s="1030"/>
      <c r="D129" s="1254" t="s">
        <v>1575</v>
      </c>
      <c r="E129" s="730">
        <v>150</v>
      </c>
      <c r="F129" s="1139"/>
      <c r="G129" s="1139"/>
      <c r="H129" s="1139"/>
      <c r="I129" s="1139"/>
      <c r="J129" s="1139"/>
      <c r="K129" s="1139"/>
      <c r="L129" s="1139"/>
    </row>
    <row r="130" spans="1:256" ht="18" customHeight="1" x14ac:dyDescent="0.3">
      <c r="A130" s="1021">
        <v>121</v>
      </c>
      <c r="C130" s="1030"/>
      <c r="D130" s="1031" t="s">
        <v>1232</v>
      </c>
      <c r="E130" s="730"/>
      <c r="F130" s="1139"/>
      <c r="G130" s="1139"/>
      <c r="H130" s="1139"/>
      <c r="I130" s="1139"/>
      <c r="J130" s="1139"/>
      <c r="K130" s="1139"/>
      <c r="L130" s="1139"/>
    </row>
    <row r="131" spans="1:256" ht="18" customHeight="1" x14ac:dyDescent="0.3">
      <c r="A131" s="1021">
        <v>122</v>
      </c>
      <c r="C131" s="1030"/>
      <c r="D131" s="1139" t="s">
        <v>1185</v>
      </c>
      <c r="E131" s="730">
        <v>-934</v>
      </c>
      <c r="F131" s="1139"/>
      <c r="G131" s="1139"/>
      <c r="H131" s="1139"/>
      <c r="I131" s="1139"/>
      <c r="J131" s="1139"/>
      <c r="K131" s="1139"/>
      <c r="L131" s="1139"/>
    </row>
    <row r="132" spans="1:256" ht="18" customHeight="1" x14ac:dyDescent="0.35">
      <c r="A132" s="1021">
        <v>123</v>
      </c>
      <c r="C132" s="1030"/>
      <c r="D132" s="1254" t="s">
        <v>1576</v>
      </c>
      <c r="E132" s="730">
        <v>-138</v>
      </c>
      <c r="F132" s="1254"/>
      <c r="G132" s="1254"/>
      <c r="H132" s="1254"/>
      <c r="I132" s="1254"/>
      <c r="J132" s="1254"/>
      <c r="K132" s="1254"/>
      <c r="L132" s="1254"/>
    </row>
    <row r="133" spans="1:256" ht="18" customHeight="1" x14ac:dyDescent="0.35">
      <c r="A133" s="1021">
        <v>124</v>
      </c>
      <c r="C133" s="1030"/>
      <c r="D133" s="1254" t="s">
        <v>1577</v>
      </c>
      <c r="E133" s="730">
        <f>262+200</f>
        <v>462</v>
      </c>
      <c r="F133" s="1254"/>
      <c r="G133" s="1254"/>
      <c r="H133" s="1254"/>
      <c r="I133" s="1254"/>
      <c r="J133" s="1254"/>
      <c r="K133" s="1254"/>
      <c r="L133" s="1254"/>
    </row>
    <row r="134" spans="1:256" ht="18" customHeight="1" x14ac:dyDescent="0.35">
      <c r="A134" s="1021">
        <v>125</v>
      </c>
      <c r="C134" s="1030"/>
      <c r="D134" s="1254" t="s">
        <v>1578</v>
      </c>
      <c r="E134" s="730">
        <v>-500</v>
      </c>
      <c r="F134" s="1254"/>
      <c r="G134" s="1254"/>
      <c r="H134" s="1254"/>
      <c r="I134" s="1254"/>
      <c r="J134" s="1254"/>
      <c r="K134" s="1254"/>
      <c r="L134" s="1254"/>
    </row>
    <row r="135" spans="1:256" ht="18" customHeight="1" x14ac:dyDescent="0.35">
      <c r="A135" s="1021">
        <v>126</v>
      </c>
      <c r="C135" s="1030"/>
      <c r="D135" s="1254" t="s">
        <v>1579</v>
      </c>
      <c r="E135" s="730">
        <v>400</v>
      </c>
      <c r="F135" s="1254"/>
      <c r="G135" s="1254"/>
      <c r="H135" s="1254"/>
      <c r="I135" s="1254"/>
      <c r="J135" s="1254"/>
      <c r="K135" s="1254"/>
      <c r="L135" s="1254"/>
    </row>
    <row r="136" spans="1:256" ht="18" customHeight="1" x14ac:dyDescent="0.3">
      <c r="A136" s="1021">
        <v>127</v>
      </c>
      <c r="C136" s="1030"/>
      <c r="D136" s="1031" t="s">
        <v>1247</v>
      </c>
      <c r="E136" s="730"/>
      <c r="F136" s="1139"/>
      <c r="G136" s="1139"/>
      <c r="H136" s="1139"/>
      <c r="I136" s="1139"/>
      <c r="J136" s="1139"/>
      <c r="K136" s="1139"/>
      <c r="L136" s="1139"/>
    </row>
    <row r="137" spans="1:256" ht="18" customHeight="1" x14ac:dyDescent="0.3">
      <c r="A137" s="1021">
        <v>128</v>
      </c>
      <c r="C137" s="1030"/>
      <c r="D137" s="1139" t="s">
        <v>1185</v>
      </c>
      <c r="E137" s="730">
        <v>-110</v>
      </c>
      <c r="F137" s="1139"/>
      <c r="G137" s="1139"/>
      <c r="H137" s="1139"/>
      <c r="I137" s="1139"/>
      <c r="J137" s="1139"/>
      <c r="K137" s="1139"/>
      <c r="L137" s="1139"/>
    </row>
    <row r="138" spans="1:256" ht="18" customHeight="1" x14ac:dyDescent="0.3">
      <c r="A138" s="1021">
        <v>129</v>
      </c>
      <c r="C138" s="1030"/>
      <c r="D138" s="1031" t="s">
        <v>1253</v>
      </c>
      <c r="E138" s="730"/>
      <c r="F138" s="1139"/>
      <c r="G138" s="1139"/>
      <c r="H138" s="1139"/>
      <c r="I138" s="1139"/>
      <c r="J138" s="1139"/>
      <c r="K138" s="1139"/>
      <c r="L138" s="1139"/>
    </row>
    <row r="139" spans="1:256" ht="18" customHeight="1" x14ac:dyDescent="0.3">
      <c r="A139" s="1021">
        <v>130</v>
      </c>
      <c r="C139" s="1030"/>
      <c r="D139" s="1139" t="s">
        <v>1185</v>
      </c>
      <c r="E139" s="730">
        <v>-1317</v>
      </c>
      <c r="F139" s="1139"/>
      <c r="G139" s="1139"/>
      <c r="H139" s="1139"/>
      <c r="I139" s="1139"/>
      <c r="J139" s="1139"/>
      <c r="K139" s="1139"/>
      <c r="L139" s="1139"/>
    </row>
    <row r="140" spans="1:256" ht="18" customHeight="1" x14ac:dyDescent="0.3">
      <c r="A140" s="1021">
        <v>131</v>
      </c>
      <c r="C140" s="1030"/>
      <c r="D140" s="1139" t="s">
        <v>1580</v>
      </c>
      <c r="E140" s="730">
        <v>1395</v>
      </c>
      <c r="F140" s="1139"/>
      <c r="G140" s="1139"/>
      <c r="H140" s="1139"/>
      <c r="I140" s="1139"/>
      <c r="J140" s="1139"/>
      <c r="K140" s="1139"/>
      <c r="L140" s="1139"/>
    </row>
    <row r="141" spans="1:256" ht="18" customHeight="1" x14ac:dyDescent="0.35">
      <c r="A141" s="1021">
        <v>132</v>
      </c>
      <c r="C141" s="1030"/>
      <c r="D141" s="1254" t="s">
        <v>1254</v>
      </c>
      <c r="E141" s="730">
        <v>43</v>
      </c>
      <c r="F141" s="1139"/>
      <c r="G141" s="1139"/>
      <c r="H141" s="1139"/>
      <c r="I141" s="1139"/>
      <c r="J141" s="1139"/>
      <c r="K141" s="1139"/>
      <c r="L141" s="1139"/>
    </row>
    <row r="142" spans="1:256" ht="18" customHeight="1" x14ac:dyDescent="0.35">
      <c r="A142" s="1021">
        <v>133</v>
      </c>
      <c r="C142" s="1030"/>
      <c r="D142" s="1254" t="s">
        <v>1581</v>
      </c>
      <c r="E142" s="1133">
        <v>100</v>
      </c>
      <c r="F142" s="1139"/>
      <c r="G142" s="1139"/>
      <c r="H142" s="1139"/>
      <c r="I142" s="1139"/>
      <c r="J142" s="1139"/>
      <c r="K142" s="1139"/>
      <c r="L142" s="1139"/>
    </row>
    <row r="143" spans="1:256" ht="19.5" customHeight="1" x14ac:dyDescent="0.3">
      <c r="A143" s="1021">
        <v>134</v>
      </c>
      <c r="C143" s="1030"/>
      <c r="D143" s="1148" t="s">
        <v>96</v>
      </c>
      <c r="E143" s="735">
        <f>SUM(E78:E142)</f>
        <v>35423</v>
      </c>
    </row>
    <row r="144" spans="1:256" ht="18" customHeight="1" x14ac:dyDescent="0.3">
      <c r="A144" s="1021">
        <v>135</v>
      </c>
      <c r="B144" s="1"/>
      <c r="C144" s="1035"/>
      <c r="D144" s="1149" t="s">
        <v>1295</v>
      </c>
      <c r="E144" s="1036"/>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ht="18" customHeight="1" x14ac:dyDescent="0.35">
      <c r="A145" s="1021">
        <v>136</v>
      </c>
      <c r="B145" s="1"/>
      <c r="C145" s="1035"/>
      <c r="D145" s="1147" t="s">
        <v>708</v>
      </c>
      <c r="E145" s="1036"/>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ht="18" customHeight="1" x14ac:dyDescent="0.3">
      <c r="A146" s="1021">
        <v>137</v>
      </c>
      <c r="B146" s="1"/>
      <c r="C146" s="1035"/>
      <c r="D146" s="1873" t="s">
        <v>370</v>
      </c>
      <c r="E146" s="730">
        <v>-2588</v>
      </c>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ht="36" customHeight="1" x14ac:dyDescent="0.3">
      <c r="A147" s="1021">
        <v>138</v>
      </c>
      <c r="B147" s="1"/>
      <c r="C147" s="1035"/>
      <c r="D147" s="1873" t="s">
        <v>607</v>
      </c>
      <c r="E147" s="1133">
        <f>2717+2079+90</f>
        <v>4886</v>
      </c>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ht="18" customHeight="1" x14ac:dyDescent="0.3">
      <c r="A148" s="1021">
        <v>139</v>
      </c>
      <c r="B148" s="1"/>
      <c r="C148" s="1035"/>
      <c r="D148" s="1148" t="s">
        <v>96</v>
      </c>
      <c r="E148" s="1136">
        <f>SUM(E146:E147)</f>
        <v>2298</v>
      </c>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ht="24.75" customHeight="1" x14ac:dyDescent="0.3">
      <c r="A149" s="1021">
        <v>140</v>
      </c>
      <c r="B149" s="1"/>
      <c r="C149" s="1035"/>
      <c r="D149" s="1149" t="s">
        <v>714</v>
      </c>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ht="21.75" customHeight="1" x14ac:dyDescent="0.35">
      <c r="A150" s="1021">
        <v>141</v>
      </c>
      <c r="B150" s="1"/>
      <c r="C150" s="1035"/>
      <c r="D150" s="1147" t="s">
        <v>708</v>
      </c>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ht="18" customHeight="1" x14ac:dyDescent="0.3">
      <c r="A151" s="1021">
        <v>142</v>
      </c>
      <c r="B151" s="1"/>
      <c r="C151" s="1035"/>
      <c r="D151" s="1873" t="s">
        <v>494</v>
      </c>
      <c r="E151" s="730"/>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ht="18" customHeight="1" x14ac:dyDescent="0.3">
      <c r="A152" s="1021">
        <v>143</v>
      </c>
      <c r="B152" s="1"/>
      <c r="C152" s="1035"/>
      <c r="D152" s="1139" t="s">
        <v>891</v>
      </c>
      <c r="E152" s="730">
        <v>-38</v>
      </c>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ht="18" customHeight="1" x14ac:dyDescent="0.3">
      <c r="A153" s="1021">
        <v>144</v>
      </c>
      <c r="B153" s="1"/>
      <c r="C153" s="1035"/>
      <c r="D153" s="1139" t="s">
        <v>1582</v>
      </c>
      <c r="E153" s="730">
        <v>38</v>
      </c>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ht="18" customHeight="1" x14ac:dyDescent="0.3">
      <c r="A154" s="1021">
        <v>145</v>
      </c>
      <c r="B154" s="1"/>
      <c r="C154" s="1035"/>
      <c r="D154" s="1873" t="s">
        <v>392</v>
      </c>
      <c r="E154" s="730"/>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ht="18" customHeight="1" x14ac:dyDescent="0.3">
      <c r="A155" s="1021">
        <v>146</v>
      </c>
      <c r="B155" s="1"/>
      <c r="C155" s="1035"/>
      <c r="D155" s="1139" t="s">
        <v>891</v>
      </c>
      <c r="E155" s="730">
        <v>-20</v>
      </c>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ht="18" customHeight="1" x14ac:dyDescent="0.3">
      <c r="A156" s="1021">
        <v>147</v>
      </c>
      <c r="B156" s="1"/>
      <c r="C156" s="1035"/>
      <c r="D156" s="1139" t="s">
        <v>1583</v>
      </c>
      <c r="E156" s="730">
        <v>20</v>
      </c>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ht="18" customHeight="1" x14ac:dyDescent="0.3">
      <c r="A157" s="1021">
        <v>148</v>
      </c>
      <c r="B157" s="1"/>
      <c r="C157" s="1035"/>
      <c r="D157" s="1873" t="s">
        <v>490</v>
      </c>
      <c r="E157" s="730"/>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ht="18" customHeight="1" x14ac:dyDescent="0.3">
      <c r="A158" s="1021">
        <v>149</v>
      </c>
      <c r="B158" s="1"/>
      <c r="C158" s="1035"/>
      <c r="D158" s="1139" t="s">
        <v>1584</v>
      </c>
      <c r="E158" s="730">
        <v>-4000</v>
      </c>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ht="35.25" customHeight="1" x14ac:dyDescent="0.3">
      <c r="A159" s="1021">
        <v>150</v>
      </c>
      <c r="B159" s="1"/>
      <c r="C159" s="1035"/>
      <c r="D159" s="1873" t="s">
        <v>1585</v>
      </c>
      <c r="E159" s="730">
        <v>10000</v>
      </c>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ht="51" customHeight="1" x14ac:dyDescent="0.3">
      <c r="A160" s="1021">
        <v>151</v>
      </c>
      <c r="B160" s="1"/>
      <c r="C160" s="1035"/>
      <c r="D160" s="1873" t="s">
        <v>1586</v>
      </c>
      <c r="E160" s="730">
        <v>1700</v>
      </c>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ht="35.25" customHeight="1" x14ac:dyDescent="0.3">
      <c r="A161" s="1021">
        <v>152</v>
      </c>
      <c r="B161" s="1"/>
      <c r="C161" s="1035"/>
      <c r="D161" s="1859" t="s">
        <v>789</v>
      </c>
      <c r="E161" s="730">
        <v>5717</v>
      </c>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ht="18" customHeight="1" x14ac:dyDescent="0.3">
      <c r="A162" s="1021">
        <v>153</v>
      </c>
      <c r="B162" s="1"/>
      <c r="C162" s="1035"/>
      <c r="D162" s="1027" t="s">
        <v>790</v>
      </c>
      <c r="E162" s="730">
        <f>124705+33670</f>
        <v>158375</v>
      </c>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ht="33.75" customHeight="1" x14ac:dyDescent="0.3">
      <c r="A163" s="1021">
        <v>154</v>
      </c>
      <c r="B163" s="1"/>
      <c r="C163" s="1035"/>
      <c r="D163" s="1859" t="s">
        <v>791</v>
      </c>
      <c r="E163" s="730">
        <v>500</v>
      </c>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ht="33" customHeight="1" x14ac:dyDescent="0.3">
      <c r="A164" s="1021">
        <v>155</v>
      </c>
      <c r="B164" s="1"/>
      <c r="C164" s="1035"/>
      <c r="D164" s="1859" t="s">
        <v>792</v>
      </c>
      <c r="E164" s="730">
        <v>943</v>
      </c>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ht="35.25" customHeight="1" x14ac:dyDescent="0.3">
      <c r="A165" s="1021">
        <v>156</v>
      </c>
      <c r="B165" s="1"/>
      <c r="C165" s="1035"/>
      <c r="D165" s="1859" t="s">
        <v>793</v>
      </c>
      <c r="E165" s="730">
        <v>5334</v>
      </c>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ht="34.5" customHeight="1" x14ac:dyDescent="0.3">
      <c r="A166" s="1021">
        <v>157</v>
      </c>
      <c r="B166" s="1"/>
      <c r="C166" s="1035"/>
      <c r="D166" s="1859" t="s">
        <v>794</v>
      </c>
      <c r="E166" s="730">
        <v>10350</v>
      </c>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ht="30.75" customHeight="1" x14ac:dyDescent="0.3">
      <c r="A167" s="1021">
        <v>158</v>
      </c>
      <c r="B167" s="1"/>
      <c r="C167" s="1035"/>
      <c r="D167" s="1859" t="s">
        <v>795</v>
      </c>
      <c r="E167" s="730">
        <v>8060</v>
      </c>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ht="34.5" customHeight="1" x14ac:dyDescent="0.3">
      <c r="A168" s="1021">
        <v>159</v>
      </c>
      <c r="B168" s="1"/>
      <c r="C168" s="1035"/>
      <c r="D168" s="1859" t="s">
        <v>796</v>
      </c>
      <c r="E168" s="730">
        <v>1905</v>
      </c>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ht="33" customHeight="1" x14ac:dyDescent="0.3">
      <c r="A169" s="1021">
        <v>160</v>
      </c>
      <c r="B169" s="1"/>
      <c r="C169" s="1035"/>
      <c r="D169" s="1859" t="s">
        <v>797</v>
      </c>
      <c r="E169" s="730">
        <v>3810</v>
      </c>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ht="18" customHeight="1" x14ac:dyDescent="0.3">
      <c r="A170" s="1021">
        <v>161</v>
      </c>
      <c r="B170" s="1"/>
      <c r="C170" s="1035"/>
      <c r="D170" s="1859" t="s">
        <v>1587</v>
      </c>
      <c r="E170" s="730">
        <f>28703-8000-1040</f>
        <v>19663</v>
      </c>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ht="36.75" customHeight="1" x14ac:dyDescent="0.3">
      <c r="A171" s="1021">
        <v>162</v>
      </c>
      <c r="B171" s="1"/>
      <c r="C171" s="1035"/>
      <c r="D171" s="1859" t="s">
        <v>1528</v>
      </c>
      <c r="E171" s="1133">
        <v>12249</v>
      </c>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ht="18" customHeight="1" x14ac:dyDescent="0.35">
      <c r="A172" s="1021">
        <v>163</v>
      </c>
      <c r="B172" s="1"/>
      <c r="C172" s="1035"/>
      <c r="D172" s="1150" t="s">
        <v>96</v>
      </c>
      <c r="E172" s="1026">
        <f>SUM(E151:E171)</f>
        <v>234606</v>
      </c>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ht="19.5" customHeight="1" thickBot="1" x14ac:dyDescent="0.35">
      <c r="A173" s="1021">
        <v>164</v>
      </c>
      <c r="B173" s="1151"/>
      <c r="C173" s="1151"/>
      <c r="D173" s="1152" t="s">
        <v>710</v>
      </c>
      <c r="E173" s="1153">
        <f>E172+E148+E143</f>
        <v>272327</v>
      </c>
      <c r="F173" s="1035"/>
      <c r="G173" s="246"/>
      <c r="H173" s="1035"/>
      <c r="I173" s="1035"/>
      <c r="J173" s="1035"/>
      <c r="K173" s="1035"/>
      <c r="L173" s="1035"/>
      <c r="M173" s="1035"/>
      <c r="N173" s="1035"/>
      <c r="O173" s="1035"/>
      <c r="P173" s="1035"/>
      <c r="Q173" s="1035"/>
      <c r="R173" s="1035"/>
      <c r="S173" s="1035"/>
      <c r="T173" s="1035"/>
      <c r="U173" s="1035"/>
      <c r="V173" s="1035"/>
      <c r="W173" s="1035"/>
      <c r="X173" s="1035"/>
      <c r="Y173" s="1035"/>
      <c r="Z173" s="1035"/>
      <c r="AA173" s="1035"/>
      <c r="AB173" s="1035"/>
      <c r="AC173" s="1035"/>
      <c r="AD173" s="1035"/>
      <c r="AE173" s="1035"/>
      <c r="AF173" s="1035"/>
      <c r="AG173" s="1035"/>
      <c r="AH173" s="1035"/>
      <c r="AI173" s="1035"/>
      <c r="AJ173" s="1035"/>
      <c r="AK173" s="1035"/>
      <c r="AL173" s="1035"/>
      <c r="AM173" s="1035"/>
      <c r="AN173" s="1035"/>
      <c r="AO173" s="1035"/>
      <c r="AP173" s="1035"/>
      <c r="AQ173" s="1035"/>
      <c r="AR173" s="1035"/>
      <c r="AS173" s="1035"/>
      <c r="AT173" s="1035"/>
      <c r="AU173" s="1035"/>
      <c r="AV173" s="1035"/>
      <c r="AW173" s="1035"/>
      <c r="AX173" s="1035"/>
      <c r="AY173" s="1035"/>
      <c r="AZ173" s="1035"/>
      <c r="BA173" s="1035"/>
      <c r="BB173" s="1035"/>
      <c r="BC173" s="1035"/>
      <c r="BD173" s="1035"/>
      <c r="BE173" s="1035"/>
      <c r="BF173" s="1035"/>
      <c r="BG173" s="1035"/>
      <c r="BH173" s="1035"/>
      <c r="BI173" s="1035"/>
      <c r="BJ173" s="1035"/>
      <c r="BK173" s="1035"/>
      <c r="BL173" s="1035"/>
      <c r="BM173" s="1035"/>
      <c r="BN173" s="1035"/>
      <c r="BO173" s="1035"/>
      <c r="BP173" s="1035"/>
      <c r="BQ173" s="1035"/>
      <c r="BR173" s="1035"/>
      <c r="BS173" s="1035"/>
      <c r="BT173" s="1035"/>
      <c r="BU173" s="1035"/>
      <c r="BV173" s="1035"/>
      <c r="BW173" s="1035"/>
      <c r="BX173" s="1035"/>
      <c r="BY173" s="1035"/>
      <c r="BZ173" s="1035"/>
      <c r="CA173" s="1035"/>
      <c r="CB173" s="1035"/>
      <c r="CC173" s="1035"/>
      <c r="CD173" s="1035"/>
      <c r="CE173" s="1035"/>
      <c r="CF173" s="1035"/>
      <c r="CG173" s="1035"/>
      <c r="CH173" s="1035"/>
      <c r="CI173" s="1035"/>
      <c r="CJ173" s="1035"/>
      <c r="CK173" s="1035"/>
      <c r="CL173" s="1035"/>
      <c r="CM173" s="1035"/>
      <c r="CN173" s="1035"/>
      <c r="CO173" s="1035"/>
      <c r="CP173" s="1035"/>
      <c r="CQ173" s="1035"/>
      <c r="CR173" s="1035"/>
      <c r="CS173" s="1035"/>
      <c r="CT173" s="1035"/>
      <c r="CU173" s="1035"/>
      <c r="CV173" s="1035"/>
      <c r="CW173" s="1035"/>
      <c r="CX173" s="1035"/>
      <c r="CY173" s="1035"/>
      <c r="CZ173" s="1035"/>
      <c r="DA173" s="1035"/>
      <c r="DB173" s="1035"/>
      <c r="DC173" s="1035"/>
      <c r="DD173" s="1035"/>
      <c r="DE173" s="1035"/>
      <c r="DF173" s="1035"/>
      <c r="DG173" s="1035"/>
      <c r="DH173" s="1035"/>
      <c r="DI173" s="1035"/>
      <c r="DJ173" s="1035"/>
      <c r="DK173" s="1035"/>
      <c r="DL173" s="1035"/>
      <c r="DM173" s="1035"/>
      <c r="DN173" s="1035"/>
      <c r="DO173" s="1035"/>
      <c r="DP173" s="1035"/>
      <c r="DQ173" s="1035"/>
      <c r="DR173" s="1035"/>
      <c r="DS173" s="1035"/>
      <c r="DT173" s="1035"/>
      <c r="DU173" s="1035"/>
      <c r="DV173" s="1035"/>
      <c r="DW173" s="1035"/>
      <c r="DX173" s="1035"/>
      <c r="DY173" s="1035"/>
      <c r="DZ173" s="1035"/>
      <c r="EA173" s="1035"/>
      <c r="EB173" s="1035"/>
      <c r="EC173" s="1035"/>
      <c r="ED173" s="1035"/>
      <c r="EE173" s="1035"/>
      <c r="EF173" s="1035"/>
      <c r="EG173" s="1035"/>
      <c r="EH173" s="1035"/>
      <c r="EI173" s="1035"/>
      <c r="EJ173" s="1035"/>
      <c r="EK173" s="1035"/>
      <c r="EL173" s="1035"/>
      <c r="EM173" s="1035"/>
      <c r="EN173" s="1035"/>
      <c r="EO173" s="1035"/>
      <c r="EP173" s="1035"/>
      <c r="EQ173" s="1035"/>
      <c r="ER173" s="1035"/>
      <c r="ES173" s="1035"/>
      <c r="ET173" s="1035"/>
      <c r="EU173" s="1035"/>
      <c r="EV173" s="1035"/>
      <c r="EW173" s="1035"/>
      <c r="EX173" s="1035"/>
      <c r="EY173" s="1035"/>
      <c r="EZ173" s="1035"/>
      <c r="FA173" s="1035"/>
      <c r="FB173" s="1035"/>
      <c r="FC173" s="1035"/>
      <c r="FD173" s="1035"/>
      <c r="FE173" s="1035"/>
      <c r="FF173" s="1035"/>
      <c r="FG173" s="1035"/>
      <c r="FH173" s="1035"/>
      <c r="FI173" s="1035"/>
      <c r="FJ173" s="1035"/>
      <c r="FK173" s="1035"/>
      <c r="FL173" s="1035"/>
      <c r="FM173" s="1035"/>
      <c r="FN173" s="1035"/>
      <c r="FO173" s="1035"/>
      <c r="FP173" s="1035"/>
      <c r="FQ173" s="1035"/>
      <c r="FR173" s="1035"/>
      <c r="FS173" s="1035"/>
      <c r="FT173" s="1035"/>
      <c r="FU173" s="1035"/>
      <c r="FV173" s="1035"/>
      <c r="FW173" s="1035"/>
      <c r="FX173" s="1035"/>
      <c r="FY173" s="1035"/>
      <c r="FZ173" s="1035"/>
      <c r="GA173" s="1035"/>
      <c r="GB173" s="1035"/>
      <c r="GC173" s="1035"/>
      <c r="GD173" s="1035"/>
      <c r="GE173" s="1035"/>
      <c r="GF173" s="1035"/>
      <c r="GG173" s="1035"/>
      <c r="GH173" s="1035"/>
      <c r="GI173" s="1035"/>
      <c r="GJ173" s="1035"/>
      <c r="GK173" s="1035"/>
      <c r="GL173" s="1035"/>
      <c r="GM173" s="1035"/>
      <c r="GN173" s="1035"/>
      <c r="GO173" s="1035"/>
      <c r="GP173" s="1035"/>
      <c r="GQ173" s="1035"/>
      <c r="GR173" s="1035"/>
      <c r="GS173" s="1035"/>
      <c r="GT173" s="1035"/>
      <c r="GU173" s="1035"/>
      <c r="GV173" s="1035"/>
      <c r="GW173" s="1035"/>
      <c r="GX173" s="1035"/>
      <c r="GY173" s="1035"/>
      <c r="GZ173" s="1035"/>
      <c r="HA173" s="1035"/>
      <c r="HB173" s="1035"/>
      <c r="HC173" s="1035"/>
      <c r="HD173" s="1035"/>
      <c r="HE173" s="1035"/>
      <c r="HF173" s="1035"/>
      <c r="HG173" s="1035"/>
      <c r="HH173" s="1035"/>
      <c r="HI173" s="1035"/>
      <c r="HJ173" s="1035"/>
      <c r="HK173" s="1035"/>
      <c r="HL173" s="1035"/>
      <c r="HM173" s="1035"/>
      <c r="HN173" s="1035"/>
      <c r="HO173" s="1035"/>
      <c r="HP173" s="1035"/>
      <c r="HQ173" s="1035"/>
      <c r="HR173" s="1035"/>
      <c r="HS173" s="1035"/>
      <c r="HT173" s="1035"/>
      <c r="HU173" s="1035"/>
      <c r="HV173" s="1035"/>
      <c r="HW173" s="1035"/>
      <c r="HX173" s="1035"/>
      <c r="HY173" s="1035"/>
      <c r="HZ173" s="1035"/>
      <c r="IA173" s="1035"/>
      <c r="IB173" s="1035"/>
      <c r="IC173" s="1035"/>
      <c r="ID173" s="1035"/>
      <c r="IE173" s="1035"/>
      <c r="IF173" s="1035"/>
      <c r="IG173" s="1035"/>
      <c r="IH173" s="1035"/>
      <c r="II173" s="1035"/>
      <c r="IJ173" s="1035"/>
      <c r="IK173" s="1035"/>
      <c r="IL173" s="1035"/>
      <c r="IM173" s="1035"/>
      <c r="IN173" s="1035"/>
      <c r="IO173" s="1035"/>
      <c r="IP173" s="1035"/>
      <c r="IQ173" s="1035"/>
      <c r="IR173" s="1035"/>
      <c r="IS173" s="1035"/>
      <c r="IT173" s="1035"/>
      <c r="IU173" s="1035"/>
      <c r="IV173" s="1035"/>
    </row>
    <row r="174" spans="1:256" ht="24.75" customHeight="1" thickTop="1" x14ac:dyDescent="0.35">
      <c r="A174" s="1021">
        <v>165</v>
      </c>
      <c r="B174" s="43"/>
      <c r="C174" s="1032" t="s">
        <v>698</v>
      </c>
      <c r="D174" s="1146" t="s">
        <v>711</v>
      </c>
    </row>
    <row r="175" spans="1:256" ht="24.95" customHeight="1" x14ac:dyDescent="0.35">
      <c r="A175" s="1021">
        <v>166</v>
      </c>
      <c r="C175" s="1032"/>
      <c r="D175" s="1142" t="s">
        <v>712</v>
      </c>
    </row>
    <row r="176" spans="1:256" ht="22.5" customHeight="1" x14ac:dyDescent="0.35">
      <c r="A176" s="1021">
        <v>167</v>
      </c>
      <c r="C176" s="1032"/>
      <c r="D176" s="1154" t="s">
        <v>708</v>
      </c>
    </row>
    <row r="177" spans="1:12" ht="19.5" customHeight="1" x14ac:dyDescent="0.35">
      <c r="A177" s="1021">
        <v>168</v>
      </c>
      <c r="C177" s="1032"/>
      <c r="D177" s="1149" t="s">
        <v>713</v>
      </c>
      <c r="E177" s="1155"/>
    </row>
    <row r="178" spans="1:12" ht="18" customHeight="1" x14ac:dyDescent="0.35">
      <c r="A178" s="1021">
        <v>169</v>
      </c>
      <c r="C178" s="1032"/>
      <c r="D178" s="1916" t="s">
        <v>763</v>
      </c>
      <c r="E178" s="1156">
        <v>400</v>
      </c>
    </row>
    <row r="179" spans="1:12" ht="18" customHeight="1" x14ac:dyDescent="0.35">
      <c r="A179" s="1021">
        <v>170</v>
      </c>
      <c r="C179" s="1032"/>
      <c r="D179" s="1873" t="s">
        <v>370</v>
      </c>
      <c r="E179" s="1156">
        <v>-129</v>
      </c>
    </row>
    <row r="180" spans="1:12" ht="33.75" customHeight="1" x14ac:dyDescent="0.35">
      <c r="A180" s="1021">
        <v>171</v>
      </c>
      <c r="C180" s="1032"/>
      <c r="D180" s="1873" t="s">
        <v>607</v>
      </c>
      <c r="E180" s="1156">
        <f>1698+4921+13000-90</f>
        <v>19529</v>
      </c>
    </row>
    <row r="181" spans="1:12" ht="17.25" customHeight="1" x14ac:dyDescent="0.35">
      <c r="A181" s="1021">
        <v>172</v>
      </c>
      <c r="C181" s="1032"/>
      <c r="D181" s="1873" t="s">
        <v>768</v>
      </c>
      <c r="E181" s="730">
        <v>7000</v>
      </c>
    </row>
    <row r="182" spans="1:12" ht="17.25" customHeight="1" x14ac:dyDescent="0.35">
      <c r="A182" s="1021">
        <v>173</v>
      </c>
      <c r="C182" s="1032"/>
      <c r="D182" s="1873" t="s">
        <v>769</v>
      </c>
      <c r="E182" s="1155">
        <v>5000</v>
      </c>
    </row>
    <row r="183" spans="1:12" ht="18" customHeight="1" x14ac:dyDescent="0.35">
      <c r="A183" s="1021">
        <v>174</v>
      </c>
      <c r="C183" s="1032"/>
      <c r="D183" s="1873" t="s">
        <v>433</v>
      </c>
      <c r="E183" s="1155">
        <v>-11400</v>
      </c>
    </row>
    <row r="184" spans="1:12" ht="36.75" customHeight="1" x14ac:dyDescent="0.35">
      <c r="A184" s="1021">
        <v>175</v>
      </c>
      <c r="C184" s="1032"/>
      <c r="D184" s="1873" t="s">
        <v>444</v>
      </c>
      <c r="E184" s="730">
        <v>-10800</v>
      </c>
      <c r="F184" s="1032"/>
      <c r="G184" s="1032"/>
      <c r="H184" s="1032"/>
      <c r="I184" s="1032"/>
      <c r="J184" s="1032"/>
      <c r="K184" s="1032"/>
      <c r="L184" s="1032"/>
    </row>
    <row r="185" spans="1:12" ht="17.25" customHeight="1" x14ac:dyDescent="0.35">
      <c r="A185" s="1021">
        <v>176</v>
      </c>
      <c r="C185" s="1032"/>
      <c r="D185" s="1873" t="s">
        <v>777</v>
      </c>
      <c r="E185" s="1155">
        <v>4700</v>
      </c>
    </row>
    <row r="186" spans="1:12" ht="36.75" customHeight="1" x14ac:dyDescent="0.35">
      <c r="A186" s="1021">
        <v>177</v>
      </c>
      <c r="C186" s="1032"/>
      <c r="D186" s="1873" t="s">
        <v>778</v>
      </c>
      <c r="E186" s="1156">
        <v>4000</v>
      </c>
    </row>
    <row r="187" spans="1:12" ht="18" customHeight="1" x14ac:dyDescent="0.35">
      <c r="A187" s="1021">
        <v>178</v>
      </c>
      <c r="C187" s="1032"/>
      <c r="D187" s="1873" t="s">
        <v>810</v>
      </c>
      <c r="E187" s="1156">
        <v>7700</v>
      </c>
    </row>
    <row r="188" spans="1:12" ht="18" customHeight="1" x14ac:dyDescent="0.35">
      <c r="A188" s="1021">
        <v>179</v>
      </c>
      <c r="C188" s="1032"/>
      <c r="D188" s="1873" t="s">
        <v>779</v>
      </c>
      <c r="E188" s="1156">
        <v>4600</v>
      </c>
    </row>
    <row r="189" spans="1:12" ht="18" customHeight="1" x14ac:dyDescent="0.35">
      <c r="A189" s="1021">
        <v>180</v>
      </c>
      <c r="C189" s="1032"/>
      <c r="D189" s="1873" t="s">
        <v>506</v>
      </c>
      <c r="E189" s="1156">
        <v>-1500</v>
      </c>
    </row>
    <row r="190" spans="1:12" ht="18" customHeight="1" x14ac:dyDescent="0.35">
      <c r="A190" s="1021">
        <v>181</v>
      </c>
      <c r="C190" s="1032"/>
      <c r="D190" s="1873" t="s">
        <v>814</v>
      </c>
      <c r="E190" s="1156">
        <v>3875</v>
      </c>
    </row>
    <row r="191" spans="1:12" ht="18" customHeight="1" x14ac:dyDescent="0.35">
      <c r="A191" s="1021">
        <v>182</v>
      </c>
      <c r="C191" s="1032"/>
      <c r="D191" s="1873" t="s">
        <v>435</v>
      </c>
      <c r="E191" s="1156">
        <v>-1175</v>
      </c>
    </row>
    <row r="192" spans="1:12" ht="18" customHeight="1" x14ac:dyDescent="0.35">
      <c r="A192" s="1021">
        <v>183</v>
      </c>
      <c r="C192" s="1032"/>
      <c r="D192" s="1873" t="s">
        <v>803</v>
      </c>
      <c r="E192" s="1156">
        <v>110</v>
      </c>
    </row>
    <row r="193" spans="1:5" ht="18" customHeight="1" x14ac:dyDescent="0.35">
      <c r="A193" s="1021">
        <v>184</v>
      </c>
      <c r="C193" s="1032"/>
      <c r="D193" s="1873" t="s">
        <v>804</v>
      </c>
      <c r="E193" s="1156">
        <v>110</v>
      </c>
    </row>
    <row r="194" spans="1:5" ht="33" customHeight="1" x14ac:dyDescent="0.35">
      <c r="A194" s="1021">
        <v>185</v>
      </c>
      <c r="C194" s="1032"/>
      <c r="D194" s="1873" t="s">
        <v>651</v>
      </c>
      <c r="E194" s="1156">
        <v>-221</v>
      </c>
    </row>
    <row r="195" spans="1:5" ht="18" customHeight="1" x14ac:dyDescent="0.35">
      <c r="A195" s="1021">
        <v>186</v>
      </c>
      <c r="C195" s="1032"/>
      <c r="D195" s="1873" t="s">
        <v>807</v>
      </c>
      <c r="E195" s="1884">
        <v>222000</v>
      </c>
    </row>
    <row r="196" spans="1:5" ht="18" customHeight="1" x14ac:dyDescent="0.35">
      <c r="A196" s="1021">
        <v>187</v>
      </c>
      <c r="C196" s="1032"/>
      <c r="D196" s="1157" t="s">
        <v>96</v>
      </c>
      <c r="E196" s="1880">
        <f>SUM(E177:E195)</f>
        <v>253799</v>
      </c>
    </row>
    <row r="197" spans="1:5" s="1025" customFormat="1" ht="18" customHeight="1" x14ac:dyDescent="0.3">
      <c r="A197" s="1021">
        <v>188</v>
      </c>
      <c r="C197" s="1158"/>
      <c r="D197" s="1134" t="s">
        <v>1313</v>
      </c>
      <c r="E197" s="735">
        <f>E196</f>
        <v>253799</v>
      </c>
    </row>
    <row r="198" spans="1:5" ht="24.75" customHeight="1" x14ac:dyDescent="0.3">
      <c r="A198" s="1021">
        <v>189</v>
      </c>
      <c r="C198" s="1030"/>
      <c r="D198" s="1149" t="s">
        <v>714</v>
      </c>
      <c r="E198" s="746"/>
    </row>
    <row r="199" spans="1:5" ht="33.75" customHeight="1" x14ac:dyDescent="0.3">
      <c r="A199" s="1021">
        <v>190</v>
      </c>
      <c r="C199" s="1030"/>
      <c r="D199" s="1873" t="s">
        <v>780</v>
      </c>
      <c r="E199" s="1156">
        <v>-39000</v>
      </c>
    </row>
    <row r="200" spans="1:5" ht="33" customHeight="1" x14ac:dyDescent="0.3">
      <c r="A200" s="1021">
        <v>191</v>
      </c>
      <c r="C200" s="1030"/>
      <c r="D200" s="1873" t="s">
        <v>786</v>
      </c>
      <c r="E200" s="1156">
        <v>-10000</v>
      </c>
    </row>
    <row r="201" spans="1:5" ht="51" customHeight="1" x14ac:dyDescent="0.3">
      <c r="A201" s="1021">
        <v>192</v>
      </c>
      <c r="C201" s="1030"/>
      <c r="D201" s="1873" t="s">
        <v>787</v>
      </c>
      <c r="E201" s="1140">
        <v>-1700</v>
      </c>
    </row>
    <row r="202" spans="1:5" ht="18" customHeight="1" x14ac:dyDescent="0.3">
      <c r="A202" s="1021">
        <v>193</v>
      </c>
      <c r="C202" s="1030"/>
      <c r="D202" s="1917" t="s">
        <v>788</v>
      </c>
      <c r="E202" s="1140">
        <v>-47000</v>
      </c>
    </row>
    <row r="203" spans="1:5" ht="33.75" customHeight="1" x14ac:dyDescent="0.3">
      <c r="A203" s="1021">
        <v>194</v>
      </c>
      <c r="C203" s="1030"/>
      <c r="D203" s="1859" t="s">
        <v>789</v>
      </c>
      <c r="E203" s="1140">
        <v>154283</v>
      </c>
    </row>
    <row r="204" spans="1:5" ht="18" customHeight="1" x14ac:dyDescent="0.3">
      <c r="A204" s="1021">
        <v>195</v>
      </c>
      <c r="C204" s="1030"/>
      <c r="D204" s="1027" t="s">
        <v>790</v>
      </c>
      <c r="E204" s="1140">
        <f>84720+22874</f>
        <v>107594</v>
      </c>
    </row>
    <row r="205" spans="1:5" ht="32.25" customHeight="1" x14ac:dyDescent="0.3">
      <c r="A205" s="1021">
        <v>196</v>
      </c>
      <c r="C205" s="1030"/>
      <c r="D205" s="1859" t="s">
        <v>791</v>
      </c>
      <c r="E205" s="1140">
        <v>687512</v>
      </c>
    </row>
    <row r="206" spans="1:5" ht="34.5" customHeight="1" x14ac:dyDescent="0.3">
      <c r="A206" s="1021">
        <v>197</v>
      </c>
      <c r="C206" s="1030"/>
      <c r="D206" s="1859" t="s">
        <v>792</v>
      </c>
      <c r="E206" s="1140">
        <v>1415081</v>
      </c>
    </row>
    <row r="207" spans="1:5" ht="32.25" customHeight="1" x14ac:dyDescent="0.3">
      <c r="A207" s="1021">
        <v>198</v>
      </c>
      <c r="C207" s="1030"/>
      <c r="D207" s="1859" t="s">
        <v>793</v>
      </c>
      <c r="E207" s="1140">
        <v>123083</v>
      </c>
    </row>
    <row r="208" spans="1:5" ht="33" customHeight="1" x14ac:dyDescent="0.3">
      <c r="A208" s="1021">
        <v>199</v>
      </c>
      <c r="C208" s="1030"/>
      <c r="D208" s="1859" t="s">
        <v>794</v>
      </c>
      <c r="E208" s="1140">
        <v>255451</v>
      </c>
    </row>
    <row r="209" spans="1:256" ht="35.25" customHeight="1" x14ac:dyDescent="0.3">
      <c r="A209" s="1021">
        <v>200</v>
      </c>
      <c r="C209" s="1030"/>
      <c r="D209" s="1859" t="s">
        <v>795</v>
      </c>
      <c r="E209" s="1140">
        <v>224112</v>
      </c>
    </row>
    <row r="210" spans="1:256" ht="35.25" customHeight="1" x14ac:dyDescent="0.3">
      <c r="A210" s="1021">
        <v>201</v>
      </c>
      <c r="C210" s="1030"/>
      <c r="D210" s="1859" t="s">
        <v>796</v>
      </c>
      <c r="E210" s="1140">
        <v>89059</v>
      </c>
    </row>
    <row r="211" spans="1:256" ht="33.75" customHeight="1" x14ac:dyDescent="0.3">
      <c r="A211" s="1021">
        <v>202</v>
      </c>
      <c r="C211" s="1030"/>
      <c r="D211" s="1859" t="s">
        <v>797</v>
      </c>
      <c r="E211" s="1140">
        <v>494190</v>
      </c>
    </row>
    <row r="212" spans="1:256" ht="33" customHeight="1" x14ac:dyDescent="0.3">
      <c r="A212" s="1021">
        <v>203</v>
      </c>
      <c r="C212" s="1030"/>
      <c r="D212" s="1859" t="s">
        <v>798</v>
      </c>
      <c r="E212" s="1140">
        <v>291361</v>
      </c>
    </row>
    <row r="213" spans="1:256" ht="18" customHeight="1" x14ac:dyDescent="0.35">
      <c r="A213" s="1021">
        <v>204</v>
      </c>
      <c r="C213" s="1032"/>
      <c r="D213" s="1150" t="s">
        <v>96</v>
      </c>
      <c r="E213" s="1883">
        <f>SUM(E199:E212)</f>
        <v>3744026</v>
      </c>
    </row>
    <row r="214" spans="1:256" ht="18" customHeight="1" thickBot="1" x14ac:dyDescent="0.35">
      <c r="A214" s="1021">
        <v>205</v>
      </c>
      <c r="B214" s="1159"/>
      <c r="C214" s="1159"/>
      <c r="D214" s="1160" t="s">
        <v>715</v>
      </c>
      <c r="E214" s="1161">
        <f>E197+E213</f>
        <v>3997825</v>
      </c>
      <c r="F214" s="1035"/>
      <c r="G214" s="1035"/>
      <c r="H214" s="1035"/>
      <c r="I214" s="1035"/>
      <c r="J214" s="1035"/>
      <c r="K214" s="1035"/>
      <c r="L214" s="1036"/>
      <c r="M214" s="1035"/>
      <c r="N214" s="1035"/>
      <c r="O214" s="1035"/>
      <c r="P214" s="1035"/>
      <c r="Q214" s="1035"/>
      <c r="R214" s="1035"/>
      <c r="S214" s="1035"/>
      <c r="T214" s="1035"/>
      <c r="U214" s="1035"/>
      <c r="V214" s="1035"/>
      <c r="W214" s="1035"/>
      <c r="X214" s="1035"/>
      <c r="Y214" s="1035"/>
      <c r="Z214" s="1035"/>
      <c r="AA214" s="1035"/>
      <c r="AB214" s="1035"/>
      <c r="AC214" s="1035"/>
      <c r="AD214" s="1035"/>
      <c r="AE214" s="1035"/>
      <c r="AF214" s="1035"/>
      <c r="AG214" s="1035"/>
      <c r="AH214" s="1035"/>
      <c r="AI214" s="1035"/>
      <c r="AJ214" s="1035"/>
      <c r="AK214" s="1035"/>
      <c r="AL214" s="1035"/>
      <c r="AM214" s="1035"/>
      <c r="AN214" s="1035"/>
      <c r="AO214" s="1035"/>
      <c r="AP214" s="1035"/>
      <c r="AQ214" s="1035"/>
      <c r="AR214" s="1035"/>
      <c r="AS214" s="1035"/>
      <c r="AT214" s="1035"/>
      <c r="AU214" s="1035"/>
      <c r="AV214" s="1035"/>
      <c r="AW214" s="1035"/>
      <c r="AX214" s="1035"/>
      <c r="AY214" s="1035"/>
      <c r="AZ214" s="1035"/>
      <c r="BA214" s="1035"/>
      <c r="BB214" s="1035"/>
      <c r="BC214" s="1035"/>
      <c r="BD214" s="1035"/>
      <c r="BE214" s="1035"/>
      <c r="BF214" s="1035"/>
      <c r="BG214" s="1035"/>
      <c r="BH214" s="1035"/>
      <c r="BI214" s="1035"/>
      <c r="BJ214" s="1035"/>
      <c r="BK214" s="1035"/>
      <c r="BL214" s="1035"/>
      <c r="BM214" s="1035"/>
      <c r="BN214" s="1035"/>
      <c r="BO214" s="1035"/>
      <c r="BP214" s="1035"/>
      <c r="BQ214" s="1035"/>
      <c r="BR214" s="1035"/>
      <c r="BS214" s="1035"/>
      <c r="BT214" s="1035"/>
      <c r="BU214" s="1035"/>
      <c r="BV214" s="1035"/>
      <c r="BW214" s="1035"/>
      <c r="BX214" s="1035"/>
      <c r="BY214" s="1035"/>
      <c r="BZ214" s="1035"/>
      <c r="CA214" s="1035"/>
      <c r="CB214" s="1035"/>
      <c r="CC214" s="1035"/>
      <c r="CD214" s="1035"/>
      <c r="CE214" s="1035"/>
      <c r="CF214" s="1035"/>
      <c r="CG214" s="1035"/>
      <c r="CH214" s="1035"/>
      <c r="CI214" s="1035"/>
      <c r="CJ214" s="1035"/>
      <c r="CK214" s="1035"/>
      <c r="CL214" s="1035"/>
      <c r="CM214" s="1035"/>
      <c r="CN214" s="1035"/>
      <c r="CO214" s="1035"/>
      <c r="CP214" s="1035"/>
      <c r="CQ214" s="1035"/>
      <c r="CR214" s="1035"/>
      <c r="CS214" s="1035"/>
      <c r="CT214" s="1035"/>
      <c r="CU214" s="1035"/>
      <c r="CV214" s="1035"/>
      <c r="CW214" s="1035"/>
      <c r="CX214" s="1035"/>
      <c r="CY214" s="1035"/>
      <c r="CZ214" s="1035"/>
      <c r="DA214" s="1035"/>
      <c r="DB214" s="1035"/>
      <c r="DC214" s="1035"/>
      <c r="DD214" s="1035"/>
      <c r="DE214" s="1035"/>
      <c r="DF214" s="1035"/>
      <c r="DG214" s="1035"/>
      <c r="DH214" s="1035"/>
      <c r="DI214" s="1035"/>
      <c r="DJ214" s="1035"/>
      <c r="DK214" s="1035"/>
      <c r="DL214" s="1035"/>
      <c r="DM214" s="1035"/>
      <c r="DN214" s="1035"/>
      <c r="DO214" s="1035"/>
      <c r="DP214" s="1035"/>
      <c r="DQ214" s="1035"/>
      <c r="DR214" s="1035"/>
      <c r="DS214" s="1035"/>
      <c r="DT214" s="1035"/>
      <c r="DU214" s="1035"/>
      <c r="DV214" s="1035"/>
      <c r="DW214" s="1035"/>
      <c r="DX214" s="1035"/>
      <c r="DY214" s="1035"/>
      <c r="DZ214" s="1035"/>
      <c r="EA214" s="1035"/>
      <c r="EB214" s="1035"/>
      <c r="EC214" s="1035"/>
      <c r="ED214" s="1035"/>
      <c r="EE214" s="1035"/>
      <c r="EF214" s="1035"/>
      <c r="EG214" s="1035"/>
      <c r="EH214" s="1035"/>
      <c r="EI214" s="1035"/>
      <c r="EJ214" s="1035"/>
      <c r="EK214" s="1035"/>
      <c r="EL214" s="1035"/>
      <c r="EM214" s="1035"/>
      <c r="EN214" s="1035"/>
      <c r="EO214" s="1035"/>
      <c r="EP214" s="1035"/>
      <c r="EQ214" s="1035"/>
      <c r="ER214" s="1035"/>
      <c r="ES214" s="1035"/>
      <c r="ET214" s="1035"/>
      <c r="EU214" s="1035"/>
      <c r="EV214" s="1035"/>
      <c r="EW214" s="1035"/>
      <c r="EX214" s="1035"/>
      <c r="EY214" s="1035"/>
      <c r="EZ214" s="1035"/>
      <c r="FA214" s="1035"/>
      <c r="FB214" s="1035"/>
      <c r="FC214" s="1035"/>
      <c r="FD214" s="1035"/>
      <c r="FE214" s="1035"/>
      <c r="FF214" s="1035"/>
      <c r="FG214" s="1035"/>
      <c r="FH214" s="1035"/>
      <c r="FI214" s="1035"/>
      <c r="FJ214" s="1035"/>
      <c r="FK214" s="1035"/>
      <c r="FL214" s="1035"/>
      <c r="FM214" s="1035"/>
      <c r="FN214" s="1035"/>
      <c r="FO214" s="1035"/>
      <c r="FP214" s="1035"/>
      <c r="FQ214" s="1035"/>
      <c r="FR214" s="1035"/>
      <c r="FS214" s="1035"/>
      <c r="FT214" s="1035"/>
      <c r="FU214" s="1035"/>
      <c r="FV214" s="1035"/>
      <c r="FW214" s="1035"/>
      <c r="FX214" s="1035"/>
      <c r="FY214" s="1035"/>
      <c r="FZ214" s="1035"/>
      <c r="GA214" s="1035"/>
      <c r="GB214" s="1035"/>
      <c r="GC214" s="1035"/>
      <c r="GD214" s="1035"/>
      <c r="GE214" s="1035"/>
      <c r="GF214" s="1035"/>
      <c r="GG214" s="1035"/>
      <c r="GH214" s="1035"/>
      <c r="GI214" s="1035"/>
      <c r="GJ214" s="1035"/>
      <c r="GK214" s="1035"/>
      <c r="GL214" s="1035"/>
      <c r="GM214" s="1035"/>
      <c r="GN214" s="1035"/>
      <c r="GO214" s="1035"/>
      <c r="GP214" s="1035"/>
      <c r="GQ214" s="1035"/>
      <c r="GR214" s="1035"/>
      <c r="GS214" s="1035"/>
      <c r="GT214" s="1035"/>
      <c r="GU214" s="1035"/>
      <c r="GV214" s="1035"/>
      <c r="GW214" s="1035"/>
      <c r="GX214" s="1035"/>
      <c r="GY214" s="1035"/>
      <c r="GZ214" s="1035"/>
      <c r="HA214" s="1035"/>
      <c r="HB214" s="1035"/>
      <c r="HC214" s="1035"/>
      <c r="HD214" s="1035"/>
      <c r="HE214" s="1035"/>
      <c r="HF214" s="1035"/>
      <c r="HG214" s="1035"/>
      <c r="HH214" s="1035"/>
      <c r="HI214" s="1035"/>
      <c r="HJ214" s="1035"/>
      <c r="HK214" s="1035"/>
      <c r="HL214" s="1035"/>
      <c r="HM214" s="1035"/>
      <c r="HN214" s="1035"/>
      <c r="HO214" s="1035"/>
      <c r="HP214" s="1035"/>
      <c r="HQ214" s="1035"/>
      <c r="HR214" s="1035"/>
      <c r="HS214" s="1035"/>
      <c r="HT214" s="1035"/>
      <c r="HU214" s="1035"/>
      <c r="HV214" s="1035"/>
      <c r="HW214" s="1035"/>
      <c r="HX214" s="1035"/>
      <c r="HY214" s="1035"/>
      <c r="HZ214" s="1035"/>
      <c r="IA214" s="1035"/>
      <c r="IB214" s="1035"/>
      <c r="IC214" s="1035"/>
      <c r="ID214" s="1035"/>
      <c r="IE214" s="1035"/>
      <c r="IF214" s="1035"/>
      <c r="IG214" s="1035"/>
      <c r="IH214" s="1035"/>
      <c r="II214" s="1035"/>
      <c r="IJ214" s="1035"/>
      <c r="IK214" s="1035"/>
      <c r="IL214" s="1035"/>
      <c r="IM214" s="1035"/>
      <c r="IN214" s="1035"/>
      <c r="IO214" s="1035"/>
      <c r="IP214" s="1035"/>
      <c r="IQ214" s="1035"/>
      <c r="IR214" s="1035"/>
      <c r="IS214" s="1035"/>
      <c r="IT214" s="1035"/>
      <c r="IU214" s="1035"/>
      <c r="IV214" s="1035"/>
    </row>
    <row r="215" spans="1:256" ht="24.75" customHeight="1" thickTop="1" x14ac:dyDescent="0.3">
      <c r="A215" s="1021">
        <v>206</v>
      </c>
      <c r="B215" s="1035"/>
      <c r="C215" s="1035"/>
      <c r="D215" s="1142" t="s">
        <v>1319</v>
      </c>
      <c r="E215" s="1891"/>
      <c r="F215" s="1035"/>
      <c r="G215" s="1035"/>
      <c r="H215" s="1035"/>
      <c r="I215" s="1035"/>
      <c r="J215" s="1035"/>
      <c r="K215" s="1035"/>
      <c r="L215" s="1036"/>
      <c r="M215" s="1035"/>
      <c r="N215" s="1035"/>
      <c r="O215" s="1035"/>
      <c r="P215" s="1035"/>
      <c r="Q215" s="1035"/>
      <c r="R215" s="1035"/>
      <c r="S215" s="1035"/>
      <c r="T215" s="1035"/>
      <c r="U215" s="1035"/>
      <c r="V215" s="1035"/>
      <c r="W215" s="1035"/>
      <c r="X215" s="1035"/>
      <c r="Y215" s="1035"/>
      <c r="Z215" s="1035"/>
      <c r="AA215" s="1035"/>
      <c r="AB215" s="1035"/>
      <c r="AC215" s="1035"/>
      <c r="AD215" s="1035"/>
      <c r="AE215" s="1035"/>
      <c r="AF215" s="1035"/>
      <c r="AG215" s="1035"/>
      <c r="AH215" s="1035"/>
      <c r="AI215" s="1035"/>
      <c r="AJ215" s="1035"/>
      <c r="AK215" s="1035"/>
      <c r="AL215" s="1035"/>
      <c r="AM215" s="1035"/>
      <c r="AN215" s="1035"/>
      <c r="AO215" s="1035"/>
      <c r="AP215" s="1035"/>
      <c r="AQ215" s="1035"/>
      <c r="AR215" s="1035"/>
      <c r="AS215" s="1035"/>
      <c r="AT215" s="1035"/>
      <c r="AU215" s="1035"/>
      <c r="AV215" s="1035"/>
      <c r="AW215" s="1035"/>
      <c r="AX215" s="1035"/>
      <c r="AY215" s="1035"/>
      <c r="AZ215" s="1035"/>
      <c r="BA215" s="1035"/>
      <c r="BB215" s="1035"/>
      <c r="BC215" s="1035"/>
      <c r="BD215" s="1035"/>
      <c r="BE215" s="1035"/>
      <c r="BF215" s="1035"/>
      <c r="BG215" s="1035"/>
      <c r="BH215" s="1035"/>
      <c r="BI215" s="1035"/>
      <c r="BJ215" s="1035"/>
      <c r="BK215" s="1035"/>
      <c r="BL215" s="1035"/>
      <c r="BM215" s="1035"/>
      <c r="BN215" s="1035"/>
      <c r="BO215" s="1035"/>
      <c r="BP215" s="1035"/>
      <c r="BQ215" s="1035"/>
      <c r="BR215" s="1035"/>
      <c r="BS215" s="1035"/>
      <c r="BT215" s="1035"/>
      <c r="BU215" s="1035"/>
      <c r="BV215" s="1035"/>
      <c r="BW215" s="1035"/>
      <c r="BX215" s="1035"/>
      <c r="BY215" s="1035"/>
      <c r="BZ215" s="1035"/>
      <c r="CA215" s="1035"/>
      <c r="CB215" s="1035"/>
      <c r="CC215" s="1035"/>
      <c r="CD215" s="1035"/>
      <c r="CE215" s="1035"/>
      <c r="CF215" s="1035"/>
      <c r="CG215" s="1035"/>
      <c r="CH215" s="1035"/>
      <c r="CI215" s="1035"/>
      <c r="CJ215" s="1035"/>
      <c r="CK215" s="1035"/>
      <c r="CL215" s="1035"/>
      <c r="CM215" s="1035"/>
      <c r="CN215" s="1035"/>
      <c r="CO215" s="1035"/>
      <c r="CP215" s="1035"/>
      <c r="CQ215" s="1035"/>
      <c r="CR215" s="1035"/>
      <c r="CS215" s="1035"/>
      <c r="CT215" s="1035"/>
      <c r="CU215" s="1035"/>
      <c r="CV215" s="1035"/>
      <c r="CW215" s="1035"/>
      <c r="CX215" s="1035"/>
      <c r="CY215" s="1035"/>
      <c r="CZ215" s="1035"/>
      <c r="DA215" s="1035"/>
      <c r="DB215" s="1035"/>
      <c r="DC215" s="1035"/>
      <c r="DD215" s="1035"/>
      <c r="DE215" s="1035"/>
      <c r="DF215" s="1035"/>
      <c r="DG215" s="1035"/>
      <c r="DH215" s="1035"/>
      <c r="DI215" s="1035"/>
      <c r="DJ215" s="1035"/>
      <c r="DK215" s="1035"/>
      <c r="DL215" s="1035"/>
      <c r="DM215" s="1035"/>
      <c r="DN215" s="1035"/>
      <c r="DO215" s="1035"/>
      <c r="DP215" s="1035"/>
      <c r="DQ215" s="1035"/>
      <c r="DR215" s="1035"/>
      <c r="DS215" s="1035"/>
      <c r="DT215" s="1035"/>
      <c r="DU215" s="1035"/>
      <c r="DV215" s="1035"/>
      <c r="DW215" s="1035"/>
      <c r="DX215" s="1035"/>
      <c r="DY215" s="1035"/>
      <c r="DZ215" s="1035"/>
      <c r="EA215" s="1035"/>
      <c r="EB215" s="1035"/>
      <c r="EC215" s="1035"/>
      <c r="ED215" s="1035"/>
      <c r="EE215" s="1035"/>
      <c r="EF215" s="1035"/>
      <c r="EG215" s="1035"/>
      <c r="EH215" s="1035"/>
      <c r="EI215" s="1035"/>
      <c r="EJ215" s="1035"/>
      <c r="EK215" s="1035"/>
      <c r="EL215" s="1035"/>
      <c r="EM215" s="1035"/>
      <c r="EN215" s="1035"/>
      <c r="EO215" s="1035"/>
      <c r="EP215" s="1035"/>
      <c r="EQ215" s="1035"/>
      <c r="ER215" s="1035"/>
      <c r="ES215" s="1035"/>
      <c r="ET215" s="1035"/>
      <c r="EU215" s="1035"/>
      <c r="EV215" s="1035"/>
      <c r="EW215" s="1035"/>
      <c r="EX215" s="1035"/>
      <c r="EY215" s="1035"/>
      <c r="EZ215" s="1035"/>
      <c r="FA215" s="1035"/>
      <c r="FB215" s="1035"/>
      <c r="FC215" s="1035"/>
      <c r="FD215" s="1035"/>
      <c r="FE215" s="1035"/>
      <c r="FF215" s="1035"/>
      <c r="FG215" s="1035"/>
      <c r="FH215" s="1035"/>
      <c r="FI215" s="1035"/>
      <c r="FJ215" s="1035"/>
      <c r="FK215" s="1035"/>
      <c r="FL215" s="1035"/>
      <c r="FM215" s="1035"/>
      <c r="FN215" s="1035"/>
      <c r="FO215" s="1035"/>
      <c r="FP215" s="1035"/>
      <c r="FQ215" s="1035"/>
      <c r="FR215" s="1035"/>
      <c r="FS215" s="1035"/>
      <c r="FT215" s="1035"/>
      <c r="FU215" s="1035"/>
      <c r="FV215" s="1035"/>
      <c r="FW215" s="1035"/>
      <c r="FX215" s="1035"/>
      <c r="FY215" s="1035"/>
      <c r="FZ215" s="1035"/>
      <c r="GA215" s="1035"/>
      <c r="GB215" s="1035"/>
      <c r="GC215" s="1035"/>
      <c r="GD215" s="1035"/>
      <c r="GE215" s="1035"/>
      <c r="GF215" s="1035"/>
      <c r="GG215" s="1035"/>
      <c r="GH215" s="1035"/>
      <c r="GI215" s="1035"/>
      <c r="GJ215" s="1035"/>
      <c r="GK215" s="1035"/>
      <c r="GL215" s="1035"/>
      <c r="GM215" s="1035"/>
      <c r="GN215" s="1035"/>
      <c r="GO215" s="1035"/>
      <c r="GP215" s="1035"/>
      <c r="GQ215" s="1035"/>
      <c r="GR215" s="1035"/>
      <c r="GS215" s="1035"/>
      <c r="GT215" s="1035"/>
      <c r="GU215" s="1035"/>
      <c r="GV215" s="1035"/>
      <c r="GW215" s="1035"/>
      <c r="GX215" s="1035"/>
      <c r="GY215" s="1035"/>
      <c r="GZ215" s="1035"/>
      <c r="HA215" s="1035"/>
      <c r="HB215" s="1035"/>
      <c r="HC215" s="1035"/>
      <c r="HD215" s="1035"/>
      <c r="HE215" s="1035"/>
      <c r="HF215" s="1035"/>
      <c r="HG215" s="1035"/>
      <c r="HH215" s="1035"/>
      <c r="HI215" s="1035"/>
      <c r="HJ215" s="1035"/>
      <c r="HK215" s="1035"/>
      <c r="HL215" s="1035"/>
      <c r="HM215" s="1035"/>
      <c r="HN215" s="1035"/>
      <c r="HO215" s="1035"/>
      <c r="HP215" s="1035"/>
      <c r="HQ215" s="1035"/>
      <c r="HR215" s="1035"/>
      <c r="HS215" s="1035"/>
      <c r="HT215" s="1035"/>
      <c r="HU215" s="1035"/>
      <c r="HV215" s="1035"/>
      <c r="HW215" s="1035"/>
      <c r="HX215" s="1035"/>
      <c r="HY215" s="1035"/>
      <c r="HZ215" s="1035"/>
      <c r="IA215" s="1035"/>
      <c r="IB215" s="1035"/>
      <c r="IC215" s="1035"/>
      <c r="ID215" s="1035"/>
      <c r="IE215" s="1035"/>
      <c r="IF215" s="1035"/>
      <c r="IG215" s="1035"/>
      <c r="IH215" s="1035"/>
      <c r="II215" s="1035"/>
      <c r="IJ215" s="1035"/>
      <c r="IK215" s="1035"/>
      <c r="IL215" s="1035"/>
      <c r="IM215" s="1035"/>
      <c r="IN215" s="1035"/>
      <c r="IO215" s="1035"/>
      <c r="IP215" s="1035"/>
      <c r="IQ215" s="1035"/>
      <c r="IR215" s="1035"/>
      <c r="IS215" s="1035"/>
      <c r="IT215" s="1035"/>
      <c r="IU215" s="1035"/>
      <c r="IV215" s="1035"/>
    </row>
    <row r="216" spans="1:256" ht="24.75" customHeight="1" x14ac:dyDescent="0.3">
      <c r="A216" s="1021">
        <v>207</v>
      </c>
      <c r="B216" s="1035"/>
      <c r="C216" s="1035"/>
      <c r="D216" s="1149" t="s">
        <v>708</v>
      </c>
      <c r="E216" s="1891"/>
      <c r="F216" s="1035"/>
      <c r="G216" s="1035"/>
      <c r="H216" s="1035"/>
      <c r="I216" s="1035"/>
      <c r="J216" s="1035"/>
      <c r="K216" s="1035"/>
      <c r="L216" s="1036"/>
      <c r="M216" s="1035"/>
      <c r="N216" s="1035"/>
      <c r="O216" s="1035"/>
      <c r="P216" s="1035"/>
      <c r="Q216" s="1035"/>
      <c r="R216" s="1035"/>
      <c r="S216" s="1035"/>
      <c r="T216" s="1035"/>
      <c r="U216" s="1035"/>
      <c r="V216" s="1035"/>
      <c r="W216" s="1035"/>
      <c r="X216" s="1035"/>
      <c r="Y216" s="1035"/>
      <c r="Z216" s="1035"/>
      <c r="AA216" s="1035"/>
      <c r="AB216" s="1035"/>
      <c r="AC216" s="1035"/>
      <c r="AD216" s="1035"/>
      <c r="AE216" s="1035"/>
      <c r="AF216" s="1035"/>
      <c r="AG216" s="1035"/>
      <c r="AH216" s="1035"/>
      <c r="AI216" s="1035"/>
      <c r="AJ216" s="1035"/>
      <c r="AK216" s="1035"/>
      <c r="AL216" s="1035"/>
      <c r="AM216" s="1035"/>
      <c r="AN216" s="1035"/>
      <c r="AO216" s="1035"/>
      <c r="AP216" s="1035"/>
      <c r="AQ216" s="1035"/>
      <c r="AR216" s="1035"/>
      <c r="AS216" s="1035"/>
      <c r="AT216" s="1035"/>
      <c r="AU216" s="1035"/>
      <c r="AV216" s="1035"/>
      <c r="AW216" s="1035"/>
      <c r="AX216" s="1035"/>
      <c r="AY216" s="1035"/>
      <c r="AZ216" s="1035"/>
      <c r="BA216" s="1035"/>
      <c r="BB216" s="1035"/>
      <c r="BC216" s="1035"/>
      <c r="BD216" s="1035"/>
      <c r="BE216" s="1035"/>
      <c r="BF216" s="1035"/>
      <c r="BG216" s="1035"/>
      <c r="BH216" s="1035"/>
      <c r="BI216" s="1035"/>
      <c r="BJ216" s="1035"/>
      <c r="BK216" s="1035"/>
      <c r="BL216" s="1035"/>
      <c r="BM216" s="1035"/>
      <c r="BN216" s="1035"/>
      <c r="BO216" s="1035"/>
      <c r="BP216" s="1035"/>
      <c r="BQ216" s="1035"/>
      <c r="BR216" s="1035"/>
      <c r="BS216" s="1035"/>
      <c r="BT216" s="1035"/>
      <c r="BU216" s="1035"/>
      <c r="BV216" s="1035"/>
      <c r="BW216" s="1035"/>
      <c r="BX216" s="1035"/>
      <c r="BY216" s="1035"/>
      <c r="BZ216" s="1035"/>
      <c r="CA216" s="1035"/>
      <c r="CB216" s="1035"/>
      <c r="CC216" s="1035"/>
      <c r="CD216" s="1035"/>
      <c r="CE216" s="1035"/>
      <c r="CF216" s="1035"/>
      <c r="CG216" s="1035"/>
      <c r="CH216" s="1035"/>
      <c r="CI216" s="1035"/>
      <c r="CJ216" s="1035"/>
      <c r="CK216" s="1035"/>
      <c r="CL216" s="1035"/>
      <c r="CM216" s="1035"/>
      <c r="CN216" s="1035"/>
      <c r="CO216" s="1035"/>
      <c r="CP216" s="1035"/>
      <c r="CQ216" s="1035"/>
      <c r="CR216" s="1035"/>
      <c r="CS216" s="1035"/>
      <c r="CT216" s="1035"/>
      <c r="CU216" s="1035"/>
      <c r="CV216" s="1035"/>
      <c r="CW216" s="1035"/>
      <c r="CX216" s="1035"/>
      <c r="CY216" s="1035"/>
      <c r="CZ216" s="1035"/>
      <c r="DA216" s="1035"/>
      <c r="DB216" s="1035"/>
      <c r="DC216" s="1035"/>
      <c r="DD216" s="1035"/>
      <c r="DE216" s="1035"/>
      <c r="DF216" s="1035"/>
      <c r="DG216" s="1035"/>
      <c r="DH216" s="1035"/>
      <c r="DI216" s="1035"/>
      <c r="DJ216" s="1035"/>
      <c r="DK216" s="1035"/>
      <c r="DL216" s="1035"/>
      <c r="DM216" s="1035"/>
      <c r="DN216" s="1035"/>
      <c r="DO216" s="1035"/>
      <c r="DP216" s="1035"/>
      <c r="DQ216" s="1035"/>
      <c r="DR216" s="1035"/>
      <c r="DS216" s="1035"/>
      <c r="DT216" s="1035"/>
      <c r="DU216" s="1035"/>
      <c r="DV216" s="1035"/>
      <c r="DW216" s="1035"/>
      <c r="DX216" s="1035"/>
      <c r="DY216" s="1035"/>
      <c r="DZ216" s="1035"/>
      <c r="EA216" s="1035"/>
      <c r="EB216" s="1035"/>
      <c r="EC216" s="1035"/>
      <c r="ED216" s="1035"/>
      <c r="EE216" s="1035"/>
      <c r="EF216" s="1035"/>
      <c r="EG216" s="1035"/>
      <c r="EH216" s="1035"/>
      <c r="EI216" s="1035"/>
      <c r="EJ216" s="1035"/>
      <c r="EK216" s="1035"/>
      <c r="EL216" s="1035"/>
      <c r="EM216" s="1035"/>
      <c r="EN216" s="1035"/>
      <c r="EO216" s="1035"/>
      <c r="EP216" s="1035"/>
      <c r="EQ216" s="1035"/>
      <c r="ER216" s="1035"/>
      <c r="ES216" s="1035"/>
      <c r="ET216" s="1035"/>
      <c r="EU216" s="1035"/>
      <c r="EV216" s="1035"/>
      <c r="EW216" s="1035"/>
      <c r="EX216" s="1035"/>
      <c r="EY216" s="1035"/>
      <c r="EZ216" s="1035"/>
      <c r="FA216" s="1035"/>
      <c r="FB216" s="1035"/>
      <c r="FC216" s="1035"/>
      <c r="FD216" s="1035"/>
      <c r="FE216" s="1035"/>
      <c r="FF216" s="1035"/>
      <c r="FG216" s="1035"/>
      <c r="FH216" s="1035"/>
      <c r="FI216" s="1035"/>
      <c r="FJ216" s="1035"/>
      <c r="FK216" s="1035"/>
      <c r="FL216" s="1035"/>
      <c r="FM216" s="1035"/>
      <c r="FN216" s="1035"/>
      <c r="FO216" s="1035"/>
      <c r="FP216" s="1035"/>
      <c r="FQ216" s="1035"/>
      <c r="FR216" s="1035"/>
      <c r="FS216" s="1035"/>
      <c r="FT216" s="1035"/>
      <c r="FU216" s="1035"/>
      <c r="FV216" s="1035"/>
      <c r="FW216" s="1035"/>
      <c r="FX216" s="1035"/>
      <c r="FY216" s="1035"/>
      <c r="FZ216" s="1035"/>
      <c r="GA216" s="1035"/>
      <c r="GB216" s="1035"/>
      <c r="GC216" s="1035"/>
      <c r="GD216" s="1035"/>
      <c r="GE216" s="1035"/>
      <c r="GF216" s="1035"/>
      <c r="GG216" s="1035"/>
      <c r="GH216" s="1035"/>
      <c r="GI216" s="1035"/>
      <c r="GJ216" s="1035"/>
      <c r="GK216" s="1035"/>
      <c r="GL216" s="1035"/>
      <c r="GM216" s="1035"/>
      <c r="GN216" s="1035"/>
      <c r="GO216" s="1035"/>
      <c r="GP216" s="1035"/>
      <c r="GQ216" s="1035"/>
      <c r="GR216" s="1035"/>
      <c r="GS216" s="1035"/>
      <c r="GT216" s="1035"/>
      <c r="GU216" s="1035"/>
      <c r="GV216" s="1035"/>
      <c r="GW216" s="1035"/>
      <c r="GX216" s="1035"/>
      <c r="GY216" s="1035"/>
      <c r="GZ216" s="1035"/>
      <c r="HA216" s="1035"/>
      <c r="HB216" s="1035"/>
      <c r="HC216" s="1035"/>
      <c r="HD216" s="1035"/>
      <c r="HE216" s="1035"/>
      <c r="HF216" s="1035"/>
      <c r="HG216" s="1035"/>
      <c r="HH216" s="1035"/>
      <c r="HI216" s="1035"/>
      <c r="HJ216" s="1035"/>
      <c r="HK216" s="1035"/>
      <c r="HL216" s="1035"/>
      <c r="HM216" s="1035"/>
      <c r="HN216" s="1035"/>
      <c r="HO216" s="1035"/>
      <c r="HP216" s="1035"/>
      <c r="HQ216" s="1035"/>
      <c r="HR216" s="1035"/>
      <c r="HS216" s="1035"/>
      <c r="HT216" s="1035"/>
      <c r="HU216" s="1035"/>
      <c r="HV216" s="1035"/>
      <c r="HW216" s="1035"/>
      <c r="HX216" s="1035"/>
      <c r="HY216" s="1035"/>
      <c r="HZ216" s="1035"/>
      <c r="IA216" s="1035"/>
      <c r="IB216" s="1035"/>
      <c r="IC216" s="1035"/>
      <c r="ID216" s="1035"/>
      <c r="IE216" s="1035"/>
      <c r="IF216" s="1035"/>
      <c r="IG216" s="1035"/>
      <c r="IH216" s="1035"/>
      <c r="II216" s="1035"/>
      <c r="IJ216" s="1035"/>
      <c r="IK216" s="1035"/>
      <c r="IL216" s="1035"/>
      <c r="IM216" s="1035"/>
      <c r="IN216" s="1035"/>
      <c r="IO216" s="1035"/>
      <c r="IP216" s="1035"/>
      <c r="IQ216" s="1035"/>
      <c r="IR216" s="1035"/>
      <c r="IS216" s="1035"/>
      <c r="IT216" s="1035"/>
      <c r="IU216" s="1035"/>
      <c r="IV216" s="1035"/>
    </row>
    <row r="217" spans="1:256" ht="18" customHeight="1" x14ac:dyDescent="0.3">
      <c r="A217" s="1021">
        <v>208</v>
      </c>
      <c r="B217" s="1035"/>
      <c r="C217" s="1035"/>
      <c r="D217" s="1873" t="s">
        <v>998</v>
      </c>
      <c r="E217" s="1893">
        <v>-20</v>
      </c>
      <c r="F217" s="1035"/>
      <c r="G217" s="1035"/>
      <c r="H217" s="1035"/>
      <c r="I217" s="1035"/>
      <c r="J217" s="1035"/>
      <c r="K217" s="1035"/>
      <c r="L217" s="1036"/>
      <c r="M217" s="1035"/>
      <c r="N217" s="1035"/>
      <c r="O217" s="1035"/>
      <c r="P217" s="1035"/>
      <c r="Q217" s="1035"/>
      <c r="R217" s="1035"/>
      <c r="S217" s="1035"/>
      <c r="T217" s="1035"/>
      <c r="U217" s="1035"/>
      <c r="V217" s="1035"/>
      <c r="W217" s="1035"/>
      <c r="X217" s="1035"/>
      <c r="Y217" s="1035"/>
      <c r="Z217" s="1035"/>
      <c r="AA217" s="1035"/>
      <c r="AB217" s="1035"/>
      <c r="AC217" s="1035"/>
      <c r="AD217" s="1035"/>
      <c r="AE217" s="1035"/>
      <c r="AF217" s="1035"/>
      <c r="AG217" s="1035"/>
      <c r="AH217" s="1035"/>
      <c r="AI217" s="1035"/>
      <c r="AJ217" s="1035"/>
      <c r="AK217" s="1035"/>
      <c r="AL217" s="1035"/>
      <c r="AM217" s="1035"/>
      <c r="AN217" s="1035"/>
      <c r="AO217" s="1035"/>
      <c r="AP217" s="1035"/>
      <c r="AQ217" s="1035"/>
      <c r="AR217" s="1035"/>
      <c r="AS217" s="1035"/>
      <c r="AT217" s="1035"/>
      <c r="AU217" s="1035"/>
      <c r="AV217" s="1035"/>
      <c r="AW217" s="1035"/>
      <c r="AX217" s="1035"/>
      <c r="AY217" s="1035"/>
      <c r="AZ217" s="1035"/>
      <c r="BA217" s="1035"/>
      <c r="BB217" s="1035"/>
      <c r="BC217" s="1035"/>
      <c r="BD217" s="1035"/>
      <c r="BE217" s="1035"/>
      <c r="BF217" s="1035"/>
      <c r="BG217" s="1035"/>
      <c r="BH217" s="1035"/>
      <c r="BI217" s="1035"/>
      <c r="BJ217" s="1035"/>
      <c r="BK217" s="1035"/>
      <c r="BL217" s="1035"/>
      <c r="BM217" s="1035"/>
      <c r="BN217" s="1035"/>
      <c r="BO217" s="1035"/>
      <c r="BP217" s="1035"/>
      <c r="BQ217" s="1035"/>
      <c r="BR217" s="1035"/>
      <c r="BS217" s="1035"/>
      <c r="BT217" s="1035"/>
      <c r="BU217" s="1035"/>
      <c r="BV217" s="1035"/>
      <c r="BW217" s="1035"/>
      <c r="BX217" s="1035"/>
      <c r="BY217" s="1035"/>
      <c r="BZ217" s="1035"/>
      <c r="CA217" s="1035"/>
      <c r="CB217" s="1035"/>
      <c r="CC217" s="1035"/>
      <c r="CD217" s="1035"/>
      <c r="CE217" s="1035"/>
      <c r="CF217" s="1035"/>
      <c r="CG217" s="1035"/>
      <c r="CH217" s="1035"/>
      <c r="CI217" s="1035"/>
      <c r="CJ217" s="1035"/>
      <c r="CK217" s="1035"/>
      <c r="CL217" s="1035"/>
      <c r="CM217" s="1035"/>
      <c r="CN217" s="1035"/>
      <c r="CO217" s="1035"/>
      <c r="CP217" s="1035"/>
      <c r="CQ217" s="1035"/>
      <c r="CR217" s="1035"/>
      <c r="CS217" s="1035"/>
      <c r="CT217" s="1035"/>
      <c r="CU217" s="1035"/>
      <c r="CV217" s="1035"/>
      <c r="CW217" s="1035"/>
      <c r="CX217" s="1035"/>
      <c r="CY217" s="1035"/>
      <c r="CZ217" s="1035"/>
      <c r="DA217" s="1035"/>
      <c r="DB217" s="1035"/>
      <c r="DC217" s="1035"/>
      <c r="DD217" s="1035"/>
      <c r="DE217" s="1035"/>
      <c r="DF217" s="1035"/>
      <c r="DG217" s="1035"/>
      <c r="DH217" s="1035"/>
      <c r="DI217" s="1035"/>
      <c r="DJ217" s="1035"/>
      <c r="DK217" s="1035"/>
      <c r="DL217" s="1035"/>
      <c r="DM217" s="1035"/>
      <c r="DN217" s="1035"/>
      <c r="DO217" s="1035"/>
      <c r="DP217" s="1035"/>
      <c r="DQ217" s="1035"/>
      <c r="DR217" s="1035"/>
      <c r="DS217" s="1035"/>
      <c r="DT217" s="1035"/>
      <c r="DU217" s="1035"/>
      <c r="DV217" s="1035"/>
      <c r="DW217" s="1035"/>
      <c r="DX217" s="1035"/>
      <c r="DY217" s="1035"/>
      <c r="DZ217" s="1035"/>
      <c r="EA217" s="1035"/>
      <c r="EB217" s="1035"/>
      <c r="EC217" s="1035"/>
      <c r="ED217" s="1035"/>
      <c r="EE217" s="1035"/>
      <c r="EF217" s="1035"/>
      <c r="EG217" s="1035"/>
      <c r="EH217" s="1035"/>
      <c r="EI217" s="1035"/>
      <c r="EJ217" s="1035"/>
      <c r="EK217" s="1035"/>
      <c r="EL217" s="1035"/>
      <c r="EM217" s="1035"/>
      <c r="EN217" s="1035"/>
      <c r="EO217" s="1035"/>
      <c r="EP217" s="1035"/>
      <c r="EQ217" s="1035"/>
      <c r="ER217" s="1035"/>
      <c r="ES217" s="1035"/>
      <c r="ET217" s="1035"/>
      <c r="EU217" s="1035"/>
      <c r="EV217" s="1035"/>
      <c r="EW217" s="1035"/>
      <c r="EX217" s="1035"/>
      <c r="EY217" s="1035"/>
      <c r="EZ217" s="1035"/>
      <c r="FA217" s="1035"/>
      <c r="FB217" s="1035"/>
      <c r="FC217" s="1035"/>
      <c r="FD217" s="1035"/>
      <c r="FE217" s="1035"/>
      <c r="FF217" s="1035"/>
      <c r="FG217" s="1035"/>
      <c r="FH217" s="1035"/>
      <c r="FI217" s="1035"/>
      <c r="FJ217" s="1035"/>
      <c r="FK217" s="1035"/>
      <c r="FL217" s="1035"/>
      <c r="FM217" s="1035"/>
      <c r="FN217" s="1035"/>
      <c r="FO217" s="1035"/>
      <c r="FP217" s="1035"/>
      <c r="FQ217" s="1035"/>
      <c r="FR217" s="1035"/>
      <c r="FS217" s="1035"/>
      <c r="FT217" s="1035"/>
      <c r="FU217" s="1035"/>
      <c r="FV217" s="1035"/>
      <c r="FW217" s="1035"/>
      <c r="FX217" s="1035"/>
      <c r="FY217" s="1035"/>
      <c r="FZ217" s="1035"/>
      <c r="GA217" s="1035"/>
      <c r="GB217" s="1035"/>
      <c r="GC217" s="1035"/>
      <c r="GD217" s="1035"/>
      <c r="GE217" s="1035"/>
      <c r="GF217" s="1035"/>
      <c r="GG217" s="1035"/>
      <c r="GH217" s="1035"/>
      <c r="GI217" s="1035"/>
      <c r="GJ217" s="1035"/>
      <c r="GK217" s="1035"/>
      <c r="GL217" s="1035"/>
      <c r="GM217" s="1035"/>
      <c r="GN217" s="1035"/>
      <c r="GO217" s="1035"/>
      <c r="GP217" s="1035"/>
      <c r="GQ217" s="1035"/>
      <c r="GR217" s="1035"/>
      <c r="GS217" s="1035"/>
      <c r="GT217" s="1035"/>
      <c r="GU217" s="1035"/>
      <c r="GV217" s="1035"/>
      <c r="GW217" s="1035"/>
      <c r="GX217" s="1035"/>
      <c r="GY217" s="1035"/>
      <c r="GZ217" s="1035"/>
      <c r="HA217" s="1035"/>
      <c r="HB217" s="1035"/>
      <c r="HC217" s="1035"/>
      <c r="HD217" s="1035"/>
      <c r="HE217" s="1035"/>
      <c r="HF217" s="1035"/>
      <c r="HG217" s="1035"/>
      <c r="HH217" s="1035"/>
      <c r="HI217" s="1035"/>
      <c r="HJ217" s="1035"/>
      <c r="HK217" s="1035"/>
      <c r="HL217" s="1035"/>
      <c r="HM217" s="1035"/>
      <c r="HN217" s="1035"/>
      <c r="HO217" s="1035"/>
      <c r="HP217" s="1035"/>
      <c r="HQ217" s="1035"/>
      <c r="HR217" s="1035"/>
      <c r="HS217" s="1035"/>
      <c r="HT217" s="1035"/>
      <c r="HU217" s="1035"/>
      <c r="HV217" s="1035"/>
      <c r="HW217" s="1035"/>
      <c r="HX217" s="1035"/>
      <c r="HY217" s="1035"/>
      <c r="HZ217" s="1035"/>
      <c r="IA217" s="1035"/>
      <c r="IB217" s="1035"/>
      <c r="IC217" s="1035"/>
      <c r="ID217" s="1035"/>
      <c r="IE217" s="1035"/>
      <c r="IF217" s="1035"/>
      <c r="IG217" s="1035"/>
      <c r="IH217" s="1035"/>
      <c r="II217" s="1035"/>
      <c r="IJ217" s="1035"/>
      <c r="IK217" s="1035"/>
      <c r="IL217" s="1035"/>
      <c r="IM217" s="1035"/>
      <c r="IN217" s="1035"/>
      <c r="IO217" s="1035"/>
      <c r="IP217" s="1035"/>
      <c r="IQ217" s="1035"/>
      <c r="IR217" s="1035"/>
      <c r="IS217" s="1035"/>
      <c r="IT217" s="1035"/>
      <c r="IU217" s="1035"/>
      <c r="IV217" s="1035"/>
    </row>
    <row r="218" spans="1:256" ht="24.75" customHeight="1" x14ac:dyDescent="0.3">
      <c r="A218" s="1021">
        <v>209</v>
      </c>
      <c r="B218" s="1035"/>
      <c r="C218" s="1035"/>
      <c r="D218" s="1149" t="s">
        <v>714</v>
      </c>
      <c r="E218" s="1156"/>
      <c r="F218" s="1035"/>
      <c r="G218" s="1035"/>
      <c r="H218" s="1035"/>
      <c r="I218" s="1035"/>
      <c r="J218" s="1035"/>
      <c r="K218" s="1035"/>
      <c r="L218" s="1036"/>
      <c r="M218" s="1035"/>
      <c r="N218" s="1035"/>
      <c r="O218" s="1035"/>
      <c r="P218" s="1035"/>
      <c r="Q218" s="1035"/>
      <c r="R218" s="1035"/>
      <c r="S218" s="1035"/>
      <c r="T218" s="1035"/>
      <c r="U218" s="1035"/>
      <c r="V218" s="1035"/>
      <c r="W218" s="1035"/>
      <c r="X218" s="1035"/>
      <c r="Y218" s="1035"/>
      <c r="Z218" s="1035"/>
      <c r="AA218" s="1035"/>
      <c r="AB218" s="1035"/>
      <c r="AC218" s="1035"/>
      <c r="AD218" s="1035"/>
      <c r="AE218" s="1035"/>
      <c r="AF218" s="1035"/>
      <c r="AG218" s="1035"/>
      <c r="AH218" s="1035"/>
      <c r="AI218" s="1035"/>
      <c r="AJ218" s="1035"/>
      <c r="AK218" s="1035"/>
      <c r="AL218" s="1035"/>
      <c r="AM218" s="1035"/>
      <c r="AN218" s="1035"/>
      <c r="AO218" s="1035"/>
      <c r="AP218" s="1035"/>
      <c r="AQ218" s="1035"/>
      <c r="AR218" s="1035"/>
      <c r="AS218" s="1035"/>
      <c r="AT218" s="1035"/>
      <c r="AU218" s="1035"/>
      <c r="AV218" s="1035"/>
      <c r="AW218" s="1035"/>
      <c r="AX218" s="1035"/>
      <c r="AY218" s="1035"/>
      <c r="AZ218" s="1035"/>
      <c r="BA218" s="1035"/>
      <c r="BB218" s="1035"/>
      <c r="BC218" s="1035"/>
      <c r="BD218" s="1035"/>
      <c r="BE218" s="1035"/>
      <c r="BF218" s="1035"/>
      <c r="BG218" s="1035"/>
      <c r="BH218" s="1035"/>
      <c r="BI218" s="1035"/>
      <c r="BJ218" s="1035"/>
      <c r="BK218" s="1035"/>
      <c r="BL218" s="1035"/>
      <c r="BM218" s="1035"/>
      <c r="BN218" s="1035"/>
      <c r="BO218" s="1035"/>
      <c r="BP218" s="1035"/>
      <c r="BQ218" s="1035"/>
      <c r="BR218" s="1035"/>
      <c r="BS218" s="1035"/>
      <c r="BT218" s="1035"/>
      <c r="BU218" s="1035"/>
      <c r="BV218" s="1035"/>
      <c r="BW218" s="1035"/>
      <c r="BX218" s="1035"/>
      <c r="BY218" s="1035"/>
      <c r="BZ218" s="1035"/>
      <c r="CA218" s="1035"/>
      <c r="CB218" s="1035"/>
      <c r="CC218" s="1035"/>
      <c r="CD218" s="1035"/>
      <c r="CE218" s="1035"/>
      <c r="CF218" s="1035"/>
      <c r="CG218" s="1035"/>
      <c r="CH218" s="1035"/>
      <c r="CI218" s="1035"/>
      <c r="CJ218" s="1035"/>
      <c r="CK218" s="1035"/>
      <c r="CL218" s="1035"/>
      <c r="CM218" s="1035"/>
      <c r="CN218" s="1035"/>
      <c r="CO218" s="1035"/>
      <c r="CP218" s="1035"/>
      <c r="CQ218" s="1035"/>
      <c r="CR218" s="1035"/>
      <c r="CS218" s="1035"/>
      <c r="CT218" s="1035"/>
      <c r="CU218" s="1035"/>
      <c r="CV218" s="1035"/>
      <c r="CW218" s="1035"/>
      <c r="CX218" s="1035"/>
      <c r="CY218" s="1035"/>
      <c r="CZ218" s="1035"/>
      <c r="DA218" s="1035"/>
      <c r="DB218" s="1035"/>
      <c r="DC218" s="1035"/>
      <c r="DD218" s="1035"/>
      <c r="DE218" s="1035"/>
      <c r="DF218" s="1035"/>
      <c r="DG218" s="1035"/>
      <c r="DH218" s="1035"/>
      <c r="DI218" s="1035"/>
      <c r="DJ218" s="1035"/>
      <c r="DK218" s="1035"/>
      <c r="DL218" s="1035"/>
      <c r="DM218" s="1035"/>
      <c r="DN218" s="1035"/>
      <c r="DO218" s="1035"/>
      <c r="DP218" s="1035"/>
      <c r="DQ218" s="1035"/>
      <c r="DR218" s="1035"/>
      <c r="DS218" s="1035"/>
      <c r="DT218" s="1035"/>
      <c r="DU218" s="1035"/>
      <c r="DV218" s="1035"/>
      <c r="DW218" s="1035"/>
      <c r="DX218" s="1035"/>
      <c r="DY218" s="1035"/>
      <c r="DZ218" s="1035"/>
      <c r="EA218" s="1035"/>
      <c r="EB218" s="1035"/>
      <c r="EC218" s="1035"/>
      <c r="ED218" s="1035"/>
      <c r="EE218" s="1035"/>
      <c r="EF218" s="1035"/>
      <c r="EG218" s="1035"/>
      <c r="EH218" s="1035"/>
      <c r="EI218" s="1035"/>
      <c r="EJ218" s="1035"/>
      <c r="EK218" s="1035"/>
      <c r="EL218" s="1035"/>
      <c r="EM218" s="1035"/>
      <c r="EN218" s="1035"/>
      <c r="EO218" s="1035"/>
      <c r="EP218" s="1035"/>
      <c r="EQ218" s="1035"/>
      <c r="ER218" s="1035"/>
      <c r="ES218" s="1035"/>
      <c r="ET218" s="1035"/>
      <c r="EU218" s="1035"/>
      <c r="EV218" s="1035"/>
      <c r="EW218" s="1035"/>
      <c r="EX218" s="1035"/>
      <c r="EY218" s="1035"/>
      <c r="EZ218" s="1035"/>
      <c r="FA218" s="1035"/>
      <c r="FB218" s="1035"/>
      <c r="FC218" s="1035"/>
      <c r="FD218" s="1035"/>
      <c r="FE218" s="1035"/>
      <c r="FF218" s="1035"/>
      <c r="FG218" s="1035"/>
      <c r="FH218" s="1035"/>
      <c r="FI218" s="1035"/>
      <c r="FJ218" s="1035"/>
      <c r="FK218" s="1035"/>
      <c r="FL218" s="1035"/>
      <c r="FM218" s="1035"/>
      <c r="FN218" s="1035"/>
      <c r="FO218" s="1035"/>
      <c r="FP218" s="1035"/>
      <c r="FQ218" s="1035"/>
      <c r="FR218" s="1035"/>
      <c r="FS218" s="1035"/>
      <c r="FT218" s="1035"/>
      <c r="FU218" s="1035"/>
      <c r="FV218" s="1035"/>
      <c r="FW218" s="1035"/>
      <c r="FX218" s="1035"/>
      <c r="FY218" s="1035"/>
      <c r="FZ218" s="1035"/>
      <c r="GA218" s="1035"/>
      <c r="GB218" s="1035"/>
      <c r="GC218" s="1035"/>
      <c r="GD218" s="1035"/>
      <c r="GE218" s="1035"/>
      <c r="GF218" s="1035"/>
      <c r="GG218" s="1035"/>
      <c r="GH218" s="1035"/>
      <c r="GI218" s="1035"/>
      <c r="GJ218" s="1035"/>
      <c r="GK218" s="1035"/>
      <c r="GL218" s="1035"/>
      <c r="GM218" s="1035"/>
      <c r="GN218" s="1035"/>
      <c r="GO218" s="1035"/>
      <c r="GP218" s="1035"/>
      <c r="GQ218" s="1035"/>
      <c r="GR218" s="1035"/>
      <c r="GS218" s="1035"/>
      <c r="GT218" s="1035"/>
      <c r="GU218" s="1035"/>
      <c r="GV218" s="1035"/>
      <c r="GW218" s="1035"/>
      <c r="GX218" s="1035"/>
      <c r="GY218" s="1035"/>
      <c r="GZ218" s="1035"/>
      <c r="HA218" s="1035"/>
      <c r="HB218" s="1035"/>
      <c r="HC218" s="1035"/>
      <c r="HD218" s="1035"/>
      <c r="HE218" s="1035"/>
      <c r="HF218" s="1035"/>
      <c r="HG218" s="1035"/>
      <c r="HH218" s="1035"/>
      <c r="HI218" s="1035"/>
      <c r="HJ218" s="1035"/>
      <c r="HK218" s="1035"/>
      <c r="HL218" s="1035"/>
      <c r="HM218" s="1035"/>
      <c r="HN218" s="1035"/>
      <c r="HO218" s="1035"/>
      <c r="HP218" s="1035"/>
      <c r="HQ218" s="1035"/>
      <c r="HR218" s="1035"/>
      <c r="HS218" s="1035"/>
      <c r="HT218" s="1035"/>
      <c r="HU218" s="1035"/>
      <c r="HV218" s="1035"/>
      <c r="HW218" s="1035"/>
      <c r="HX218" s="1035"/>
      <c r="HY218" s="1035"/>
      <c r="HZ218" s="1035"/>
      <c r="IA218" s="1035"/>
      <c r="IB218" s="1035"/>
      <c r="IC218" s="1035"/>
      <c r="ID218" s="1035"/>
      <c r="IE218" s="1035"/>
      <c r="IF218" s="1035"/>
      <c r="IG218" s="1035"/>
      <c r="IH218" s="1035"/>
      <c r="II218" s="1035"/>
      <c r="IJ218" s="1035"/>
      <c r="IK218" s="1035"/>
      <c r="IL218" s="1035"/>
      <c r="IM218" s="1035"/>
      <c r="IN218" s="1035"/>
      <c r="IO218" s="1035"/>
      <c r="IP218" s="1035"/>
      <c r="IQ218" s="1035"/>
      <c r="IR218" s="1035"/>
      <c r="IS218" s="1035"/>
      <c r="IT218" s="1035"/>
      <c r="IU218" s="1035"/>
      <c r="IV218" s="1035"/>
    </row>
    <row r="219" spans="1:256" ht="34.5" customHeight="1" x14ac:dyDescent="0.3">
      <c r="A219" s="1021">
        <v>210</v>
      </c>
      <c r="B219" s="1035"/>
      <c r="C219" s="1035"/>
      <c r="D219" s="1873" t="s">
        <v>780</v>
      </c>
      <c r="E219" s="1156">
        <v>39000</v>
      </c>
      <c r="F219" s="1035"/>
      <c r="G219" s="1035"/>
      <c r="H219" s="1035"/>
      <c r="I219" s="1035"/>
      <c r="J219" s="1035"/>
      <c r="K219" s="1035"/>
      <c r="L219" s="1036"/>
      <c r="M219" s="1035"/>
      <c r="N219" s="1035"/>
      <c r="O219" s="1035"/>
      <c r="P219" s="1035"/>
      <c r="Q219" s="1035"/>
      <c r="R219" s="1035"/>
      <c r="S219" s="1035"/>
      <c r="T219" s="1035"/>
      <c r="U219" s="1035"/>
      <c r="V219" s="1035"/>
      <c r="W219" s="1035"/>
      <c r="X219" s="1035"/>
      <c r="Y219" s="1035"/>
      <c r="Z219" s="1035"/>
      <c r="AA219" s="1035"/>
      <c r="AB219" s="1035"/>
      <c r="AC219" s="1035"/>
      <c r="AD219" s="1035"/>
      <c r="AE219" s="1035"/>
      <c r="AF219" s="1035"/>
      <c r="AG219" s="1035"/>
      <c r="AH219" s="1035"/>
      <c r="AI219" s="1035"/>
      <c r="AJ219" s="1035"/>
      <c r="AK219" s="1035"/>
      <c r="AL219" s="1035"/>
      <c r="AM219" s="1035"/>
      <c r="AN219" s="1035"/>
      <c r="AO219" s="1035"/>
      <c r="AP219" s="1035"/>
      <c r="AQ219" s="1035"/>
      <c r="AR219" s="1035"/>
      <c r="AS219" s="1035"/>
      <c r="AT219" s="1035"/>
      <c r="AU219" s="1035"/>
      <c r="AV219" s="1035"/>
      <c r="AW219" s="1035"/>
      <c r="AX219" s="1035"/>
      <c r="AY219" s="1035"/>
      <c r="AZ219" s="1035"/>
      <c r="BA219" s="1035"/>
      <c r="BB219" s="1035"/>
      <c r="BC219" s="1035"/>
      <c r="BD219" s="1035"/>
      <c r="BE219" s="1035"/>
      <c r="BF219" s="1035"/>
      <c r="BG219" s="1035"/>
      <c r="BH219" s="1035"/>
      <c r="BI219" s="1035"/>
      <c r="BJ219" s="1035"/>
      <c r="BK219" s="1035"/>
      <c r="BL219" s="1035"/>
      <c r="BM219" s="1035"/>
      <c r="BN219" s="1035"/>
      <c r="BO219" s="1035"/>
      <c r="BP219" s="1035"/>
      <c r="BQ219" s="1035"/>
      <c r="BR219" s="1035"/>
      <c r="BS219" s="1035"/>
      <c r="BT219" s="1035"/>
      <c r="BU219" s="1035"/>
      <c r="BV219" s="1035"/>
      <c r="BW219" s="1035"/>
      <c r="BX219" s="1035"/>
      <c r="BY219" s="1035"/>
      <c r="BZ219" s="1035"/>
      <c r="CA219" s="1035"/>
      <c r="CB219" s="1035"/>
      <c r="CC219" s="1035"/>
      <c r="CD219" s="1035"/>
      <c r="CE219" s="1035"/>
      <c r="CF219" s="1035"/>
      <c r="CG219" s="1035"/>
      <c r="CH219" s="1035"/>
      <c r="CI219" s="1035"/>
      <c r="CJ219" s="1035"/>
      <c r="CK219" s="1035"/>
      <c r="CL219" s="1035"/>
      <c r="CM219" s="1035"/>
      <c r="CN219" s="1035"/>
      <c r="CO219" s="1035"/>
      <c r="CP219" s="1035"/>
      <c r="CQ219" s="1035"/>
      <c r="CR219" s="1035"/>
      <c r="CS219" s="1035"/>
      <c r="CT219" s="1035"/>
      <c r="CU219" s="1035"/>
      <c r="CV219" s="1035"/>
      <c r="CW219" s="1035"/>
      <c r="CX219" s="1035"/>
      <c r="CY219" s="1035"/>
      <c r="CZ219" s="1035"/>
      <c r="DA219" s="1035"/>
      <c r="DB219" s="1035"/>
      <c r="DC219" s="1035"/>
      <c r="DD219" s="1035"/>
      <c r="DE219" s="1035"/>
      <c r="DF219" s="1035"/>
      <c r="DG219" s="1035"/>
      <c r="DH219" s="1035"/>
      <c r="DI219" s="1035"/>
      <c r="DJ219" s="1035"/>
      <c r="DK219" s="1035"/>
      <c r="DL219" s="1035"/>
      <c r="DM219" s="1035"/>
      <c r="DN219" s="1035"/>
      <c r="DO219" s="1035"/>
      <c r="DP219" s="1035"/>
      <c r="DQ219" s="1035"/>
      <c r="DR219" s="1035"/>
      <c r="DS219" s="1035"/>
      <c r="DT219" s="1035"/>
      <c r="DU219" s="1035"/>
      <c r="DV219" s="1035"/>
      <c r="DW219" s="1035"/>
      <c r="DX219" s="1035"/>
      <c r="DY219" s="1035"/>
      <c r="DZ219" s="1035"/>
      <c r="EA219" s="1035"/>
      <c r="EB219" s="1035"/>
      <c r="EC219" s="1035"/>
      <c r="ED219" s="1035"/>
      <c r="EE219" s="1035"/>
      <c r="EF219" s="1035"/>
      <c r="EG219" s="1035"/>
      <c r="EH219" s="1035"/>
      <c r="EI219" s="1035"/>
      <c r="EJ219" s="1035"/>
      <c r="EK219" s="1035"/>
      <c r="EL219" s="1035"/>
      <c r="EM219" s="1035"/>
      <c r="EN219" s="1035"/>
      <c r="EO219" s="1035"/>
      <c r="EP219" s="1035"/>
      <c r="EQ219" s="1035"/>
      <c r="ER219" s="1035"/>
      <c r="ES219" s="1035"/>
      <c r="ET219" s="1035"/>
      <c r="EU219" s="1035"/>
      <c r="EV219" s="1035"/>
      <c r="EW219" s="1035"/>
      <c r="EX219" s="1035"/>
      <c r="EY219" s="1035"/>
      <c r="EZ219" s="1035"/>
      <c r="FA219" s="1035"/>
      <c r="FB219" s="1035"/>
      <c r="FC219" s="1035"/>
      <c r="FD219" s="1035"/>
      <c r="FE219" s="1035"/>
      <c r="FF219" s="1035"/>
      <c r="FG219" s="1035"/>
      <c r="FH219" s="1035"/>
      <c r="FI219" s="1035"/>
      <c r="FJ219" s="1035"/>
      <c r="FK219" s="1035"/>
      <c r="FL219" s="1035"/>
      <c r="FM219" s="1035"/>
      <c r="FN219" s="1035"/>
      <c r="FO219" s="1035"/>
      <c r="FP219" s="1035"/>
      <c r="FQ219" s="1035"/>
      <c r="FR219" s="1035"/>
      <c r="FS219" s="1035"/>
      <c r="FT219" s="1035"/>
      <c r="FU219" s="1035"/>
      <c r="FV219" s="1035"/>
      <c r="FW219" s="1035"/>
      <c r="FX219" s="1035"/>
      <c r="FY219" s="1035"/>
      <c r="FZ219" s="1035"/>
      <c r="GA219" s="1035"/>
      <c r="GB219" s="1035"/>
      <c r="GC219" s="1035"/>
      <c r="GD219" s="1035"/>
      <c r="GE219" s="1035"/>
      <c r="GF219" s="1035"/>
      <c r="GG219" s="1035"/>
      <c r="GH219" s="1035"/>
      <c r="GI219" s="1035"/>
      <c r="GJ219" s="1035"/>
      <c r="GK219" s="1035"/>
      <c r="GL219" s="1035"/>
      <c r="GM219" s="1035"/>
      <c r="GN219" s="1035"/>
      <c r="GO219" s="1035"/>
      <c r="GP219" s="1035"/>
      <c r="GQ219" s="1035"/>
      <c r="GR219" s="1035"/>
      <c r="GS219" s="1035"/>
      <c r="GT219" s="1035"/>
      <c r="GU219" s="1035"/>
      <c r="GV219" s="1035"/>
      <c r="GW219" s="1035"/>
      <c r="GX219" s="1035"/>
      <c r="GY219" s="1035"/>
      <c r="GZ219" s="1035"/>
      <c r="HA219" s="1035"/>
      <c r="HB219" s="1035"/>
      <c r="HC219" s="1035"/>
      <c r="HD219" s="1035"/>
      <c r="HE219" s="1035"/>
      <c r="HF219" s="1035"/>
      <c r="HG219" s="1035"/>
      <c r="HH219" s="1035"/>
      <c r="HI219" s="1035"/>
      <c r="HJ219" s="1035"/>
      <c r="HK219" s="1035"/>
      <c r="HL219" s="1035"/>
      <c r="HM219" s="1035"/>
      <c r="HN219" s="1035"/>
      <c r="HO219" s="1035"/>
      <c r="HP219" s="1035"/>
      <c r="HQ219" s="1035"/>
      <c r="HR219" s="1035"/>
      <c r="HS219" s="1035"/>
      <c r="HT219" s="1035"/>
      <c r="HU219" s="1035"/>
      <c r="HV219" s="1035"/>
      <c r="HW219" s="1035"/>
      <c r="HX219" s="1035"/>
      <c r="HY219" s="1035"/>
      <c r="HZ219" s="1035"/>
      <c r="IA219" s="1035"/>
      <c r="IB219" s="1035"/>
      <c r="IC219" s="1035"/>
      <c r="ID219" s="1035"/>
      <c r="IE219" s="1035"/>
      <c r="IF219" s="1035"/>
      <c r="IG219" s="1035"/>
      <c r="IH219" s="1035"/>
      <c r="II219" s="1035"/>
      <c r="IJ219" s="1035"/>
      <c r="IK219" s="1035"/>
      <c r="IL219" s="1035"/>
      <c r="IM219" s="1035"/>
      <c r="IN219" s="1035"/>
      <c r="IO219" s="1035"/>
      <c r="IP219" s="1035"/>
      <c r="IQ219" s="1035"/>
      <c r="IR219" s="1035"/>
      <c r="IS219" s="1035"/>
      <c r="IT219" s="1035"/>
      <c r="IU219" s="1035"/>
      <c r="IV219" s="1035"/>
    </row>
    <row r="220" spans="1:256" ht="31.5" customHeight="1" x14ac:dyDescent="0.3">
      <c r="A220" s="1021">
        <v>211</v>
      </c>
      <c r="B220" s="1035"/>
      <c r="C220" s="1035"/>
      <c r="D220" s="1873" t="s">
        <v>788</v>
      </c>
      <c r="E220" s="1884">
        <v>47000</v>
      </c>
      <c r="F220" s="1035"/>
      <c r="G220" s="1035"/>
      <c r="H220" s="1035"/>
      <c r="I220" s="1035"/>
      <c r="J220" s="1035"/>
      <c r="K220" s="1035"/>
      <c r="L220" s="1036"/>
      <c r="M220" s="1035"/>
      <c r="N220" s="1035"/>
      <c r="O220" s="1035"/>
      <c r="P220" s="1035"/>
      <c r="Q220" s="1035"/>
      <c r="R220" s="1035"/>
      <c r="S220" s="1035"/>
      <c r="T220" s="1035"/>
      <c r="U220" s="1035"/>
      <c r="V220" s="1035"/>
      <c r="W220" s="1035"/>
      <c r="X220" s="1035"/>
      <c r="Y220" s="1035"/>
      <c r="Z220" s="1035"/>
      <c r="AA220" s="1035"/>
      <c r="AB220" s="1035"/>
      <c r="AC220" s="1035"/>
      <c r="AD220" s="1035"/>
      <c r="AE220" s="1035"/>
      <c r="AF220" s="1035"/>
      <c r="AG220" s="1035"/>
      <c r="AH220" s="1035"/>
      <c r="AI220" s="1035"/>
      <c r="AJ220" s="1035"/>
      <c r="AK220" s="1035"/>
      <c r="AL220" s="1035"/>
      <c r="AM220" s="1035"/>
      <c r="AN220" s="1035"/>
      <c r="AO220" s="1035"/>
      <c r="AP220" s="1035"/>
      <c r="AQ220" s="1035"/>
      <c r="AR220" s="1035"/>
      <c r="AS220" s="1035"/>
      <c r="AT220" s="1035"/>
      <c r="AU220" s="1035"/>
      <c r="AV220" s="1035"/>
      <c r="AW220" s="1035"/>
      <c r="AX220" s="1035"/>
      <c r="AY220" s="1035"/>
      <c r="AZ220" s="1035"/>
      <c r="BA220" s="1035"/>
      <c r="BB220" s="1035"/>
      <c r="BC220" s="1035"/>
      <c r="BD220" s="1035"/>
      <c r="BE220" s="1035"/>
      <c r="BF220" s="1035"/>
      <c r="BG220" s="1035"/>
      <c r="BH220" s="1035"/>
      <c r="BI220" s="1035"/>
      <c r="BJ220" s="1035"/>
      <c r="BK220" s="1035"/>
      <c r="BL220" s="1035"/>
      <c r="BM220" s="1035"/>
      <c r="BN220" s="1035"/>
      <c r="BO220" s="1035"/>
      <c r="BP220" s="1035"/>
      <c r="BQ220" s="1035"/>
      <c r="BR220" s="1035"/>
      <c r="BS220" s="1035"/>
      <c r="BT220" s="1035"/>
      <c r="BU220" s="1035"/>
      <c r="BV220" s="1035"/>
      <c r="BW220" s="1035"/>
      <c r="BX220" s="1035"/>
      <c r="BY220" s="1035"/>
      <c r="BZ220" s="1035"/>
      <c r="CA220" s="1035"/>
      <c r="CB220" s="1035"/>
      <c r="CC220" s="1035"/>
      <c r="CD220" s="1035"/>
      <c r="CE220" s="1035"/>
      <c r="CF220" s="1035"/>
      <c r="CG220" s="1035"/>
      <c r="CH220" s="1035"/>
      <c r="CI220" s="1035"/>
      <c r="CJ220" s="1035"/>
      <c r="CK220" s="1035"/>
      <c r="CL220" s="1035"/>
      <c r="CM220" s="1035"/>
      <c r="CN220" s="1035"/>
      <c r="CO220" s="1035"/>
      <c r="CP220" s="1035"/>
      <c r="CQ220" s="1035"/>
      <c r="CR220" s="1035"/>
      <c r="CS220" s="1035"/>
      <c r="CT220" s="1035"/>
      <c r="CU220" s="1035"/>
      <c r="CV220" s="1035"/>
      <c r="CW220" s="1035"/>
      <c r="CX220" s="1035"/>
      <c r="CY220" s="1035"/>
      <c r="CZ220" s="1035"/>
      <c r="DA220" s="1035"/>
      <c r="DB220" s="1035"/>
      <c r="DC220" s="1035"/>
      <c r="DD220" s="1035"/>
      <c r="DE220" s="1035"/>
      <c r="DF220" s="1035"/>
      <c r="DG220" s="1035"/>
      <c r="DH220" s="1035"/>
      <c r="DI220" s="1035"/>
      <c r="DJ220" s="1035"/>
      <c r="DK220" s="1035"/>
      <c r="DL220" s="1035"/>
      <c r="DM220" s="1035"/>
      <c r="DN220" s="1035"/>
      <c r="DO220" s="1035"/>
      <c r="DP220" s="1035"/>
      <c r="DQ220" s="1035"/>
      <c r="DR220" s="1035"/>
      <c r="DS220" s="1035"/>
      <c r="DT220" s="1035"/>
      <c r="DU220" s="1035"/>
      <c r="DV220" s="1035"/>
      <c r="DW220" s="1035"/>
      <c r="DX220" s="1035"/>
      <c r="DY220" s="1035"/>
      <c r="DZ220" s="1035"/>
      <c r="EA220" s="1035"/>
      <c r="EB220" s="1035"/>
      <c r="EC220" s="1035"/>
      <c r="ED220" s="1035"/>
      <c r="EE220" s="1035"/>
      <c r="EF220" s="1035"/>
      <c r="EG220" s="1035"/>
      <c r="EH220" s="1035"/>
      <c r="EI220" s="1035"/>
      <c r="EJ220" s="1035"/>
      <c r="EK220" s="1035"/>
      <c r="EL220" s="1035"/>
      <c r="EM220" s="1035"/>
      <c r="EN220" s="1035"/>
      <c r="EO220" s="1035"/>
      <c r="EP220" s="1035"/>
      <c r="EQ220" s="1035"/>
      <c r="ER220" s="1035"/>
      <c r="ES220" s="1035"/>
      <c r="ET220" s="1035"/>
      <c r="EU220" s="1035"/>
      <c r="EV220" s="1035"/>
      <c r="EW220" s="1035"/>
      <c r="EX220" s="1035"/>
      <c r="EY220" s="1035"/>
      <c r="EZ220" s="1035"/>
      <c r="FA220" s="1035"/>
      <c r="FB220" s="1035"/>
      <c r="FC220" s="1035"/>
      <c r="FD220" s="1035"/>
      <c r="FE220" s="1035"/>
      <c r="FF220" s="1035"/>
      <c r="FG220" s="1035"/>
      <c r="FH220" s="1035"/>
      <c r="FI220" s="1035"/>
      <c r="FJ220" s="1035"/>
      <c r="FK220" s="1035"/>
      <c r="FL220" s="1035"/>
      <c r="FM220" s="1035"/>
      <c r="FN220" s="1035"/>
      <c r="FO220" s="1035"/>
      <c r="FP220" s="1035"/>
      <c r="FQ220" s="1035"/>
      <c r="FR220" s="1035"/>
      <c r="FS220" s="1035"/>
      <c r="FT220" s="1035"/>
      <c r="FU220" s="1035"/>
      <c r="FV220" s="1035"/>
      <c r="FW220" s="1035"/>
      <c r="FX220" s="1035"/>
      <c r="FY220" s="1035"/>
      <c r="FZ220" s="1035"/>
      <c r="GA220" s="1035"/>
      <c r="GB220" s="1035"/>
      <c r="GC220" s="1035"/>
      <c r="GD220" s="1035"/>
      <c r="GE220" s="1035"/>
      <c r="GF220" s="1035"/>
      <c r="GG220" s="1035"/>
      <c r="GH220" s="1035"/>
      <c r="GI220" s="1035"/>
      <c r="GJ220" s="1035"/>
      <c r="GK220" s="1035"/>
      <c r="GL220" s="1035"/>
      <c r="GM220" s="1035"/>
      <c r="GN220" s="1035"/>
      <c r="GO220" s="1035"/>
      <c r="GP220" s="1035"/>
      <c r="GQ220" s="1035"/>
      <c r="GR220" s="1035"/>
      <c r="GS220" s="1035"/>
      <c r="GT220" s="1035"/>
      <c r="GU220" s="1035"/>
      <c r="GV220" s="1035"/>
      <c r="GW220" s="1035"/>
      <c r="GX220" s="1035"/>
      <c r="GY220" s="1035"/>
      <c r="GZ220" s="1035"/>
      <c r="HA220" s="1035"/>
      <c r="HB220" s="1035"/>
      <c r="HC220" s="1035"/>
      <c r="HD220" s="1035"/>
      <c r="HE220" s="1035"/>
      <c r="HF220" s="1035"/>
      <c r="HG220" s="1035"/>
      <c r="HH220" s="1035"/>
      <c r="HI220" s="1035"/>
      <c r="HJ220" s="1035"/>
      <c r="HK220" s="1035"/>
      <c r="HL220" s="1035"/>
      <c r="HM220" s="1035"/>
      <c r="HN220" s="1035"/>
      <c r="HO220" s="1035"/>
      <c r="HP220" s="1035"/>
      <c r="HQ220" s="1035"/>
      <c r="HR220" s="1035"/>
      <c r="HS220" s="1035"/>
      <c r="HT220" s="1035"/>
      <c r="HU220" s="1035"/>
      <c r="HV220" s="1035"/>
      <c r="HW220" s="1035"/>
      <c r="HX220" s="1035"/>
      <c r="HY220" s="1035"/>
      <c r="HZ220" s="1035"/>
      <c r="IA220" s="1035"/>
      <c r="IB220" s="1035"/>
      <c r="IC220" s="1035"/>
      <c r="ID220" s="1035"/>
      <c r="IE220" s="1035"/>
      <c r="IF220" s="1035"/>
      <c r="IG220" s="1035"/>
      <c r="IH220" s="1035"/>
      <c r="II220" s="1035"/>
      <c r="IJ220" s="1035"/>
      <c r="IK220" s="1035"/>
      <c r="IL220" s="1035"/>
      <c r="IM220" s="1035"/>
      <c r="IN220" s="1035"/>
      <c r="IO220" s="1035"/>
      <c r="IP220" s="1035"/>
      <c r="IQ220" s="1035"/>
      <c r="IR220" s="1035"/>
      <c r="IS220" s="1035"/>
      <c r="IT220" s="1035"/>
      <c r="IU220" s="1035"/>
      <c r="IV220" s="1035"/>
    </row>
    <row r="221" spans="1:256" ht="18" customHeight="1" thickBot="1" x14ac:dyDescent="0.35">
      <c r="A221" s="1021">
        <v>212</v>
      </c>
      <c r="B221" s="1159"/>
      <c r="C221" s="1159"/>
      <c r="D221" s="1160" t="s">
        <v>96</v>
      </c>
      <c r="E221" s="1161">
        <f>SUM(E217:E220)</f>
        <v>85980</v>
      </c>
      <c r="F221" s="1035"/>
      <c r="G221" s="1035"/>
      <c r="H221" s="1035"/>
      <c r="I221" s="1035"/>
      <c r="J221" s="1035"/>
      <c r="K221" s="1035"/>
      <c r="L221" s="1036"/>
      <c r="M221" s="1035"/>
      <c r="N221" s="1035"/>
      <c r="O221" s="1035"/>
      <c r="P221" s="1035"/>
      <c r="Q221" s="1035"/>
      <c r="R221" s="1035"/>
      <c r="S221" s="1035"/>
      <c r="T221" s="1035"/>
      <c r="U221" s="1035"/>
      <c r="V221" s="1035"/>
      <c r="W221" s="1035"/>
      <c r="X221" s="1035"/>
      <c r="Y221" s="1035"/>
      <c r="Z221" s="1035"/>
      <c r="AA221" s="1035"/>
      <c r="AB221" s="1035"/>
      <c r="AC221" s="1035"/>
      <c r="AD221" s="1035"/>
      <c r="AE221" s="1035"/>
      <c r="AF221" s="1035"/>
      <c r="AG221" s="1035"/>
      <c r="AH221" s="1035"/>
      <c r="AI221" s="1035"/>
      <c r="AJ221" s="1035"/>
      <c r="AK221" s="1035"/>
      <c r="AL221" s="1035"/>
      <c r="AM221" s="1035"/>
      <c r="AN221" s="1035"/>
      <c r="AO221" s="1035"/>
      <c r="AP221" s="1035"/>
      <c r="AQ221" s="1035"/>
      <c r="AR221" s="1035"/>
      <c r="AS221" s="1035"/>
      <c r="AT221" s="1035"/>
      <c r="AU221" s="1035"/>
      <c r="AV221" s="1035"/>
      <c r="AW221" s="1035"/>
      <c r="AX221" s="1035"/>
      <c r="AY221" s="1035"/>
      <c r="AZ221" s="1035"/>
      <c r="BA221" s="1035"/>
      <c r="BB221" s="1035"/>
      <c r="BC221" s="1035"/>
      <c r="BD221" s="1035"/>
      <c r="BE221" s="1035"/>
      <c r="BF221" s="1035"/>
      <c r="BG221" s="1035"/>
      <c r="BH221" s="1035"/>
      <c r="BI221" s="1035"/>
      <c r="BJ221" s="1035"/>
      <c r="BK221" s="1035"/>
      <c r="BL221" s="1035"/>
      <c r="BM221" s="1035"/>
      <c r="BN221" s="1035"/>
      <c r="BO221" s="1035"/>
      <c r="BP221" s="1035"/>
      <c r="BQ221" s="1035"/>
      <c r="BR221" s="1035"/>
      <c r="BS221" s="1035"/>
      <c r="BT221" s="1035"/>
      <c r="BU221" s="1035"/>
      <c r="BV221" s="1035"/>
      <c r="BW221" s="1035"/>
      <c r="BX221" s="1035"/>
      <c r="BY221" s="1035"/>
      <c r="BZ221" s="1035"/>
      <c r="CA221" s="1035"/>
      <c r="CB221" s="1035"/>
      <c r="CC221" s="1035"/>
      <c r="CD221" s="1035"/>
      <c r="CE221" s="1035"/>
      <c r="CF221" s="1035"/>
      <c r="CG221" s="1035"/>
      <c r="CH221" s="1035"/>
      <c r="CI221" s="1035"/>
      <c r="CJ221" s="1035"/>
      <c r="CK221" s="1035"/>
      <c r="CL221" s="1035"/>
      <c r="CM221" s="1035"/>
      <c r="CN221" s="1035"/>
      <c r="CO221" s="1035"/>
      <c r="CP221" s="1035"/>
      <c r="CQ221" s="1035"/>
      <c r="CR221" s="1035"/>
      <c r="CS221" s="1035"/>
      <c r="CT221" s="1035"/>
      <c r="CU221" s="1035"/>
      <c r="CV221" s="1035"/>
      <c r="CW221" s="1035"/>
      <c r="CX221" s="1035"/>
      <c r="CY221" s="1035"/>
      <c r="CZ221" s="1035"/>
      <c r="DA221" s="1035"/>
      <c r="DB221" s="1035"/>
      <c r="DC221" s="1035"/>
      <c r="DD221" s="1035"/>
      <c r="DE221" s="1035"/>
      <c r="DF221" s="1035"/>
      <c r="DG221" s="1035"/>
      <c r="DH221" s="1035"/>
      <c r="DI221" s="1035"/>
      <c r="DJ221" s="1035"/>
      <c r="DK221" s="1035"/>
      <c r="DL221" s="1035"/>
      <c r="DM221" s="1035"/>
      <c r="DN221" s="1035"/>
      <c r="DO221" s="1035"/>
      <c r="DP221" s="1035"/>
      <c r="DQ221" s="1035"/>
      <c r="DR221" s="1035"/>
      <c r="DS221" s="1035"/>
      <c r="DT221" s="1035"/>
      <c r="DU221" s="1035"/>
      <c r="DV221" s="1035"/>
      <c r="DW221" s="1035"/>
      <c r="DX221" s="1035"/>
      <c r="DY221" s="1035"/>
      <c r="DZ221" s="1035"/>
      <c r="EA221" s="1035"/>
      <c r="EB221" s="1035"/>
      <c r="EC221" s="1035"/>
      <c r="ED221" s="1035"/>
      <c r="EE221" s="1035"/>
      <c r="EF221" s="1035"/>
      <c r="EG221" s="1035"/>
      <c r="EH221" s="1035"/>
      <c r="EI221" s="1035"/>
      <c r="EJ221" s="1035"/>
      <c r="EK221" s="1035"/>
      <c r="EL221" s="1035"/>
      <c r="EM221" s="1035"/>
      <c r="EN221" s="1035"/>
      <c r="EO221" s="1035"/>
      <c r="EP221" s="1035"/>
      <c r="EQ221" s="1035"/>
      <c r="ER221" s="1035"/>
      <c r="ES221" s="1035"/>
      <c r="ET221" s="1035"/>
      <c r="EU221" s="1035"/>
      <c r="EV221" s="1035"/>
      <c r="EW221" s="1035"/>
      <c r="EX221" s="1035"/>
      <c r="EY221" s="1035"/>
      <c r="EZ221" s="1035"/>
      <c r="FA221" s="1035"/>
      <c r="FB221" s="1035"/>
      <c r="FC221" s="1035"/>
      <c r="FD221" s="1035"/>
      <c r="FE221" s="1035"/>
      <c r="FF221" s="1035"/>
      <c r="FG221" s="1035"/>
      <c r="FH221" s="1035"/>
      <c r="FI221" s="1035"/>
      <c r="FJ221" s="1035"/>
      <c r="FK221" s="1035"/>
      <c r="FL221" s="1035"/>
      <c r="FM221" s="1035"/>
      <c r="FN221" s="1035"/>
      <c r="FO221" s="1035"/>
      <c r="FP221" s="1035"/>
      <c r="FQ221" s="1035"/>
      <c r="FR221" s="1035"/>
      <c r="FS221" s="1035"/>
      <c r="FT221" s="1035"/>
      <c r="FU221" s="1035"/>
      <c r="FV221" s="1035"/>
      <c r="FW221" s="1035"/>
      <c r="FX221" s="1035"/>
      <c r="FY221" s="1035"/>
      <c r="FZ221" s="1035"/>
      <c r="GA221" s="1035"/>
      <c r="GB221" s="1035"/>
      <c r="GC221" s="1035"/>
      <c r="GD221" s="1035"/>
      <c r="GE221" s="1035"/>
      <c r="GF221" s="1035"/>
      <c r="GG221" s="1035"/>
      <c r="GH221" s="1035"/>
      <c r="GI221" s="1035"/>
      <c r="GJ221" s="1035"/>
      <c r="GK221" s="1035"/>
      <c r="GL221" s="1035"/>
      <c r="GM221" s="1035"/>
      <c r="GN221" s="1035"/>
      <c r="GO221" s="1035"/>
      <c r="GP221" s="1035"/>
      <c r="GQ221" s="1035"/>
      <c r="GR221" s="1035"/>
      <c r="GS221" s="1035"/>
      <c r="GT221" s="1035"/>
      <c r="GU221" s="1035"/>
      <c r="GV221" s="1035"/>
      <c r="GW221" s="1035"/>
      <c r="GX221" s="1035"/>
      <c r="GY221" s="1035"/>
      <c r="GZ221" s="1035"/>
      <c r="HA221" s="1035"/>
      <c r="HB221" s="1035"/>
      <c r="HC221" s="1035"/>
      <c r="HD221" s="1035"/>
      <c r="HE221" s="1035"/>
      <c r="HF221" s="1035"/>
      <c r="HG221" s="1035"/>
      <c r="HH221" s="1035"/>
      <c r="HI221" s="1035"/>
      <c r="HJ221" s="1035"/>
      <c r="HK221" s="1035"/>
      <c r="HL221" s="1035"/>
      <c r="HM221" s="1035"/>
      <c r="HN221" s="1035"/>
      <c r="HO221" s="1035"/>
      <c r="HP221" s="1035"/>
      <c r="HQ221" s="1035"/>
      <c r="HR221" s="1035"/>
      <c r="HS221" s="1035"/>
      <c r="HT221" s="1035"/>
      <c r="HU221" s="1035"/>
      <c r="HV221" s="1035"/>
      <c r="HW221" s="1035"/>
      <c r="HX221" s="1035"/>
      <c r="HY221" s="1035"/>
      <c r="HZ221" s="1035"/>
      <c r="IA221" s="1035"/>
      <c r="IB221" s="1035"/>
      <c r="IC221" s="1035"/>
      <c r="ID221" s="1035"/>
      <c r="IE221" s="1035"/>
      <c r="IF221" s="1035"/>
      <c r="IG221" s="1035"/>
      <c r="IH221" s="1035"/>
      <c r="II221" s="1035"/>
      <c r="IJ221" s="1035"/>
      <c r="IK221" s="1035"/>
      <c r="IL221" s="1035"/>
      <c r="IM221" s="1035"/>
      <c r="IN221" s="1035"/>
      <c r="IO221" s="1035"/>
      <c r="IP221" s="1035"/>
      <c r="IQ221" s="1035"/>
      <c r="IR221" s="1035"/>
      <c r="IS221" s="1035"/>
      <c r="IT221" s="1035"/>
      <c r="IU221" s="1035"/>
      <c r="IV221" s="1035"/>
    </row>
    <row r="222" spans="1:256" ht="19.5" customHeight="1" thickTop="1" thickBot="1" x14ac:dyDescent="0.35">
      <c r="A222" s="1021">
        <v>213</v>
      </c>
      <c r="B222" s="1162"/>
      <c r="C222" s="1162"/>
      <c r="D222" s="1163" t="s">
        <v>716</v>
      </c>
      <c r="E222" s="1164">
        <f>E214+E221</f>
        <v>4083805</v>
      </c>
      <c r="F222" s="1"/>
      <c r="G222" s="11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ht="28.5" customHeight="1" thickTop="1" x14ac:dyDescent="0.35">
      <c r="A223" s="1021">
        <v>214</v>
      </c>
      <c r="B223" s="43"/>
      <c r="C223" s="1032" t="s">
        <v>699</v>
      </c>
      <c r="D223" s="1142" t="s">
        <v>717</v>
      </c>
      <c r="E223" s="725"/>
      <c r="F223" s="43"/>
      <c r="G223" s="43"/>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c r="AR223" s="43"/>
      <c r="AS223" s="43"/>
      <c r="AT223" s="43"/>
      <c r="AU223" s="43"/>
      <c r="AV223" s="43"/>
      <c r="AW223" s="43"/>
      <c r="AX223" s="43"/>
      <c r="AY223" s="43"/>
      <c r="AZ223" s="43"/>
      <c r="BA223" s="43"/>
      <c r="BB223" s="43"/>
      <c r="BC223" s="43"/>
      <c r="BD223" s="43"/>
      <c r="BE223" s="43"/>
      <c r="BF223" s="43"/>
      <c r="BG223" s="43"/>
      <c r="BH223" s="43"/>
      <c r="BI223" s="43"/>
      <c r="BJ223" s="43"/>
      <c r="BK223" s="43"/>
      <c r="BL223" s="43"/>
      <c r="BM223" s="43"/>
      <c r="BN223" s="43"/>
      <c r="BO223" s="43"/>
      <c r="BP223" s="43"/>
      <c r="BQ223" s="43"/>
      <c r="BR223" s="43"/>
      <c r="BS223" s="43"/>
      <c r="BT223" s="43"/>
      <c r="BU223" s="43"/>
      <c r="BV223" s="43"/>
      <c r="BW223" s="43"/>
      <c r="BX223" s="43"/>
      <c r="BY223" s="43"/>
      <c r="BZ223" s="43"/>
      <c r="CA223" s="43"/>
      <c r="CB223" s="43"/>
      <c r="CC223" s="43"/>
      <c r="CD223" s="43"/>
      <c r="CE223" s="43"/>
      <c r="CF223" s="43"/>
      <c r="CG223" s="43"/>
      <c r="CH223" s="43"/>
      <c r="CI223" s="43"/>
      <c r="CJ223" s="43"/>
      <c r="CK223" s="43"/>
      <c r="CL223" s="43"/>
      <c r="CM223" s="43"/>
      <c r="CN223" s="43"/>
      <c r="CO223" s="43"/>
      <c r="CP223" s="43"/>
      <c r="CQ223" s="43"/>
      <c r="CR223" s="43"/>
      <c r="CS223" s="43"/>
      <c r="CT223" s="43"/>
      <c r="CU223" s="43"/>
      <c r="CV223" s="43"/>
      <c r="CW223" s="43"/>
      <c r="CX223" s="43"/>
      <c r="CY223" s="43"/>
      <c r="CZ223" s="43"/>
      <c r="DA223" s="43"/>
      <c r="DB223" s="43"/>
      <c r="DC223" s="43"/>
      <c r="DD223" s="43"/>
      <c r="DE223" s="43"/>
      <c r="DF223" s="43"/>
      <c r="DG223" s="43"/>
      <c r="DH223" s="43"/>
      <c r="DI223" s="43"/>
      <c r="DJ223" s="43"/>
      <c r="DK223" s="43"/>
      <c r="DL223" s="43"/>
      <c r="DM223" s="43"/>
      <c r="DN223" s="43"/>
      <c r="DO223" s="43"/>
      <c r="DP223" s="43"/>
      <c r="DQ223" s="43"/>
      <c r="DR223" s="43"/>
      <c r="DS223" s="43"/>
      <c r="DT223" s="43"/>
      <c r="DU223" s="43"/>
      <c r="DV223" s="43"/>
      <c r="DW223" s="43"/>
      <c r="DX223" s="43"/>
      <c r="DY223" s="43"/>
      <c r="DZ223" s="43"/>
      <c r="EA223" s="43"/>
      <c r="EB223" s="43"/>
      <c r="EC223" s="43"/>
      <c r="ED223" s="43"/>
      <c r="EE223" s="43"/>
      <c r="EF223" s="43"/>
      <c r="EG223" s="43"/>
      <c r="EH223" s="43"/>
      <c r="EI223" s="43"/>
      <c r="EJ223" s="43"/>
      <c r="EK223" s="43"/>
      <c r="EL223" s="43"/>
      <c r="EM223" s="43"/>
      <c r="EN223" s="43"/>
      <c r="EO223" s="43"/>
      <c r="EP223" s="43"/>
      <c r="EQ223" s="43"/>
      <c r="ER223" s="43"/>
      <c r="ES223" s="43"/>
      <c r="ET223" s="43"/>
      <c r="EU223" s="43"/>
      <c r="EV223" s="43"/>
      <c r="EW223" s="43"/>
      <c r="EX223" s="43"/>
      <c r="EY223" s="43"/>
      <c r="EZ223" s="43"/>
      <c r="FA223" s="43"/>
      <c r="FB223" s="43"/>
      <c r="FC223" s="43"/>
      <c r="FD223" s="43"/>
      <c r="FE223" s="43"/>
      <c r="FF223" s="43"/>
      <c r="FG223" s="43"/>
      <c r="FH223" s="43"/>
      <c r="FI223" s="43"/>
      <c r="FJ223" s="43"/>
      <c r="FK223" s="43"/>
      <c r="FL223" s="43"/>
      <c r="FM223" s="43"/>
      <c r="FN223" s="43"/>
      <c r="FO223" s="43"/>
      <c r="FP223" s="43"/>
      <c r="FQ223" s="43"/>
      <c r="FR223" s="43"/>
      <c r="FS223" s="43"/>
      <c r="FT223" s="43"/>
      <c r="FU223" s="43"/>
      <c r="FV223" s="43"/>
      <c r="FW223" s="43"/>
      <c r="FX223" s="43"/>
      <c r="FY223" s="43"/>
      <c r="FZ223" s="43"/>
      <c r="GA223" s="43"/>
      <c r="GB223" s="43"/>
      <c r="GC223" s="43"/>
      <c r="GD223" s="43"/>
      <c r="GE223" s="43"/>
      <c r="GF223" s="43"/>
      <c r="GG223" s="43"/>
      <c r="GH223" s="43"/>
      <c r="GI223" s="43"/>
      <c r="GJ223" s="43"/>
      <c r="GK223" s="43"/>
      <c r="GL223" s="43"/>
      <c r="GM223" s="43"/>
      <c r="GN223" s="43"/>
      <c r="GO223" s="43"/>
      <c r="GP223" s="43"/>
      <c r="GQ223" s="43"/>
      <c r="GR223" s="43"/>
      <c r="GS223" s="43"/>
      <c r="GT223" s="43"/>
      <c r="GU223" s="43"/>
      <c r="GV223" s="43"/>
      <c r="GW223" s="43"/>
      <c r="GX223" s="43"/>
      <c r="GY223" s="43"/>
      <c r="GZ223" s="43"/>
      <c r="HA223" s="43"/>
      <c r="HB223" s="43"/>
      <c r="HC223" s="43"/>
      <c r="HD223" s="43"/>
      <c r="HE223" s="43"/>
      <c r="HF223" s="43"/>
      <c r="HG223" s="43"/>
      <c r="HH223" s="43"/>
      <c r="HI223" s="43"/>
      <c r="HJ223" s="43"/>
      <c r="HK223" s="43"/>
      <c r="HL223" s="43"/>
      <c r="HM223" s="43"/>
      <c r="HN223" s="43"/>
      <c r="HO223" s="43"/>
      <c r="HP223" s="43"/>
      <c r="HQ223" s="43"/>
      <c r="HR223" s="43"/>
      <c r="HS223" s="43"/>
      <c r="HT223" s="43"/>
      <c r="HU223" s="43"/>
      <c r="HV223" s="43"/>
      <c r="HW223" s="43"/>
      <c r="HX223" s="43"/>
      <c r="HY223" s="43"/>
      <c r="HZ223" s="43"/>
      <c r="IA223" s="43"/>
      <c r="IB223" s="43"/>
      <c r="IC223" s="43"/>
      <c r="ID223" s="43"/>
      <c r="IE223" s="43"/>
      <c r="IF223" s="43"/>
      <c r="IG223" s="43"/>
      <c r="IH223" s="43"/>
      <c r="II223" s="43"/>
      <c r="IJ223" s="43"/>
      <c r="IK223" s="43"/>
      <c r="IL223" s="43"/>
      <c r="IM223" s="43"/>
      <c r="IN223" s="43"/>
      <c r="IO223" s="43"/>
      <c r="IP223" s="43"/>
      <c r="IQ223" s="43"/>
      <c r="IR223" s="43"/>
      <c r="IS223" s="43"/>
      <c r="IT223" s="43"/>
      <c r="IU223" s="43"/>
      <c r="IV223" s="43"/>
    </row>
    <row r="224" spans="1:256" ht="24.75" customHeight="1" x14ac:dyDescent="0.35">
      <c r="A224" s="1021">
        <v>215</v>
      </c>
      <c r="B224" s="43"/>
      <c r="C224" s="1025"/>
      <c r="D224" s="1142" t="s">
        <v>34</v>
      </c>
      <c r="E224" s="725"/>
      <c r="F224" s="43"/>
      <c r="G224" s="43"/>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s="43"/>
      <c r="BM224" s="43"/>
      <c r="BN224" s="43"/>
      <c r="BO224" s="43"/>
      <c r="BP224" s="43"/>
      <c r="BQ224" s="43"/>
      <c r="BR224" s="43"/>
      <c r="BS224" s="43"/>
      <c r="BT224" s="43"/>
      <c r="BU224" s="43"/>
      <c r="BV224" s="43"/>
      <c r="BW224" s="43"/>
      <c r="BX224" s="43"/>
      <c r="BY224" s="43"/>
      <c r="BZ224" s="43"/>
      <c r="CA224" s="43"/>
      <c r="CB224" s="43"/>
      <c r="CC224" s="43"/>
      <c r="CD224" s="43"/>
      <c r="CE224" s="43"/>
      <c r="CF224" s="43"/>
      <c r="CG224" s="43"/>
      <c r="CH224" s="43"/>
      <c r="CI224" s="43"/>
      <c r="CJ224" s="43"/>
      <c r="CK224" s="43"/>
      <c r="CL224" s="43"/>
      <c r="CM224" s="43"/>
      <c r="CN224" s="43"/>
      <c r="CO224" s="43"/>
      <c r="CP224" s="43"/>
      <c r="CQ224" s="43"/>
      <c r="CR224" s="43"/>
      <c r="CS224" s="43"/>
      <c r="CT224" s="43"/>
      <c r="CU224" s="43"/>
      <c r="CV224" s="43"/>
      <c r="CW224" s="43"/>
      <c r="CX224" s="43"/>
      <c r="CY224" s="43"/>
      <c r="CZ224" s="43"/>
      <c r="DA224" s="43"/>
      <c r="DB224" s="43"/>
      <c r="DC224" s="43"/>
      <c r="DD224" s="43"/>
      <c r="DE224" s="43"/>
      <c r="DF224" s="43"/>
      <c r="DG224" s="43"/>
      <c r="DH224" s="43"/>
      <c r="DI224" s="43"/>
      <c r="DJ224" s="43"/>
      <c r="DK224" s="43"/>
      <c r="DL224" s="43"/>
      <c r="DM224" s="43"/>
      <c r="DN224" s="43"/>
      <c r="DO224" s="43"/>
      <c r="DP224" s="43"/>
      <c r="DQ224" s="43"/>
      <c r="DR224" s="43"/>
      <c r="DS224" s="43"/>
      <c r="DT224" s="43"/>
      <c r="DU224" s="43"/>
      <c r="DV224" s="43"/>
      <c r="DW224" s="43"/>
      <c r="DX224" s="43"/>
      <c r="DY224" s="43"/>
      <c r="DZ224" s="43"/>
      <c r="EA224" s="43"/>
      <c r="EB224" s="43"/>
      <c r="EC224" s="43"/>
      <c r="ED224" s="43"/>
      <c r="EE224" s="43"/>
      <c r="EF224" s="43"/>
      <c r="EG224" s="43"/>
      <c r="EH224" s="43"/>
      <c r="EI224" s="43"/>
      <c r="EJ224" s="43"/>
      <c r="EK224" s="43"/>
      <c r="EL224" s="43"/>
      <c r="EM224" s="43"/>
      <c r="EN224" s="43"/>
      <c r="EO224" s="43"/>
      <c r="EP224" s="43"/>
      <c r="EQ224" s="43"/>
      <c r="ER224" s="43"/>
      <c r="ES224" s="43"/>
      <c r="ET224" s="43"/>
      <c r="EU224" s="43"/>
      <c r="EV224" s="43"/>
      <c r="EW224" s="43"/>
      <c r="EX224" s="43"/>
      <c r="EY224" s="43"/>
      <c r="EZ224" s="43"/>
      <c r="FA224" s="43"/>
      <c r="FB224" s="43"/>
      <c r="FC224" s="43"/>
      <c r="FD224" s="43"/>
      <c r="FE224" s="43"/>
      <c r="FF224" s="43"/>
      <c r="FG224" s="43"/>
      <c r="FH224" s="43"/>
      <c r="FI224" s="43"/>
      <c r="FJ224" s="43"/>
      <c r="FK224" s="43"/>
      <c r="FL224" s="43"/>
      <c r="FM224" s="43"/>
      <c r="FN224" s="43"/>
      <c r="FO224" s="43"/>
      <c r="FP224" s="43"/>
      <c r="FQ224" s="43"/>
      <c r="FR224" s="43"/>
      <c r="FS224" s="43"/>
      <c r="FT224" s="43"/>
      <c r="FU224" s="43"/>
      <c r="FV224" s="43"/>
      <c r="FW224" s="43"/>
      <c r="FX224" s="43"/>
      <c r="FY224" s="43"/>
      <c r="FZ224" s="43"/>
      <c r="GA224" s="43"/>
      <c r="GB224" s="43"/>
      <c r="GC224" s="43"/>
      <c r="GD224" s="43"/>
      <c r="GE224" s="43"/>
      <c r="GF224" s="43"/>
      <c r="GG224" s="43"/>
      <c r="GH224" s="43"/>
      <c r="GI224" s="43"/>
      <c r="GJ224" s="43"/>
      <c r="GK224" s="43"/>
      <c r="GL224" s="43"/>
      <c r="GM224" s="43"/>
      <c r="GN224" s="43"/>
      <c r="GO224" s="43"/>
      <c r="GP224" s="43"/>
      <c r="GQ224" s="43"/>
      <c r="GR224" s="43"/>
      <c r="GS224" s="43"/>
      <c r="GT224" s="43"/>
      <c r="GU224" s="43"/>
      <c r="GV224" s="43"/>
      <c r="GW224" s="43"/>
      <c r="GX224" s="43"/>
      <c r="GY224" s="43"/>
      <c r="GZ224" s="43"/>
      <c r="HA224" s="43"/>
      <c r="HB224" s="43"/>
      <c r="HC224" s="43"/>
      <c r="HD224" s="43"/>
      <c r="HE224" s="43"/>
      <c r="HF224" s="43"/>
      <c r="HG224" s="43"/>
      <c r="HH224" s="43"/>
      <c r="HI224" s="43"/>
      <c r="HJ224" s="43"/>
      <c r="HK224" s="43"/>
      <c r="HL224" s="43"/>
      <c r="HM224" s="43"/>
      <c r="HN224" s="43"/>
      <c r="HO224" s="43"/>
      <c r="HP224" s="43"/>
      <c r="HQ224" s="43"/>
      <c r="HR224" s="43"/>
      <c r="HS224" s="43"/>
      <c r="HT224" s="43"/>
      <c r="HU224" s="43"/>
      <c r="HV224" s="43"/>
      <c r="HW224" s="43"/>
      <c r="HX224" s="43"/>
      <c r="HY224" s="43"/>
      <c r="HZ224" s="43"/>
      <c r="IA224" s="43"/>
      <c r="IB224" s="43"/>
      <c r="IC224" s="43"/>
      <c r="ID224" s="43"/>
      <c r="IE224" s="43"/>
      <c r="IF224" s="43"/>
      <c r="IG224" s="43"/>
      <c r="IH224" s="43"/>
      <c r="II224" s="43"/>
      <c r="IJ224" s="43"/>
      <c r="IK224" s="43"/>
      <c r="IL224" s="43"/>
      <c r="IM224" s="43"/>
      <c r="IN224" s="43"/>
      <c r="IO224" s="43"/>
      <c r="IP224" s="43"/>
      <c r="IQ224" s="43"/>
      <c r="IR224" s="43"/>
      <c r="IS224" s="43"/>
      <c r="IT224" s="43"/>
      <c r="IU224" s="43"/>
      <c r="IV224" s="43"/>
    </row>
    <row r="225" spans="1:5" ht="22.5" customHeight="1" x14ac:dyDescent="0.35">
      <c r="A225" s="1021">
        <v>216</v>
      </c>
      <c r="C225" s="1030"/>
      <c r="D225" s="1024" t="s">
        <v>242</v>
      </c>
    </row>
    <row r="226" spans="1:5" ht="17.25" x14ac:dyDescent="0.3">
      <c r="A226" s="1021">
        <v>217</v>
      </c>
      <c r="C226" s="1030"/>
      <c r="D226" s="1139" t="s">
        <v>1525</v>
      </c>
      <c r="E226" s="730">
        <v>1411</v>
      </c>
    </row>
    <row r="227" spans="1:5" ht="17.25" x14ac:dyDescent="0.3">
      <c r="A227" s="1021">
        <v>218</v>
      </c>
      <c r="C227" s="1030"/>
      <c r="D227" s="1139" t="s">
        <v>1588</v>
      </c>
      <c r="E227" s="730">
        <v>3501</v>
      </c>
    </row>
    <row r="228" spans="1:5" ht="17.25" x14ac:dyDescent="0.3">
      <c r="A228" s="1021">
        <v>219</v>
      </c>
      <c r="C228" s="1030"/>
      <c r="D228" s="1139" t="s">
        <v>1377</v>
      </c>
      <c r="E228" s="730">
        <v>-1000</v>
      </c>
    </row>
    <row r="229" spans="1:5" ht="22.5" customHeight="1" x14ac:dyDescent="0.35">
      <c r="A229" s="1021">
        <v>220</v>
      </c>
      <c r="C229" s="1030"/>
      <c r="D229" s="1024" t="s">
        <v>241</v>
      </c>
    </row>
    <row r="230" spans="1:5" ht="17.25" x14ac:dyDescent="0.3">
      <c r="A230" s="1021">
        <v>221</v>
      </c>
      <c r="C230" s="1030"/>
      <c r="D230" s="1139" t="s">
        <v>1525</v>
      </c>
      <c r="E230" s="730">
        <v>2154</v>
      </c>
    </row>
    <row r="231" spans="1:5" ht="22.5" customHeight="1" x14ac:dyDescent="0.35">
      <c r="A231" s="1021">
        <v>222</v>
      </c>
      <c r="C231" s="1030"/>
      <c r="D231" s="1024" t="s">
        <v>211</v>
      </c>
    </row>
    <row r="232" spans="1:5" ht="17.25" x14ac:dyDescent="0.3">
      <c r="A232" s="1021">
        <v>223</v>
      </c>
      <c r="C232" s="1030"/>
      <c r="D232" s="1139" t="s">
        <v>1525</v>
      </c>
      <c r="E232" s="730">
        <v>2182</v>
      </c>
    </row>
    <row r="233" spans="1:5" ht="17.25" x14ac:dyDescent="0.3">
      <c r="A233" s="1021">
        <v>224</v>
      </c>
      <c r="C233" s="1030"/>
      <c r="D233" s="1139" t="s">
        <v>1588</v>
      </c>
      <c r="E233" s="730">
        <v>5361</v>
      </c>
    </row>
    <row r="234" spans="1:5" ht="17.25" x14ac:dyDescent="0.3">
      <c r="A234" s="1021">
        <v>225</v>
      </c>
      <c r="C234" s="1030"/>
      <c r="D234" s="1139" t="s">
        <v>891</v>
      </c>
      <c r="E234" s="730">
        <v>-1300</v>
      </c>
    </row>
    <row r="235" spans="1:5" ht="22.5" customHeight="1" x14ac:dyDescent="0.35">
      <c r="A235" s="1021">
        <v>226</v>
      </c>
      <c r="C235" s="1030"/>
      <c r="D235" s="1024" t="s">
        <v>213</v>
      </c>
    </row>
    <row r="236" spans="1:5" ht="17.25" x14ac:dyDescent="0.3">
      <c r="A236" s="1021">
        <v>227</v>
      </c>
      <c r="C236" s="1030"/>
      <c r="D236" s="1139" t="s">
        <v>1525</v>
      </c>
      <c r="E236" s="730">
        <v>2290</v>
      </c>
    </row>
    <row r="237" spans="1:5" ht="17.25" x14ac:dyDescent="0.3">
      <c r="A237" s="1021">
        <v>228</v>
      </c>
      <c r="C237" s="1030"/>
      <c r="D237" s="1139" t="s">
        <v>1588</v>
      </c>
      <c r="E237" s="730">
        <v>3014</v>
      </c>
    </row>
    <row r="238" spans="1:5" ht="17.25" x14ac:dyDescent="0.3">
      <c r="A238" s="1021">
        <v>229</v>
      </c>
      <c r="C238" s="1030"/>
      <c r="D238" s="1139" t="s">
        <v>1589</v>
      </c>
      <c r="E238" s="730">
        <v>200</v>
      </c>
    </row>
    <row r="239" spans="1:5" ht="22.5" customHeight="1" x14ac:dyDescent="0.35">
      <c r="A239" s="1021">
        <v>230</v>
      </c>
      <c r="C239" s="1030"/>
      <c r="D239" s="1024" t="s">
        <v>212</v>
      </c>
    </row>
    <row r="240" spans="1:5" ht="17.25" x14ac:dyDescent="0.3">
      <c r="A240" s="1021">
        <v>231</v>
      </c>
      <c r="C240" s="1030"/>
      <c r="D240" s="1139" t="s">
        <v>1525</v>
      </c>
      <c r="E240" s="730">
        <v>2403</v>
      </c>
    </row>
    <row r="241" spans="1:7" ht="17.25" x14ac:dyDescent="0.3">
      <c r="A241" s="1021">
        <v>232</v>
      </c>
      <c r="C241" s="1030"/>
      <c r="D241" s="1139" t="s">
        <v>1588</v>
      </c>
      <c r="E241" s="730">
        <v>5153</v>
      </c>
    </row>
    <row r="242" spans="1:7" ht="17.25" x14ac:dyDescent="0.3">
      <c r="A242" s="1021">
        <v>233</v>
      </c>
      <c r="C242" s="1030"/>
      <c r="D242" s="1139" t="s">
        <v>891</v>
      </c>
      <c r="E242" s="730">
        <f>-6000-1512</f>
        <v>-7512</v>
      </c>
    </row>
    <row r="243" spans="1:7" ht="17.25" x14ac:dyDescent="0.3">
      <c r="A243" s="1021">
        <v>234</v>
      </c>
      <c r="C243" s="1030"/>
      <c r="D243" s="1139" t="s">
        <v>898</v>
      </c>
      <c r="E243" s="730">
        <v>6000</v>
      </c>
    </row>
    <row r="244" spans="1:7" ht="22.5" customHeight="1" x14ac:dyDescent="0.35">
      <c r="A244" s="1021">
        <v>235</v>
      </c>
      <c r="C244" s="1030"/>
      <c r="D244" s="1024" t="s">
        <v>214</v>
      </c>
    </row>
    <row r="245" spans="1:7" ht="17.25" x14ac:dyDescent="0.3">
      <c r="A245" s="1021">
        <v>236</v>
      </c>
      <c r="C245" s="1030"/>
      <c r="D245" s="1139" t="s">
        <v>1525</v>
      </c>
      <c r="E245" s="730">
        <v>1458</v>
      </c>
    </row>
    <row r="246" spans="1:7" ht="17.25" x14ac:dyDescent="0.3">
      <c r="A246" s="1021">
        <v>237</v>
      </c>
      <c r="C246" s="1030"/>
      <c r="D246" s="1139" t="s">
        <v>1588</v>
      </c>
      <c r="E246" s="730">
        <v>797</v>
      </c>
    </row>
    <row r="247" spans="1:7" ht="17.25" x14ac:dyDescent="0.3">
      <c r="A247" s="1021">
        <v>238</v>
      </c>
      <c r="C247" s="1030"/>
      <c r="D247" s="1139" t="s">
        <v>1590</v>
      </c>
      <c r="E247" s="730">
        <v>737</v>
      </c>
    </row>
    <row r="248" spans="1:7" ht="17.25" x14ac:dyDescent="0.3">
      <c r="A248" s="1021">
        <v>239</v>
      </c>
      <c r="C248" s="1030"/>
      <c r="D248" s="1139" t="s">
        <v>1377</v>
      </c>
      <c r="E248" s="730">
        <v>-1275</v>
      </c>
    </row>
    <row r="249" spans="1:7" ht="22.5" customHeight="1" x14ac:dyDescent="0.35">
      <c r="A249" s="1021">
        <v>240</v>
      </c>
      <c r="C249" s="1030"/>
      <c r="D249" s="1024" t="s">
        <v>245</v>
      </c>
    </row>
    <row r="250" spans="1:7" ht="17.25" x14ac:dyDescent="0.3">
      <c r="A250" s="1021">
        <v>241</v>
      </c>
      <c r="C250" s="1030"/>
      <c r="D250" s="1139" t="s">
        <v>1522</v>
      </c>
      <c r="E250" s="730">
        <v>2913</v>
      </c>
      <c r="G250" s="2"/>
    </row>
    <row r="251" spans="1:7" ht="30.75" customHeight="1" x14ac:dyDescent="0.3">
      <c r="A251" s="1021">
        <v>242</v>
      </c>
      <c r="C251" s="1030"/>
      <c r="D251" s="1139" t="s">
        <v>1591</v>
      </c>
      <c r="E251" s="730">
        <v>35110</v>
      </c>
      <c r="G251" s="2"/>
    </row>
    <row r="252" spans="1:7" ht="18" customHeight="1" x14ac:dyDescent="0.3">
      <c r="A252" s="1021">
        <v>243</v>
      </c>
      <c r="C252" s="1030"/>
      <c r="D252" s="1139" t="s">
        <v>1592</v>
      </c>
      <c r="E252" s="730">
        <v>192</v>
      </c>
    </row>
    <row r="253" spans="1:7" ht="22.5" customHeight="1" x14ac:dyDescent="0.35">
      <c r="A253" s="1021">
        <v>244</v>
      </c>
      <c r="C253" s="1030"/>
      <c r="D253" s="1024" t="s">
        <v>94</v>
      </c>
    </row>
    <row r="254" spans="1:7" ht="17.25" x14ac:dyDescent="0.3">
      <c r="A254" s="1021">
        <v>245</v>
      </c>
      <c r="C254" s="1030"/>
      <c r="D254" s="1139" t="s">
        <v>1522</v>
      </c>
      <c r="E254" s="730">
        <v>2423</v>
      </c>
      <c r="G254" s="730"/>
    </row>
    <row r="255" spans="1:7" ht="18" customHeight="1" x14ac:dyDescent="0.3">
      <c r="A255" s="1021">
        <v>246</v>
      </c>
      <c r="C255" s="1030"/>
      <c r="D255" s="1139" t="s">
        <v>1500</v>
      </c>
      <c r="E255" s="730">
        <v>789</v>
      </c>
    </row>
    <row r="256" spans="1:7" ht="22.5" customHeight="1" x14ac:dyDescent="0.35">
      <c r="A256" s="1021">
        <v>247</v>
      </c>
      <c r="C256" s="1030"/>
      <c r="D256" s="1024" t="s">
        <v>283</v>
      </c>
    </row>
    <row r="257" spans="1:12" ht="18" customHeight="1" x14ac:dyDescent="0.3">
      <c r="A257" s="1021">
        <v>248</v>
      </c>
      <c r="C257" s="1030"/>
      <c r="D257" s="1139" t="s">
        <v>1522</v>
      </c>
      <c r="E257" s="2">
        <v>16373</v>
      </c>
      <c r="G257" s="2"/>
    </row>
    <row r="258" spans="1:12" ht="18" customHeight="1" x14ac:dyDescent="0.35">
      <c r="A258" s="1021">
        <v>249</v>
      </c>
      <c r="C258" s="1030"/>
      <c r="D258" s="1918" t="s">
        <v>1593</v>
      </c>
      <c r="E258" s="1914">
        <v>100</v>
      </c>
      <c r="F258" s="1029"/>
      <c r="G258" s="1029"/>
      <c r="H258" s="1029"/>
      <c r="I258" s="1029"/>
      <c r="J258" s="1029"/>
      <c r="K258" s="1029"/>
      <c r="L258" s="1029"/>
    </row>
    <row r="259" spans="1:12" ht="18" customHeight="1" x14ac:dyDescent="0.35">
      <c r="A259" s="1021">
        <v>250</v>
      </c>
      <c r="C259" s="1030"/>
      <c r="D259" s="1139" t="s">
        <v>1377</v>
      </c>
      <c r="E259" s="1914">
        <v>-70</v>
      </c>
      <c r="F259" s="1029"/>
      <c r="G259" s="1029"/>
      <c r="H259" s="1029"/>
      <c r="I259" s="1029"/>
      <c r="J259" s="1029"/>
      <c r="K259" s="1029"/>
      <c r="L259" s="1029"/>
    </row>
    <row r="260" spans="1:12" ht="22.5" customHeight="1" x14ac:dyDescent="0.35">
      <c r="A260" s="1021">
        <v>251</v>
      </c>
      <c r="C260" s="1030"/>
      <c r="D260" s="1024" t="s">
        <v>1037</v>
      </c>
    </row>
    <row r="261" spans="1:12" ht="18" customHeight="1" x14ac:dyDescent="0.3">
      <c r="A261" s="1021">
        <v>252</v>
      </c>
      <c r="C261" s="1030"/>
      <c r="D261" s="1139" t="s">
        <v>1594</v>
      </c>
      <c r="E261" s="2">
        <v>3000</v>
      </c>
    </row>
    <row r="262" spans="1:12" ht="18" customHeight="1" x14ac:dyDescent="0.3">
      <c r="A262" s="1021">
        <v>253</v>
      </c>
      <c r="C262" s="1030"/>
      <c r="D262" s="1139" t="s">
        <v>1595</v>
      </c>
      <c r="E262" s="2">
        <v>100</v>
      </c>
    </row>
    <row r="263" spans="1:12" ht="18" customHeight="1" x14ac:dyDescent="0.3">
      <c r="A263" s="1021">
        <v>254</v>
      </c>
      <c r="C263" s="1030"/>
      <c r="D263" s="1034" t="s">
        <v>1596</v>
      </c>
      <c r="E263" s="730">
        <v>100</v>
      </c>
    </row>
    <row r="264" spans="1:12" ht="18" customHeight="1" x14ac:dyDescent="0.35">
      <c r="A264" s="1021">
        <v>255</v>
      </c>
      <c r="C264" s="1030"/>
      <c r="D264" s="1139" t="s">
        <v>1597</v>
      </c>
      <c r="E264" s="2">
        <v>100</v>
      </c>
      <c r="F264" s="1033"/>
      <c r="G264" s="1033"/>
      <c r="H264" s="1033"/>
      <c r="I264" s="1033"/>
      <c r="J264" s="1033"/>
      <c r="K264" s="1033"/>
      <c r="L264" s="1033"/>
    </row>
    <row r="265" spans="1:12" ht="18" customHeight="1" x14ac:dyDescent="0.35">
      <c r="A265" s="1021">
        <v>256</v>
      </c>
      <c r="C265" s="1030"/>
      <c r="D265" s="1139" t="s">
        <v>1598</v>
      </c>
      <c r="E265" s="2">
        <v>40000</v>
      </c>
      <c r="F265" s="1033"/>
      <c r="G265" s="1033"/>
      <c r="H265" s="1033"/>
      <c r="I265" s="1033"/>
      <c r="J265" s="1033"/>
      <c r="K265" s="1033"/>
      <c r="L265" s="1033"/>
    </row>
    <row r="266" spans="1:12" ht="18" customHeight="1" x14ac:dyDescent="0.35">
      <c r="A266" s="1021">
        <v>257</v>
      </c>
      <c r="C266" s="1030"/>
      <c r="D266" s="1024" t="s">
        <v>281</v>
      </c>
      <c r="F266" s="1033"/>
      <c r="G266" s="1033"/>
      <c r="H266" s="1033"/>
      <c r="I266" s="1033"/>
      <c r="J266" s="1033"/>
      <c r="K266" s="1033"/>
      <c r="L266" s="1033"/>
    </row>
    <row r="267" spans="1:12" ht="18" customHeight="1" x14ac:dyDescent="0.3">
      <c r="A267" s="1021">
        <v>258</v>
      </c>
      <c r="C267" s="1030"/>
      <c r="D267" s="1139" t="s">
        <v>1599</v>
      </c>
      <c r="E267" s="2">
        <v>300</v>
      </c>
      <c r="F267" s="1139"/>
      <c r="G267" s="1139"/>
      <c r="H267" s="1139"/>
      <c r="I267" s="1139"/>
      <c r="J267" s="1139"/>
      <c r="K267" s="1139"/>
      <c r="L267" s="1139"/>
    </row>
    <row r="268" spans="1:12" ht="18" customHeight="1" x14ac:dyDescent="0.3">
      <c r="A268" s="1021">
        <v>259</v>
      </c>
      <c r="C268" s="1030"/>
      <c r="D268" s="1139" t="s">
        <v>1600</v>
      </c>
      <c r="E268" s="2">
        <v>300</v>
      </c>
      <c r="F268" s="1139"/>
      <c r="G268" s="1139"/>
      <c r="H268" s="1139"/>
      <c r="I268" s="1139"/>
      <c r="J268" s="1139"/>
      <c r="K268" s="1139"/>
      <c r="L268" s="1139"/>
    </row>
    <row r="269" spans="1:12" ht="22.5" customHeight="1" x14ac:dyDescent="0.35">
      <c r="A269" s="1021">
        <v>260</v>
      </c>
      <c r="C269" s="1030"/>
      <c r="D269" s="1024" t="s">
        <v>599</v>
      </c>
    </row>
    <row r="270" spans="1:12" ht="49.5" x14ac:dyDescent="0.3">
      <c r="A270" s="1021">
        <v>261</v>
      </c>
      <c r="C270" s="1030"/>
      <c r="D270" s="1139" t="s">
        <v>1601</v>
      </c>
      <c r="E270" s="730">
        <f>1786+235-1451+609</f>
        <v>1179</v>
      </c>
    </row>
    <row r="271" spans="1:12" ht="17.25" x14ac:dyDescent="0.3">
      <c r="A271" s="1021">
        <v>262</v>
      </c>
      <c r="C271" s="1030"/>
      <c r="D271" s="1139" t="s">
        <v>1602</v>
      </c>
      <c r="E271" s="730">
        <v>300</v>
      </c>
    </row>
    <row r="272" spans="1:12" ht="22.5" customHeight="1" x14ac:dyDescent="0.35">
      <c r="A272" s="1021">
        <v>263</v>
      </c>
      <c r="C272" s="1030"/>
      <c r="D272" s="1024" t="s">
        <v>29</v>
      </c>
    </row>
    <row r="273" spans="1:5" ht="36" customHeight="1" x14ac:dyDescent="0.3">
      <c r="A273" s="1021">
        <v>264</v>
      </c>
      <c r="C273" s="1030"/>
      <c r="D273" s="1139" t="s">
        <v>1603</v>
      </c>
      <c r="E273" s="730">
        <f>873+114+25</f>
        <v>1012</v>
      </c>
    </row>
    <row r="274" spans="1:5" ht="22.5" customHeight="1" x14ac:dyDescent="0.35">
      <c r="A274" s="1021">
        <v>265</v>
      </c>
      <c r="C274" s="1030"/>
      <c r="D274" s="1024" t="s">
        <v>282</v>
      </c>
    </row>
    <row r="275" spans="1:5" ht="33" customHeight="1" x14ac:dyDescent="0.3">
      <c r="A275" s="1021">
        <v>266</v>
      </c>
      <c r="C275" s="1030"/>
      <c r="D275" s="1139" t="s">
        <v>1604</v>
      </c>
      <c r="E275" s="730">
        <f>6580-5555+16000</f>
        <v>17025</v>
      </c>
    </row>
    <row r="276" spans="1:5" ht="22.5" customHeight="1" x14ac:dyDescent="0.35">
      <c r="A276" s="1021">
        <v>267</v>
      </c>
      <c r="C276" s="1030"/>
      <c r="D276" s="1024" t="s">
        <v>114</v>
      </c>
    </row>
    <row r="277" spans="1:5" ht="17.25" x14ac:dyDescent="0.3">
      <c r="A277" s="1021">
        <v>268</v>
      </c>
      <c r="C277" s="1030"/>
      <c r="D277" s="1139" t="s">
        <v>1605</v>
      </c>
      <c r="E277" s="730">
        <f>730+138710</f>
        <v>139440</v>
      </c>
    </row>
    <row r="278" spans="1:5" ht="33" x14ac:dyDescent="0.3">
      <c r="A278" s="1021">
        <v>269</v>
      </c>
      <c r="C278" s="1030"/>
      <c r="D278" s="1139" t="s">
        <v>1606</v>
      </c>
      <c r="E278" s="730">
        <f>-12945+751+44194</f>
        <v>32000</v>
      </c>
    </row>
    <row r="279" spans="1:5" ht="17.25" x14ac:dyDescent="0.3">
      <c r="A279" s="1021">
        <v>270</v>
      </c>
      <c r="C279" s="1030"/>
      <c r="D279" s="1139" t="s">
        <v>1377</v>
      </c>
      <c r="E279" s="730">
        <v>-33000</v>
      </c>
    </row>
    <row r="280" spans="1:5" ht="22.5" customHeight="1" x14ac:dyDescent="0.35">
      <c r="A280" s="1021">
        <v>271</v>
      </c>
      <c r="C280" s="1030"/>
      <c r="D280" s="1165" t="s">
        <v>1151</v>
      </c>
      <c r="E280" s="1155"/>
    </row>
    <row r="281" spans="1:5" ht="33" customHeight="1" x14ac:dyDescent="0.3">
      <c r="A281" s="1021">
        <v>272</v>
      </c>
      <c r="C281" s="1030"/>
      <c r="D281" s="1139" t="s">
        <v>1607</v>
      </c>
      <c r="E281" s="1898">
        <f>3540+460</f>
        <v>4000</v>
      </c>
    </row>
    <row r="282" spans="1:5" ht="18" customHeight="1" x14ac:dyDescent="0.3">
      <c r="A282" s="1021">
        <v>273</v>
      </c>
      <c r="C282" s="1030"/>
      <c r="D282" s="1139" t="s">
        <v>1608</v>
      </c>
      <c r="E282" s="1915">
        <v>9040</v>
      </c>
    </row>
    <row r="283" spans="1:5" ht="18" customHeight="1" x14ac:dyDescent="0.3">
      <c r="A283" s="1021">
        <v>274</v>
      </c>
      <c r="C283" s="1030"/>
      <c r="D283" s="1148" t="s">
        <v>96</v>
      </c>
      <c r="E283" s="735">
        <f>SUM(E226:E282)</f>
        <v>298300</v>
      </c>
    </row>
    <row r="284" spans="1:5" ht="18" customHeight="1" x14ac:dyDescent="0.35">
      <c r="A284" s="1021">
        <v>275</v>
      </c>
      <c r="C284" s="1030"/>
      <c r="D284" s="1165" t="s">
        <v>718</v>
      </c>
    </row>
    <row r="285" spans="1:5" ht="18" customHeight="1" x14ac:dyDescent="0.3">
      <c r="A285" s="1021">
        <v>276</v>
      </c>
      <c r="C285" s="1030"/>
      <c r="D285" s="1025" t="s">
        <v>181</v>
      </c>
    </row>
    <row r="286" spans="1:5" ht="18.95" customHeight="1" x14ac:dyDescent="0.35">
      <c r="A286" s="1021">
        <v>277</v>
      </c>
      <c r="C286" s="1030"/>
      <c r="D286" s="43" t="s">
        <v>242</v>
      </c>
    </row>
    <row r="287" spans="1:5" ht="31.5" customHeight="1" x14ac:dyDescent="0.3">
      <c r="A287" s="1021">
        <v>278</v>
      </c>
      <c r="C287" s="1030"/>
      <c r="D287" s="1139" t="s">
        <v>1609</v>
      </c>
      <c r="E287" s="2">
        <v>323</v>
      </c>
    </row>
    <row r="288" spans="1:5" ht="18" customHeight="1" x14ac:dyDescent="0.3">
      <c r="A288" s="1021">
        <v>279</v>
      </c>
      <c r="C288" s="1030"/>
      <c r="D288" s="1139" t="s">
        <v>619</v>
      </c>
      <c r="E288" s="2">
        <v>27</v>
      </c>
    </row>
    <row r="289" spans="1:5" ht="18" customHeight="1" x14ac:dyDescent="0.3">
      <c r="A289" s="1021">
        <v>280</v>
      </c>
      <c r="C289" s="1030"/>
      <c r="D289" s="1139" t="s">
        <v>765</v>
      </c>
      <c r="E289" s="2">
        <v>650</v>
      </c>
    </row>
    <row r="290" spans="1:5" ht="18.95" customHeight="1" x14ac:dyDescent="0.35">
      <c r="A290" s="1021">
        <v>281</v>
      </c>
      <c r="C290" s="1030"/>
      <c r="D290" s="43" t="s">
        <v>214</v>
      </c>
    </row>
    <row r="291" spans="1:5" ht="18" customHeight="1" x14ac:dyDescent="0.3">
      <c r="A291" s="1021">
        <v>282</v>
      </c>
      <c r="C291" s="1030"/>
      <c r="D291" s="1139" t="s">
        <v>1610</v>
      </c>
      <c r="E291" s="2">
        <v>25</v>
      </c>
    </row>
    <row r="292" spans="1:5" ht="18" customHeight="1" x14ac:dyDescent="0.3">
      <c r="A292" s="1021">
        <v>283</v>
      </c>
      <c r="C292" s="1030"/>
      <c r="D292" s="1139" t="s">
        <v>772</v>
      </c>
      <c r="E292" s="2">
        <v>600</v>
      </c>
    </row>
    <row r="293" spans="1:5" ht="18" customHeight="1" x14ac:dyDescent="0.3">
      <c r="A293" s="1021">
        <v>284</v>
      </c>
      <c r="C293" s="1030"/>
      <c r="D293" s="1139" t="s">
        <v>773</v>
      </c>
      <c r="E293" s="2">
        <v>200</v>
      </c>
    </row>
    <row r="294" spans="1:5" ht="18" customHeight="1" x14ac:dyDescent="0.3">
      <c r="A294" s="1021">
        <v>285</v>
      </c>
      <c r="C294" s="1030"/>
      <c r="D294" s="1166" t="s">
        <v>272</v>
      </c>
    </row>
    <row r="295" spans="1:5" ht="18" customHeight="1" x14ac:dyDescent="0.3">
      <c r="A295" s="1021">
        <v>286</v>
      </c>
      <c r="C295" s="1030"/>
      <c r="D295" s="1139" t="s">
        <v>1611</v>
      </c>
      <c r="E295" s="2">
        <v>250</v>
      </c>
    </row>
    <row r="296" spans="1:5" ht="18" customHeight="1" x14ac:dyDescent="0.3">
      <c r="A296" s="1021">
        <v>287</v>
      </c>
      <c r="C296" s="1030"/>
      <c r="D296" s="1139" t="s">
        <v>774</v>
      </c>
      <c r="E296" s="2">
        <v>200</v>
      </c>
    </row>
    <row r="297" spans="1:5" ht="18.95" customHeight="1" x14ac:dyDescent="0.35">
      <c r="A297" s="1021">
        <v>288</v>
      </c>
      <c r="C297" s="1030"/>
      <c r="D297" s="43" t="s">
        <v>211</v>
      </c>
      <c r="E297" s="1026"/>
    </row>
    <row r="298" spans="1:5" ht="34.5" customHeight="1" x14ac:dyDescent="0.3">
      <c r="A298" s="1021">
        <v>289</v>
      </c>
      <c r="C298" s="1030"/>
      <c r="D298" s="1613" t="s">
        <v>1612</v>
      </c>
      <c r="E298" s="730">
        <v>886</v>
      </c>
    </row>
    <row r="299" spans="1:5" ht="18" customHeight="1" x14ac:dyDescent="0.3">
      <c r="A299" s="1021">
        <v>290</v>
      </c>
      <c r="C299" s="1030"/>
      <c r="D299" s="1139" t="s">
        <v>1613</v>
      </c>
      <c r="E299" s="2">
        <v>200</v>
      </c>
    </row>
    <row r="300" spans="1:5" ht="18" customHeight="1" x14ac:dyDescent="0.3">
      <c r="A300" s="1021">
        <v>291</v>
      </c>
      <c r="C300" s="1030"/>
      <c r="D300" s="1139" t="s">
        <v>1614</v>
      </c>
      <c r="E300" s="2">
        <v>-300</v>
      </c>
    </row>
    <row r="301" spans="1:5" ht="18" customHeight="1" x14ac:dyDescent="0.3">
      <c r="A301" s="1021">
        <v>292</v>
      </c>
      <c r="C301" s="1030"/>
      <c r="D301" s="1139" t="s">
        <v>1615</v>
      </c>
      <c r="E301" s="2">
        <v>300</v>
      </c>
    </row>
    <row r="302" spans="1:5" ht="19.5" customHeight="1" x14ac:dyDescent="0.35">
      <c r="A302" s="1021">
        <v>293</v>
      </c>
      <c r="C302" s="1030"/>
      <c r="D302" s="1166" t="s">
        <v>845</v>
      </c>
      <c r="E302" s="1026"/>
    </row>
    <row r="303" spans="1:5" ht="33.75" customHeight="1" x14ac:dyDescent="0.3">
      <c r="A303" s="1021">
        <v>294</v>
      </c>
      <c r="C303" s="1030"/>
      <c r="D303" s="1139" t="s">
        <v>1616</v>
      </c>
      <c r="E303" s="730">
        <v>414</v>
      </c>
    </row>
    <row r="304" spans="1:5" ht="18.95" customHeight="1" x14ac:dyDescent="0.35">
      <c r="A304" s="1021">
        <v>295</v>
      </c>
      <c r="C304" s="1030"/>
      <c r="D304" s="43" t="s">
        <v>902</v>
      </c>
      <c r="E304" s="1868"/>
    </row>
    <row r="305" spans="1:13" ht="17.25" x14ac:dyDescent="0.3">
      <c r="A305" s="1021">
        <v>296</v>
      </c>
      <c r="C305" s="1030"/>
      <c r="D305" s="1139" t="s">
        <v>775</v>
      </c>
      <c r="E305" s="2">
        <f>47+1512</f>
        <v>1559</v>
      </c>
    </row>
    <row r="306" spans="1:13" ht="17.25" x14ac:dyDescent="0.3">
      <c r="A306" s="1021">
        <v>297</v>
      </c>
      <c r="C306" s="1030"/>
      <c r="D306" s="1139" t="s">
        <v>367</v>
      </c>
      <c r="E306" s="2">
        <v>-47</v>
      </c>
    </row>
    <row r="307" spans="1:13" ht="18.95" customHeight="1" x14ac:dyDescent="0.35">
      <c r="A307" s="1021">
        <v>298</v>
      </c>
      <c r="C307" s="1030"/>
      <c r="D307" s="43" t="s">
        <v>245</v>
      </c>
      <c r="E307" s="1026"/>
    </row>
    <row r="308" spans="1:13" ht="19.5" customHeight="1" x14ac:dyDescent="0.35">
      <c r="A308" s="1021">
        <v>299</v>
      </c>
      <c r="C308" s="1030"/>
      <c r="D308" s="1166" t="s">
        <v>274</v>
      </c>
      <c r="E308" s="1026"/>
    </row>
    <row r="309" spans="1:13" ht="19.5" customHeight="1" x14ac:dyDescent="0.3">
      <c r="A309" s="1021">
        <v>300</v>
      </c>
      <c r="C309" s="1030"/>
      <c r="D309" s="1139" t="s">
        <v>629</v>
      </c>
      <c r="E309" s="2">
        <v>-982</v>
      </c>
    </row>
    <row r="310" spans="1:13" ht="19.5" customHeight="1" x14ac:dyDescent="0.3">
      <c r="A310" s="1021">
        <v>301</v>
      </c>
      <c r="C310" s="1030"/>
      <c r="D310" s="1139" t="s">
        <v>770</v>
      </c>
      <c r="E310" s="2">
        <v>982</v>
      </c>
    </row>
    <row r="311" spans="1:13" ht="18" customHeight="1" x14ac:dyDescent="0.35">
      <c r="A311" s="1021">
        <v>302</v>
      </c>
      <c r="C311" s="1030"/>
      <c r="D311" s="1166" t="s">
        <v>252</v>
      </c>
      <c r="E311" s="1029"/>
      <c r="F311" s="1029"/>
      <c r="G311" s="1029"/>
      <c r="H311" s="1029"/>
      <c r="I311" s="1029"/>
      <c r="J311" s="1029"/>
      <c r="K311" s="1029"/>
      <c r="L311" s="1029"/>
    </row>
    <row r="312" spans="1:13" ht="18" customHeight="1" x14ac:dyDescent="0.35">
      <c r="A312" s="1021">
        <v>303</v>
      </c>
      <c r="C312" s="1030"/>
      <c r="D312" s="1139" t="s">
        <v>1515</v>
      </c>
      <c r="E312" s="730">
        <v>-440</v>
      </c>
      <c r="F312" s="1029"/>
      <c r="G312" s="1029"/>
      <c r="H312" s="1029"/>
      <c r="I312" s="1029"/>
      <c r="J312" s="1029"/>
      <c r="K312" s="1029"/>
      <c r="L312" s="1029"/>
    </row>
    <row r="313" spans="1:13" ht="18" customHeight="1" x14ac:dyDescent="0.35">
      <c r="A313" s="1021">
        <v>304</v>
      </c>
      <c r="C313" s="1030"/>
      <c r="D313" s="1139" t="s">
        <v>771</v>
      </c>
      <c r="E313" s="730">
        <v>440</v>
      </c>
      <c r="F313" s="1029"/>
      <c r="G313" s="1029"/>
      <c r="H313" s="1029"/>
      <c r="I313" s="1029"/>
      <c r="J313" s="1029"/>
      <c r="K313" s="1029"/>
      <c r="L313" s="1029"/>
    </row>
    <row r="314" spans="1:13" ht="18.95" customHeight="1" x14ac:dyDescent="0.35">
      <c r="A314" s="1021">
        <v>305</v>
      </c>
      <c r="C314" s="1030"/>
      <c r="D314" s="1024" t="s">
        <v>283</v>
      </c>
      <c r="E314" s="730"/>
      <c r="F314" s="1029"/>
      <c r="G314" s="1029"/>
      <c r="H314" s="1029"/>
      <c r="I314" s="1029"/>
      <c r="J314" s="1029"/>
      <c r="K314" s="1029"/>
      <c r="L314" s="1029"/>
    </row>
    <row r="315" spans="1:13" ht="18" customHeight="1" x14ac:dyDescent="0.35">
      <c r="A315" s="1021">
        <v>306</v>
      </c>
      <c r="C315" s="1030"/>
      <c r="D315" s="1139" t="s">
        <v>1617</v>
      </c>
      <c r="E315" s="730">
        <v>70</v>
      </c>
      <c r="F315" s="1029"/>
      <c r="G315" s="1029"/>
      <c r="H315" s="1029"/>
      <c r="I315" s="1029"/>
      <c r="J315" s="1029"/>
      <c r="K315" s="1029"/>
      <c r="L315" s="1029"/>
    </row>
    <row r="316" spans="1:13" ht="18.95" customHeight="1" x14ac:dyDescent="0.35">
      <c r="A316" s="1021">
        <v>307</v>
      </c>
      <c r="C316" s="1030"/>
      <c r="D316" s="1024" t="s">
        <v>1037</v>
      </c>
      <c r="F316" s="1029"/>
      <c r="G316" s="1029"/>
      <c r="H316" s="1029"/>
      <c r="I316" s="1029"/>
      <c r="J316" s="1029"/>
      <c r="K316" s="1029"/>
      <c r="L316" s="1029"/>
    </row>
    <row r="317" spans="1:13" ht="18" customHeight="1" x14ac:dyDescent="0.35">
      <c r="A317" s="1021">
        <v>308</v>
      </c>
      <c r="C317" s="1030"/>
      <c r="D317" s="1139" t="s">
        <v>685</v>
      </c>
      <c r="E317" s="2">
        <v>718</v>
      </c>
      <c r="F317" s="1029"/>
      <c r="G317" s="1029"/>
      <c r="H317" s="1029"/>
      <c r="I317" s="1029"/>
      <c r="J317" s="1029"/>
      <c r="K317" s="1029"/>
      <c r="L317" s="1029"/>
    </row>
    <row r="318" spans="1:13" ht="18" customHeight="1" x14ac:dyDescent="0.35">
      <c r="A318" s="1021">
        <v>309</v>
      </c>
      <c r="C318" s="1030"/>
      <c r="D318" s="1139" t="s">
        <v>627</v>
      </c>
      <c r="E318" s="2">
        <v>-524</v>
      </c>
      <c r="F318" s="1029"/>
      <c r="G318" s="1029"/>
      <c r="H318" s="1029"/>
      <c r="I318" s="1029"/>
      <c r="J318" s="1029"/>
      <c r="K318" s="1029"/>
      <c r="L318" s="1029"/>
    </row>
    <row r="319" spans="1:13" ht="18" customHeight="1" x14ac:dyDescent="0.35">
      <c r="A319" s="1021">
        <v>310</v>
      </c>
      <c r="C319" s="1030"/>
      <c r="D319" s="1139" t="s">
        <v>767</v>
      </c>
      <c r="E319" s="2">
        <v>5406</v>
      </c>
      <c r="F319" s="1029"/>
      <c r="G319" s="1029"/>
      <c r="H319" s="1029"/>
      <c r="I319" s="1029"/>
      <c r="J319" s="1029"/>
      <c r="K319" s="1029"/>
      <c r="L319" s="1029"/>
    </row>
    <row r="320" spans="1:13" ht="18.95" customHeight="1" x14ac:dyDescent="0.35">
      <c r="A320" s="1021">
        <v>311</v>
      </c>
      <c r="C320" s="1030"/>
      <c r="D320" s="43" t="s">
        <v>599</v>
      </c>
      <c r="E320" s="730"/>
      <c r="M320" s="1034"/>
    </row>
    <row r="321" spans="1:13" ht="18" customHeight="1" x14ac:dyDescent="0.3">
      <c r="A321" s="1021">
        <v>312</v>
      </c>
      <c r="C321" s="1030"/>
      <c r="D321" s="1139" t="s">
        <v>760</v>
      </c>
      <c r="E321" s="730">
        <v>472</v>
      </c>
      <c r="M321" s="1034"/>
    </row>
    <row r="322" spans="1:13" ht="18" customHeight="1" x14ac:dyDescent="0.3">
      <c r="A322" s="1021">
        <v>313</v>
      </c>
      <c r="C322" s="1030"/>
      <c r="D322" s="1139" t="s">
        <v>578</v>
      </c>
      <c r="E322" s="730">
        <v>60</v>
      </c>
      <c r="M322" s="1034"/>
    </row>
    <row r="323" spans="1:13" ht="35.25" customHeight="1" x14ac:dyDescent="0.3">
      <c r="A323" s="1021">
        <v>314</v>
      </c>
      <c r="C323" s="1030"/>
      <c r="D323" s="1613" t="s">
        <v>633</v>
      </c>
      <c r="E323" s="730">
        <v>1500</v>
      </c>
      <c r="M323" s="1034"/>
    </row>
    <row r="324" spans="1:13" ht="18" customHeight="1" x14ac:dyDescent="0.3">
      <c r="A324" s="1021">
        <v>315</v>
      </c>
      <c r="C324" s="1030"/>
      <c r="D324" s="1139" t="s">
        <v>634</v>
      </c>
      <c r="E324" s="730">
        <v>-1500</v>
      </c>
      <c r="M324" s="1034"/>
    </row>
    <row r="325" spans="1:13" ht="18" customHeight="1" x14ac:dyDescent="0.3">
      <c r="A325" s="1021">
        <v>316</v>
      </c>
      <c r="C325" s="1030"/>
      <c r="D325" s="1139" t="s">
        <v>766</v>
      </c>
      <c r="E325" s="730">
        <v>168</v>
      </c>
      <c r="M325" s="1034"/>
    </row>
    <row r="326" spans="1:13" ht="17.25" x14ac:dyDescent="0.3">
      <c r="A326" s="1021">
        <v>317</v>
      </c>
      <c r="C326" s="1030"/>
      <c r="D326" s="1139" t="s">
        <v>1618</v>
      </c>
      <c r="E326" s="730">
        <v>150</v>
      </c>
    </row>
    <row r="327" spans="1:13" ht="18.95" customHeight="1" x14ac:dyDescent="0.35">
      <c r="A327" s="1021">
        <v>318</v>
      </c>
      <c r="C327" s="1030"/>
      <c r="D327" s="43" t="s">
        <v>282</v>
      </c>
      <c r="E327" s="730"/>
      <c r="M327" s="1034"/>
    </row>
    <row r="328" spans="1:13" ht="18" customHeight="1" x14ac:dyDescent="0.3">
      <c r="A328" s="1021">
        <v>319</v>
      </c>
      <c r="C328" s="1030"/>
      <c r="D328" s="1139" t="s">
        <v>566</v>
      </c>
      <c r="E328" s="730">
        <v>-292</v>
      </c>
      <c r="M328" s="1034"/>
    </row>
    <row r="329" spans="1:13" ht="18" customHeight="1" x14ac:dyDescent="0.3">
      <c r="A329" s="1021">
        <v>320</v>
      </c>
      <c r="C329" s="1030"/>
      <c r="D329" s="1139" t="s">
        <v>1619</v>
      </c>
      <c r="E329" s="730">
        <v>2476</v>
      </c>
      <c r="M329" s="1034"/>
    </row>
    <row r="330" spans="1:13" ht="18" customHeight="1" x14ac:dyDescent="0.3">
      <c r="A330" s="1021">
        <v>321</v>
      </c>
      <c r="C330" s="1030"/>
      <c r="D330" s="1139" t="s">
        <v>638</v>
      </c>
      <c r="E330" s="730">
        <v>-500</v>
      </c>
      <c r="M330" s="1034"/>
    </row>
    <row r="331" spans="1:13" ht="18" customHeight="1" x14ac:dyDescent="0.3">
      <c r="A331" s="1021">
        <v>322</v>
      </c>
      <c r="C331" s="1030"/>
      <c r="D331" s="1139" t="s">
        <v>637</v>
      </c>
      <c r="E331" s="730">
        <v>-28</v>
      </c>
      <c r="M331" s="1034"/>
    </row>
    <row r="332" spans="1:13" ht="18" customHeight="1" x14ac:dyDescent="0.3">
      <c r="A332" s="1021">
        <v>323</v>
      </c>
      <c r="C332" s="1030"/>
      <c r="D332" s="1139" t="s">
        <v>799</v>
      </c>
      <c r="E332" s="730">
        <v>7000</v>
      </c>
      <c r="M332" s="1034"/>
    </row>
    <row r="333" spans="1:13" ht="18" customHeight="1" x14ac:dyDescent="0.3">
      <c r="A333" s="1021">
        <v>324</v>
      </c>
      <c r="C333" s="1030"/>
      <c r="D333" s="1139" t="s">
        <v>800</v>
      </c>
      <c r="E333" s="730">
        <v>344</v>
      </c>
      <c r="M333" s="1034"/>
    </row>
    <row r="334" spans="1:13" ht="18.95" customHeight="1" x14ac:dyDescent="0.35">
      <c r="A334" s="1021">
        <v>325</v>
      </c>
      <c r="C334" s="1030"/>
      <c r="D334" s="43" t="s">
        <v>29</v>
      </c>
      <c r="E334" s="730"/>
      <c r="M334" s="1034"/>
    </row>
    <row r="335" spans="1:13" ht="18" customHeight="1" x14ac:dyDescent="0.3">
      <c r="A335" s="1021">
        <v>326</v>
      </c>
      <c r="C335" s="1030"/>
      <c r="D335" s="1139" t="s">
        <v>636</v>
      </c>
      <c r="E335" s="730">
        <v>-2540</v>
      </c>
      <c r="M335" s="1034"/>
    </row>
    <row r="336" spans="1:13" ht="18" customHeight="1" x14ac:dyDescent="0.3">
      <c r="A336" s="1021">
        <v>327</v>
      </c>
      <c r="C336" s="1030"/>
      <c r="D336" s="1139" t="s">
        <v>776</v>
      </c>
      <c r="E336" s="730">
        <v>2540</v>
      </c>
      <c r="M336" s="1034"/>
    </row>
    <row r="337" spans="1:256" ht="18.95" customHeight="1" x14ac:dyDescent="0.35">
      <c r="A337" s="1021">
        <v>328</v>
      </c>
      <c r="C337" s="1030"/>
      <c r="D337" s="43" t="s">
        <v>114</v>
      </c>
      <c r="E337" s="730"/>
      <c r="M337" s="1034"/>
    </row>
    <row r="338" spans="1:256" ht="18" customHeight="1" x14ac:dyDescent="0.3">
      <c r="A338" s="1021">
        <v>329</v>
      </c>
      <c r="C338" s="1030"/>
      <c r="D338" s="1139" t="s">
        <v>811</v>
      </c>
      <c r="E338" s="730">
        <v>33000</v>
      </c>
      <c r="M338" s="1034"/>
    </row>
    <row r="339" spans="1:256" ht="32.25" customHeight="1" x14ac:dyDescent="0.3">
      <c r="A339" s="1021">
        <v>330</v>
      </c>
      <c r="C339" s="1030"/>
      <c r="D339" s="1139" t="s">
        <v>805</v>
      </c>
      <c r="E339" s="1133">
        <v>5000</v>
      </c>
      <c r="M339" s="1034"/>
    </row>
    <row r="340" spans="1:256" ht="20.100000000000001" customHeight="1" x14ac:dyDescent="0.3">
      <c r="A340" s="1021">
        <v>331</v>
      </c>
      <c r="C340" s="1030"/>
      <c r="D340" s="1134" t="s">
        <v>96</v>
      </c>
      <c r="E340" s="735">
        <f>SUM(E287:E339)</f>
        <v>58807</v>
      </c>
      <c r="M340" s="1034"/>
    </row>
    <row r="341" spans="1:256" ht="18" customHeight="1" thickBot="1" x14ac:dyDescent="0.35">
      <c r="A341" s="1021">
        <v>332</v>
      </c>
      <c r="B341" s="1167"/>
      <c r="C341" s="1167"/>
      <c r="D341" s="1168" t="s">
        <v>719</v>
      </c>
      <c r="E341" s="1153">
        <f>E283+E340</f>
        <v>357107</v>
      </c>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ht="24.75" customHeight="1" thickTop="1" x14ac:dyDescent="0.35">
      <c r="A342" s="1021">
        <v>333</v>
      </c>
      <c r="B342" s="1035"/>
      <c r="C342" s="1025" t="s">
        <v>701</v>
      </c>
      <c r="D342" s="1165" t="s">
        <v>159</v>
      </c>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ht="19.5" customHeight="1" x14ac:dyDescent="0.35">
      <c r="A343" s="1021">
        <v>334</v>
      </c>
      <c r="B343" s="1035"/>
      <c r="C343" s="1032"/>
      <c r="D343" s="1169" t="s">
        <v>720</v>
      </c>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ht="17.100000000000001" customHeight="1" x14ac:dyDescent="0.35">
      <c r="A344" s="1021">
        <v>335</v>
      </c>
      <c r="B344" s="1035"/>
      <c r="C344" s="1032"/>
      <c r="D344" s="1139" t="s">
        <v>1517</v>
      </c>
      <c r="E344" s="2">
        <v>-789</v>
      </c>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ht="17.100000000000001" customHeight="1" x14ac:dyDescent="0.35">
      <c r="A345" s="1021">
        <v>336</v>
      </c>
      <c r="B345" s="1035"/>
      <c r="C345" s="1032"/>
      <c r="D345" s="1139" t="s">
        <v>1620</v>
      </c>
      <c r="E345" s="2">
        <v>1200</v>
      </c>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ht="17.100000000000001" customHeight="1" x14ac:dyDescent="0.35">
      <c r="A346" s="1021">
        <v>337</v>
      </c>
      <c r="B346" s="1035"/>
      <c r="C346" s="1032"/>
      <c r="D346" s="1139" t="s">
        <v>1621</v>
      </c>
      <c r="E346" s="2">
        <v>-3078</v>
      </c>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ht="17.100000000000001" customHeight="1" x14ac:dyDescent="0.35">
      <c r="A347" s="1021">
        <v>338</v>
      </c>
      <c r="B347" s="1035"/>
      <c r="C347" s="1032"/>
      <c r="D347" s="1139" t="s">
        <v>1433</v>
      </c>
      <c r="E347" s="2">
        <v>-236789</v>
      </c>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ht="17.100000000000001" customHeight="1" x14ac:dyDescent="0.35">
      <c r="A348" s="1021">
        <v>339</v>
      </c>
      <c r="B348" s="1035"/>
      <c r="C348" s="1032"/>
      <c r="D348" s="1139" t="s">
        <v>1622</v>
      </c>
      <c r="E348" s="2">
        <v>-10000</v>
      </c>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ht="17.100000000000001" customHeight="1" x14ac:dyDescent="0.35">
      <c r="A349" s="1021">
        <v>340</v>
      </c>
      <c r="B349" s="1035"/>
      <c r="C349" s="1032"/>
      <c r="D349" s="1139" t="s">
        <v>1518</v>
      </c>
      <c r="E349" s="10">
        <f>-12000+5000</f>
        <v>-7000</v>
      </c>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ht="18" customHeight="1" x14ac:dyDescent="0.35">
      <c r="A350" s="1021">
        <v>341</v>
      </c>
      <c r="B350" s="1035"/>
      <c r="C350" s="1032"/>
      <c r="D350" s="1170" t="s">
        <v>96</v>
      </c>
      <c r="E350" s="2">
        <f>SUM(E344:E349)</f>
        <v>-256456</v>
      </c>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ht="19.5" customHeight="1" x14ac:dyDescent="0.35">
      <c r="A351" s="1021">
        <v>342</v>
      </c>
      <c r="B351" s="1035"/>
      <c r="C351" s="1035"/>
      <c r="D351" s="1169" t="s">
        <v>1434</v>
      </c>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ht="19.5" customHeight="1" x14ac:dyDescent="0.3">
      <c r="A352" s="1021">
        <v>343</v>
      </c>
      <c r="B352" s="1035"/>
      <c r="C352" s="1035"/>
      <c r="D352" s="1139" t="s">
        <v>1435</v>
      </c>
      <c r="E352" s="2">
        <v>5000</v>
      </c>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ht="19.5" customHeight="1" x14ac:dyDescent="0.35">
      <c r="A353" s="1021">
        <v>344</v>
      </c>
      <c r="B353" s="1035"/>
      <c r="C353" s="1035"/>
      <c r="D353" s="1139" t="s">
        <v>1519</v>
      </c>
      <c r="E353" s="1919">
        <v>20</v>
      </c>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ht="19.5" customHeight="1" x14ac:dyDescent="0.35">
      <c r="A354" s="1021">
        <v>345</v>
      </c>
      <c r="B354" s="1035"/>
      <c r="C354" s="1035"/>
      <c r="D354" s="1170" t="s">
        <v>96</v>
      </c>
      <c r="E354" s="1919">
        <f>SUM(E352:E353)</f>
        <v>5020</v>
      </c>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43" customFormat="1" ht="18" customHeight="1" x14ac:dyDescent="0.35">
      <c r="A355" s="1021">
        <v>346</v>
      </c>
      <c r="B355" s="1171"/>
      <c r="C355" s="1171"/>
      <c r="D355" s="1910" t="s">
        <v>1436</v>
      </c>
      <c r="E355" s="1036">
        <f>E354+E350</f>
        <v>-251436</v>
      </c>
      <c r="F355" s="5"/>
      <c r="G355" s="5"/>
      <c r="H355" s="746"/>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c r="AU355" s="5"/>
      <c r="AV355" s="5"/>
      <c r="AW355" s="5"/>
      <c r="AX355" s="5"/>
      <c r="AY355" s="5"/>
      <c r="AZ355" s="5"/>
      <c r="BA355" s="5"/>
      <c r="BB355" s="5"/>
      <c r="BC355" s="5"/>
      <c r="BD355" s="5"/>
      <c r="BE355" s="5"/>
      <c r="BF355" s="5"/>
      <c r="BG355" s="5"/>
      <c r="BH355" s="5"/>
      <c r="BI355" s="5"/>
      <c r="BJ355" s="5"/>
      <c r="BK355" s="5"/>
      <c r="BL355" s="5"/>
      <c r="BM355" s="5"/>
      <c r="BN355" s="5"/>
      <c r="BO355" s="5"/>
      <c r="BP355" s="5"/>
      <c r="BQ355" s="5"/>
      <c r="BR355" s="5"/>
      <c r="BS355" s="5"/>
      <c r="BT355" s="5"/>
      <c r="BU355" s="5"/>
      <c r="BV355" s="5"/>
      <c r="BW355" s="5"/>
      <c r="BX355" s="5"/>
      <c r="BY355" s="5"/>
      <c r="BZ355" s="5"/>
      <c r="CA355" s="5"/>
      <c r="CB355" s="5"/>
      <c r="CC355" s="5"/>
      <c r="CD355" s="5"/>
      <c r="CE355" s="5"/>
      <c r="CF355" s="5"/>
      <c r="CG355" s="5"/>
      <c r="CH355" s="5"/>
      <c r="CI355" s="5"/>
      <c r="CJ355" s="5"/>
      <c r="CK355" s="5"/>
      <c r="CL355" s="5"/>
      <c r="CM355" s="5"/>
      <c r="CN355" s="5"/>
      <c r="CO355" s="5"/>
      <c r="CP355" s="5"/>
      <c r="CQ355" s="5"/>
      <c r="CR355" s="5"/>
      <c r="CS355" s="5"/>
      <c r="CT355" s="5"/>
      <c r="CU355" s="5"/>
      <c r="CV355" s="5"/>
      <c r="CW355" s="5"/>
      <c r="CX355" s="5"/>
      <c r="CY355" s="5"/>
      <c r="CZ355" s="5"/>
      <c r="DA355" s="5"/>
      <c r="DB355" s="5"/>
      <c r="DC355" s="5"/>
      <c r="DD355" s="5"/>
      <c r="DE355" s="5"/>
      <c r="DF355" s="5"/>
      <c r="DG355" s="5"/>
      <c r="DH355" s="5"/>
      <c r="DI355" s="5"/>
      <c r="DJ355" s="5"/>
      <c r="DK355" s="5"/>
      <c r="DL355" s="5"/>
      <c r="DM355" s="5"/>
      <c r="DN355" s="5"/>
      <c r="DO355" s="5"/>
      <c r="DP355" s="5"/>
      <c r="DQ355" s="5"/>
      <c r="DR355" s="5"/>
      <c r="DS355" s="5"/>
      <c r="DT355" s="5"/>
      <c r="DU355" s="5"/>
      <c r="DV355" s="5"/>
      <c r="DW355" s="5"/>
      <c r="DX355" s="5"/>
      <c r="DY355" s="5"/>
      <c r="DZ355" s="5"/>
      <c r="EA355" s="5"/>
      <c r="EB355" s="5"/>
      <c r="EC355" s="5"/>
      <c r="ED355" s="5"/>
      <c r="EE355" s="5"/>
      <c r="EF355" s="5"/>
      <c r="EG355" s="5"/>
      <c r="EH355" s="5"/>
      <c r="EI355" s="5"/>
      <c r="EJ355" s="5"/>
      <c r="EK355" s="5"/>
      <c r="EL355" s="5"/>
      <c r="EM355" s="5"/>
      <c r="EN355" s="5"/>
      <c r="EO355" s="5"/>
      <c r="EP355" s="5"/>
      <c r="EQ355" s="5"/>
      <c r="ER355" s="5"/>
      <c r="ES355" s="5"/>
      <c r="ET355" s="5"/>
      <c r="EU355" s="5"/>
      <c r="EV355" s="5"/>
      <c r="EW355" s="5"/>
      <c r="EX355" s="5"/>
      <c r="EY355" s="5"/>
      <c r="EZ355" s="5"/>
      <c r="FA355" s="5"/>
      <c r="FB355" s="5"/>
      <c r="FC355" s="5"/>
      <c r="FD355" s="5"/>
      <c r="FE355" s="5"/>
      <c r="FF355" s="5"/>
      <c r="FG355" s="5"/>
      <c r="FH355" s="5"/>
      <c r="FI355" s="5"/>
      <c r="FJ355" s="5"/>
      <c r="FK355" s="5"/>
      <c r="FL355" s="5"/>
      <c r="FM355" s="5"/>
      <c r="FN355" s="5"/>
      <c r="FO355" s="5"/>
      <c r="FP355" s="5"/>
      <c r="FQ355" s="5"/>
      <c r="FR355" s="5"/>
      <c r="FS355" s="5"/>
      <c r="FT355" s="5"/>
      <c r="FU355" s="5"/>
      <c r="FV355" s="5"/>
      <c r="FW355" s="5"/>
      <c r="FX355" s="5"/>
      <c r="FY355" s="5"/>
      <c r="FZ355" s="5"/>
      <c r="GA355" s="5"/>
      <c r="GB355" s="5"/>
      <c r="GC355" s="5"/>
      <c r="GD355" s="5"/>
      <c r="GE355" s="5"/>
      <c r="GF355" s="5"/>
      <c r="GG355" s="5"/>
      <c r="GH355" s="5"/>
      <c r="GI355" s="5"/>
      <c r="GJ355" s="5"/>
      <c r="GK355" s="5"/>
      <c r="GL355" s="5"/>
      <c r="GM355" s="5"/>
      <c r="GN355" s="5"/>
      <c r="GO355" s="5"/>
      <c r="GP355" s="5"/>
      <c r="GQ355" s="5"/>
      <c r="GR355" s="5"/>
      <c r="GS355" s="5"/>
      <c r="GT355" s="5"/>
      <c r="GU355" s="5"/>
      <c r="GV355" s="5"/>
      <c r="GW355" s="5"/>
      <c r="GX355" s="5"/>
      <c r="GY355" s="5"/>
      <c r="GZ355" s="5"/>
      <c r="HA355" s="5"/>
      <c r="HB355" s="5"/>
      <c r="HC355" s="5"/>
      <c r="HD355" s="5"/>
      <c r="HE355" s="5"/>
      <c r="HF355" s="5"/>
      <c r="HG355" s="5"/>
      <c r="HH355" s="5"/>
      <c r="HI355" s="5"/>
      <c r="HJ355" s="5"/>
      <c r="HK355" s="5"/>
      <c r="HL355" s="5"/>
      <c r="HM355" s="5"/>
      <c r="HN355" s="5"/>
      <c r="HO355" s="5"/>
      <c r="HP355" s="5"/>
      <c r="HQ355" s="5"/>
      <c r="HR355" s="5"/>
      <c r="HS355" s="5"/>
      <c r="HT355" s="5"/>
      <c r="HU355" s="5"/>
      <c r="HV355" s="5"/>
      <c r="HW355" s="5"/>
      <c r="HX355" s="5"/>
      <c r="HY355" s="5"/>
      <c r="HZ355" s="5"/>
      <c r="IA355" s="5"/>
      <c r="IB355" s="5"/>
      <c r="IC355" s="5"/>
      <c r="ID355" s="5"/>
      <c r="IE355" s="5"/>
      <c r="IF355" s="5"/>
      <c r="IG355" s="5"/>
      <c r="IH355" s="5"/>
      <c r="II355" s="5"/>
      <c r="IJ355" s="5"/>
      <c r="IK355" s="5"/>
      <c r="IL355" s="5"/>
      <c r="IM355" s="5"/>
      <c r="IN355" s="5"/>
      <c r="IO355" s="5"/>
      <c r="IP355" s="5"/>
      <c r="IQ355" s="5"/>
      <c r="IR355" s="5"/>
      <c r="IS355" s="5"/>
      <c r="IT355" s="5"/>
      <c r="IU355" s="5"/>
      <c r="IV355" s="5"/>
    </row>
    <row r="356" spans="1:256" s="43" customFormat="1" ht="21.95" customHeight="1" x14ac:dyDescent="0.35">
      <c r="A356" s="1021">
        <v>347</v>
      </c>
      <c r="B356" s="1171"/>
      <c r="C356" s="1171" t="s">
        <v>702</v>
      </c>
      <c r="D356" s="1142" t="s">
        <v>209</v>
      </c>
      <c r="E356" s="735"/>
      <c r="F356" s="5"/>
      <c r="G356" s="5"/>
      <c r="H356" s="746"/>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c r="AU356" s="5"/>
      <c r="AV356" s="5"/>
      <c r="AW356" s="5"/>
      <c r="AX356" s="5"/>
      <c r="AY356" s="5"/>
      <c r="AZ356" s="5"/>
      <c r="BA356" s="5"/>
      <c r="BB356" s="5"/>
      <c r="BC356" s="5"/>
      <c r="BD356" s="5"/>
      <c r="BE356" s="5"/>
      <c r="BF356" s="5"/>
      <c r="BG356" s="5"/>
      <c r="BH356" s="5"/>
      <c r="BI356" s="5"/>
      <c r="BJ356" s="5"/>
      <c r="BK356" s="5"/>
      <c r="BL356" s="5"/>
      <c r="BM356" s="5"/>
      <c r="BN356" s="5"/>
      <c r="BO356" s="5"/>
      <c r="BP356" s="5"/>
      <c r="BQ356" s="5"/>
      <c r="BR356" s="5"/>
      <c r="BS356" s="5"/>
      <c r="BT356" s="5"/>
      <c r="BU356" s="5"/>
      <c r="BV356" s="5"/>
      <c r="BW356" s="5"/>
      <c r="BX356" s="5"/>
      <c r="BY356" s="5"/>
      <c r="BZ356" s="5"/>
      <c r="CA356" s="5"/>
      <c r="CB356" s="5"/>
      <c r="CC356" s="5"/>
      <c r="CD356" s="5"/>
      <c r="CE356" s="5"/>
      <c r="CF356" s="5"/>
      <c r="CG356" s="5"/>
      <c r="CH356" s="5"/>
      <c r="CI356" s="5"/>
      <c r="CJ356" s="5"/>
      <c r="CK356" s="5"/>
      <c r="CL356" s="5"/>
      <c r="CM356" s="5"/>
      <c r="CN356" s="5"/>
      <c r="CO356" s="5"/>
      <c r="CP356" s="5"/>
      <c r="CQ356" s="5"/>
      <c r="CR356" s="5"/>
      <c r="CS356" s="5"/>
      <c r="CT356" s="5"/>
      <c r="CU356" s="5"/>
      <c r="CV356" s="5"/>
      <c r="CW356" s="5"/>
      <c r="CX356" s="5"/>
      <c r="CY356" s="5"/>
      <c r="CZ356" s="5"/>
      <c r="DA356" s="5"/>
      <c r="DB356" s="5"/>
      <c r="DC356" s="5"/>
      <c r="DD356" s="5"/>
      <c r="DE356" s="5"/>
      <c r="DF356" s="5"/>
      <c r="DG356" s="5"/>
      <c r="DH356" s="5"/>
      <c r="DI356" s="5"/>
      <c r="DJ356" s="5"/>
      <c r="DK356" s="5"/>
      <c r="DL356" s="5"/>
      <c r="DM356" s="5"/>
      <c r="DN356" s="5"/>
      <c r="DO356" s="5"/>
      <c r="DP356" s="5"/>
      <c r="DQ356" s="5"/>
      <c r="DR356" s="5"/>
      <c r="DS356" s="5"/>
      <c r="DT356" s="5"/>
      <c r="DU356" s="5"/>
      <c r="DV356" s="5"/>
      <c r="DW356" s="5"/>
      <c r="DX356" s="5"/>
      <c r="DY356" s="5"/>
      <c r="DZ356" s="5"/>
      <c r="EA356" s="5"/>
      <c r="EB356" s="5"/>
      <c r="EC356" s="5"/>
      <c r="ED356" s="5"/>
      <c r="EE356" s="5"/>
      <c r="EF356" s="5"/>
      <c r="EG356" s="5"/>
      <c r="EH356" s="5"/>
      <c r="EI356" s="5"/>
      <c r="EJ356" s="5"/>
      <c r="EK356" s="5"/>
      <c r="EL356" s="5"/>
      <c r="EM356" s="5"/>
      <c r="EN356" s="5"/>
      <c r="EO356" s="5"/>
      <c r="EP356" s="5"/>
      <c r="EQ356" s="5"/>
      <c r="ER356" s="5"/>
      <c r="ES356" s="5"/>
      <c r="ET356" s="5"/>
      <c r="EU356" s="5"/>
      <c r="EV356" s="5"/>
      <c r="EW356" s="5"/>
      <c r="EX356" s="5"/>
      <c r="EY356" s="5"/>
      <c r="EZ356" s="5"/>
      <c r="FA356" s="5"/>
      <c r="FB356" s="5"/>
      <c r="FC356" s="5"/>
      <c r="FD356" s="5"/>
      <c r="FE356" s="5"/>
      <c r="FF356" s="5"/>
      <c r="FG356" s="5"/>
      <c r="FH356" s="5"/>
      <c r="FI356" s="5"/>
      <c r="FJ356" s="5"/>
      <c r="FK356" s="5"/>
      <c r="FL356" s="5"/>
      <c r="FM356" s="5"/>
      <c r="FN356" s="5"/>
      <c r="FO356" s="5"/>
      <c r="FP356" s="5"/>
      <c r="FQ356" s="5"/>
      <c r="FR356" s="5"/>
      <c r="FS356" s="5"/>
      <c r="FT356" s="5"/>
      <c r="FU356" s="5"/>
      <c r="FV356" s="5"/>
      <c r="FW356" s="5"/>
      <c r="FX356" s="5"/>
      <c r="FY356" s="5"/>
      <c r="FZ356" s="5"/>
      <c r="GA356" s="5"/>
      <c r="GB356" s="5"/>
      <c r="GC356" s="5"/>
      <c r="GD356" s="5"/>
      <c r="GE356" s="5"/>
      <c r="GF356" s="5"/>
      <c r="GG356" s="5"/>
      <c r="GH356" s="5"/>
      <c r="GI356" s="5"/>
      <c r="GJ356" s="5"/>
      <c r="GK356" s="5"/>
      <c r="GL356" s="5"/>
      <c r="GM356" s="5"/>
      <c r="GN356" s="5"/>
      <c r="GO356" s="5"/>
      <c r="GP356" s="5"/>
      <c r="GQ356" s="5"/>
      <c r="GR356" s="5"/>
      <c r="GS356" s="5"/>
      <c r="GT356" s="5"/>
      <c r="GU356" s="5"/>
      <c r="GV356" s="5"/>
      <c r="GW356" s="5"/>
      <c r="GX356" s="5"/>
      <c r="GY356" s="5"/>
      <c r="GZ356" s="5"/>
      <c r="HA356" s="5"/>
      <c r="HB356" s="5"/>
      <c r="HC356" s="5"/>
      <c r="HD356" s="5"/>
      <c r="HE356" s="5"/>
      <c r="HF356" s="5"/>
      <c r="HG356" s="5"/>
      <c r="HH356" s="5"/>
      <c r="HI356" s="5"/>
      <c r="HJ356" s="5"/>
      <c r="HK356" s="5"/>
      <c r="HL356" s="5"/>
      <c r="HM356" s="5"/>
      <c r="HN356" s="5"/>
      <c r="HO356" s="5"/>
      <c r="HP356" s="5"/>
      <c r="HQ356" s="5"/>
      <c r="HR356" s="5"/>
      <c r="HS356" s="5"/>
      <c r="HT356" s="5"/>
      <c r="HU356" s="5"/>
      <c r="HV356" s="5"/>
      <c r="HW356" s="5"/>
      <c r="HX356" s="5"/>
      <c r="HY356" s="5"/>
      <c r="HZ356" s="5"/>
      <c r="IA356" s="5"/>
      <c r="IB356" s="5"/>
      <c r="IC356" s="5"/>
      <c r="ID356" s="5"/>
      <c r="IE356" s="5"/>
      <c r="IF356" s="5"/>
      <c r="IG356" s="5"/>
      <c r="IH356" s="5"/>
      <c r="II356" s="5"/>
      <c r="IJ356" s="5"/>
      <c r="IK356" s="5"/>
      <c r="IL356" s="5"/>
      <c r="IM356" s="5"/>
      <c r="IN356" s="5"/>
      <c r="IO356" s="5"/>
      <c r="IP356" s="5"/>
      <c r="IQ356" s="5"/>
      <c r="IR356" s="5"/>
      <c r="IS356" s="5"/>
      <c r="IT356" s="5"/>
      <c r="IU356" s="5"/>
      <c r="IV356" s="5"/>
    </row>
    <row r="357" spans="1:256" s="43" customFormat="1" ht="21.95" customHeight="1" thickBot="1" x14ac:dyDescent="0.4">
      <c r="A357" s="1021">
        <v>348</v>
      </c>
      <c r="B357" s="1171"/>
      <c r="C357" s="1171"/>
      <c r="D357" s="1139" t="s">
        <v>1454</v>
      </c>
      <c r="E357" s="735">
        <f>38690+39276+31578</f>
        <v>109544</v>
      </c>
      <c r="F357" s="5"/>
      <c r="G357" s="5"/>
      <c r="H357" s="746"/>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c r="AU357" s="5"/>
      <c r="AV357" s="5"/>
      <c r="AW357" s="5"/>
      <c r="AX357" s="5"/>
      <c r="AY357" s="5"/>
      <c r="AZ357" s="5"/>
      <c r="BA357" s="5"/>
      <c r="BB357" s="5"/>
      <c r="BC357" s="5"/>
      <c r="BD357" s="5"/>
      <c r="BE357" s="5"/>
      <c r="BF357" s="5"/>
      <c r="BG357" s="5"/>
      <c r="BH357" s="5"/>
      <c r="BI357" s="5"/>
      <c r="BJ357" s="5"/>
      <c r="BK357" s="5"/>
      <c r="BL357" s="5"/>
      <c r="BM357" s="5"/>
      <c r="BN357" s="5"/>
      <c r="BO357" s="5"/>
      <c r="BP357" s="5"/>
      <c r="BQ357" s="5"/>
      <c r="BR357" s="5"/>
      <c r="BS357" s="5"/>
      <c r="BT357" s="5"/>
      <c r="BU357" s="5"/>
      <c r="BV357" s="5"/>
      <c r="BW357" s="5"/>
      <c r="BX357" s="5"/>
      <c r="BY357" s="5"/>
      <c r="BZ357" s="5"/>
      <c r="CA357" s="5"/>
      <c r="CB357" s="5"/>
      <c r="CC357" s="5"/>
      <c r="CD357" s="5"/>
      <c r="CE357" s="5"/>
      <c r="CF357" s="5"/>
      <c r="CG357" s="5"/>
      <c r="CH357" s="5"/>
      <c r="CI357" s="5"/>
      <c r="CJ357" s="5"/>
      <c r="CK357" s="5"/>
      <c r="CL357" s="5"/>
      <c r="CM357" s="5"/>
      <c r="CN357" s="5"/>
      <c r="CO357" s="5"/>
      <c r="CP357" s="5"/>
      <c r="CQ357" s="5"/>
      <c r="CR357" s="5"/>
      <c r="CS357" s="5"/>
      <c r="CT357" s="5"/>
      <c r="CU357" s="5"/>
      <c r="CV357" s="5"/>
      <c r="CW357" s="5"/>
      <c r="CX357" s="5"/>
      <c r="CY357" s="5"/>
      <c r="CZ357" s="5"/>
      <c r="DA357" s="5"/>
      <c r="DB357" s="5"/>
      <c r="DC357" s="5"/>
      <c r="DD357" s="5"/>
      <c r="DE357" s="5"/>
      <c r="DF357" s="5"/>
      <c r="DG357" s="5"/>
      <c r="DH357" s="5"/>
      <c r="DI357" s="5"/>
      <c r="DJ357" s="5"/>
      <c r="DK357" s="5"/>
      <c r="DL357" s="5"/>
      <c r="DM357" s="5"/>
      <c r="DN357" s="5"/>
      <c r="DO357" s="5"/>
      <c r="DP357" s="5"/>
      <c r="DQ357" s="5"/>
      <c r="DR357" s="5"/>
      <c r="DS357" s="5"/>
      <c r="DT357" s="5"/>
      <c r="DU357" s="5"/>
      <c r="DV357" s="5"/>
      <c r="DW357" s="5"/>
      <c r="DX357" s="5"/>
      <c r="DY357" s="5"/>
      <c r="DZ357" s="5"/>
      <c r="EA357" s="5"/>
      <c r="EB357" s="5"/>
      <c r="EC357" s="5"/>
      <c r="ED357" s="5"/>
      <c r="EE357" s="5"/>
      <c r="EF357" s="5"/>
      <c r="EG357" s="5"/>
      <c r="EH357" s="5"/>
      <c r="EI357" s="5"/>
      <c r="EJ357" s="5"/>
      <c r="EK357" s="5"/>
      <c r="EL357" s="5"/>
      <c r="EM357" s="5"/>
      <c r="EN357" s="5"/>
      <c r="EO357" s="5"/>
      <c r="EP357" s="5"/>
      <c r="EQ357" s="5"/>
      <c r="ER357" s="5"/>
      <c r="ES357" s="5"/>
      <c r="ET357" s="5"/>
      <c r="EU357" s="5"/>
      <c r="EV357" s="5"/>
      <c r="EW357" s="5"/>
      <c r="EX357" s="5"/>
      <c r="EY357" s="5"/>
      <c r="EZ357" s="5"/>
      <c r="FA357" s="5"/>
      <c r="FB357" s="5"/>
      <c r="FC357" s="5"/>
      <c r="FD357" s="5"/>
      <c r="FE357" s="5"/>
      <c r="FF357" s="5"/>
      <c r="FG357" s="5"/>
      <c r="FH357" s="5"/>
      <c r="FI357" s="5"/>
      <c r="FJ357" s="5"/>
      <c r="FK357" s="5"/>
      <c r="FL357" s="5"/>
      <c r="FM357" s="5"/>
      <c r="FN357" s="5"/>
      <c r="FO357" s="5"/>
      <c r="FP357" s="5"/>
      <c r="FQ357" s="5"/>
      <c r="FR357" s="5"/>
      <c r="FS357" s="5"/>
      <c r="FT357" s="5"/>
      <c r="FU357" s="5"/>
      <c r="FV357" s="5"/>
      <c r="FW357" s="5"/>
      <c r="FX357" s="5"/>
      <c r="FY357" s="5"/>
      <c r="FZ357" s="5"/>
      <c r="GA357" s="5"/>
      <c r="GB357" s="5"/>
      <c r="GC357" s="5"/>
      <c r="GD357" s="5"/>
      <c r="GE357" s="5"/>
      <c r="GF357" s="5"/>
      <c r="GG357" s="5"/>
      <c r="GH357" s="5"/>
      <c r="GI357" s="5"/>
      <c r="GJ357" s="5"/>
      <c r="GK357" s="5"/>
      <c r="GL357" s="5"/>
      <c r="GM357" s="5"/>
      <c r="GN357" s="5"/>
      <c r="GO357" s="5"/>
      <c r="GP357" s="5"/>
      <c r="GQ357" s="5"/>
      <c r="GR357" s="5"/>
      <c r="GS357" s="5"/>
      <c r="GT357" s="5"/>
      <c r="GU357" s="5"/>
      <c r="GV357" s="5"/>
      <c r="GW357" s="5"/>
      <c r="GX357" s="5"/>
      <c r="GY357" s="5"/>
      <c r="GZ357" s="5"/>
      <c r="HA357" s="5"/>
      <c r="HB357" s="5"/>
      <c r="HC357" s="5"/>
      <c r="HD357" s="5"/>
      <c r="HE357" s="5"/>
      <c r="HF357" s="5"/>
      <c r="HG357" s="5"/>
      <c r="HH357" s="5"/>
      <c r="HI357" s="5"/>
      <c r="HJ357" s="5"/>
      <c r="HK357" s="5"/>
      <c r="HL357" s="5"/>
      <c r="HM357" s="5"/>
      <c r="HN357" s="5"/>
      <c r="HO357" s="5"/>
      <c r="HP357" s="5"/>
      <c r="HQ357" s="5"/>
      <c r="HR357" s="5"/>
      <c r="HS357" s="5"/>
      <c r="HT357" s="5"/>
      <c r="HU357" s="5"/>
      <c r="HV357" s="5"/>
      <c r="HW357" s="5"/>
      <c r="HX357" s="5"/>
      <c r="HY357" s="5"/>
      <c r="HZ357" s="5"/>
      <c r="IA357" s="5"/>
      <c r="IB357" s="5"/>
      <c r="IC357" s="5"/>
      <c r="ID357" s="5"/>
      <c r="IE357" s="5"/>
      <c r="IF357" s="5"/>
      <c r="IG357" s="5"/>
      <c r="IH357" s="5"/>
      <c r="II357" s="5"/>
      <c r="IJ357" s="5"/>
      <c r="IK357" s="5"/>
      <c r="IL357" s="5"/>
      <c r="IM357" s="5"/>
      <c r="IN357" s="5"/>
      <c r="IO357" s="5"/>
      <c r="IP357" s="5"/>
      <c r="IQ357" s="5"/>
      <c r="IR357" s="5"/>
      <c r="IS357" s="5"/>
      <c r="IT357" s="5"/>
      <c r="IU357" s="5"/>
      <c r="IV357" s="5"/>
    </row>
    <row r="358" spans="1:256" ht="24.75" customHeight="1" thickBot="1" x14ac:dyDescent="0.35">
      <c r="A358" s="1021">
        <v>349</v>
      </c>
      <c r="B358" s="1128"/>
      <c r="C358" s="1143"/>
      <c r="D358" s="1144" t="s">
        <v>721</v>
      </c>
      <c r="E358" s="1145">
        <f>SUM(E355,E341,E173)+E222+E357</f>
        <v>4571347</v>
      </c>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ht="17.25" x14ac:dyDescent="0.3">
      <c r="D359" s="6"/>
    </row>
    <row r="361" spans="1:256" x14ac:dyDescent="0.3">
      <c r="D361" s="1080"/>
      <c r="E361" s="1082"/>
    </row>
    <row r="362" spans="1:256" x14ac:dyDescent="0.3">
      <c r="D362" s="1080"/>
      <c r="E362" s="1082"/>
    </row>
    <row r="363" spans="1:256" x14ac:dyDescent="0.3">
      <c r="D363" s="1080"/>
      <c r="E363" s="1082"/>
    </row>
    <row r="364" spans="1:256" x14ac:dyDescent="0.3">
      <c r="D364" s="1080"/>
      <c r="E364" s="1082"/>
    </row>
    <row r="375" spans="1:5" ht="17.25" x14ac:dyDescent="0.35">
      <c r="A375" s="7"/>
      <c r="B375" s="43"/>
      <c r="C375" s="1023"/>
      <c r="E375" s="725"/>
    </row>
    <row r="376" spans="1:5" ht="17.25" x14ac:dyDescent="0.35">
      <c r="A376" s="7"/>
      <c r="B376" s="43"/>
      <c r="C376" s="1023"/>
      <c r="D376" s="1024"/>
      <c r="E376" s="725"/>
    </row>
    <row r="377" spans="1:5" ht="17.25" x14ac:dyDescent="0.35">
      <c r="A377" s="7"/>
      <c r="B377" s="43"/>
      <c r="C377" s="1023"/>
      <c r="D377" s="1024"/>
      <c r="E377" s="725"/>
    </row>
    <row r="378" spans="1:5" ht="17.25" x14ac:dyDescent="0.35">
      <c r="A378" s="7"/>
      <c r="B378" s="43"/>
      <c r="C378" s="1023"/>
      <c r="D378" s="1024"/>
      <c r="E378" s="725"/>
    </row>
    <row r="379" spans="1:5" ht="17.25" x14ac:dyDescent="0.35">
      <c r="A379" s="7"/>
      <c r="B379" s="43"/>
      <c r="C379" s="1023"/>
      <c r="D379" s="1024"/>
      <c r="E379" s="725"/>
    </row>
    <row r="380" spans="1:5" ht="17.25" x14ac:dyDescent="0.35">
      <c r="A380" s="7"/>
      <c r="D380" s="1024"/>
    </row>
    <row r="381" spans="1:5" x14ac:dyDescent="0.3">
      <c r="A381" s="7"/>
    </row>
    <row r="382" spans="1:5" x14ac:dyDescent="0.3">
      <c r="A382" s="7"/>
    </row>
    <row r="383" spans="1:5" x14ac:dyDescent="0.3">
      <c r="A383" s="7"/>
    </row>
    <row r="384" spans="1:5" x14ac:dyDescent="0.3">
      <c r="A384" s="7"/>
    </row>
    <row r="385" spans="1:4 16142:16384" x14ac:dyDescent="0.3">
      <c r="A385" s="7"/>
    </row>
    <row r="386" spans="1:4 16142:16384" x14ac:dyDescent="0.3">
      <c r="A386" s="7"/>
    </row>
    <row r="387" spans="1:4 16142:16384" x14ac:dyDescent="0.3">
      <c r="A387" s="7"/>
    </row>
    <row r="398" spans="1:4 16142:16384" x14ac:dyDescent="0.3">
      <c r="B398" s="42"/>
      <c r="C398" s="727"/>
    </row>
    <row r="399" spans="1:4 16142:16384" x14ac:dyDescent="0.3">
      <c r="D399" s="1022"/>
      <c r="WVV399" s="2"/>
      <c r="WVW399" s="2"/>
      <c r="WVX399" s="2"/>
      <c r="WVY399" s="2"/>
      <c r="WVZ399" s="2"/>
      <c r="WWA399" s="2"/>
      <c r="WWB399" s="2"/>
      <c r="WWC399" s="2"/>
      <c r="WWD399" s="2"/>
      <c r="WWE399" s="2"/>
      <c r="WWF399" s="2"/>
      <c r="WWG399" s="2"/>
      <c r="WWH399" s="2"/>
      <c r="WWI399" s="2"/>
      <c r="WWJ399" s="2"/>
      <c r="WWK399" s="2"/>
      <c r="WWL399" s="2"/>
      <c r="WWM399" s="2"/>
      <c r="WWN399" s="2"/>
      <c r="WWO399" s="2"/>
      <c r="WWP399" s="2"/>
      <c r="WWQ399" s="2"/>
      <c r="WWR399" s="2"/>
      <c r="WWS399" s="2"/>
      <c r="WWT399" s="2"/>
      <c r="WWU399" s="2"/>
      <c r="WWV399" s="2"/>
      <c r="WWW399" s="2"/>
      <c r="WWX399" s="2"/>
      <c r="WWY399" s="2"/>
      <c r="WWZ399" s="2"/>
      <c r="WXA399" s="2"/>
      <c r="WXB399" s="2"/>
      <c r="WXC399" s="2"/>
      <c r="WXD399" s="2"/>
      <c r="WXE399" s="2"/>
      <c r="WXF399" s="2"/>
      <c r="WXG399" s="2"/>
      <c r="WXH399" s="2"/>
      <c r="WXI399" s="2"/>
      <c r="WXJ399" s="2"/>
      <c r="WXK399" s="2"/>
      <c r="WXL399" s="2"/>
      <c r="WXM399" s="2"/>
      <c r="WXN399" s="2"/>
      <c r="WXO399" s="2"/>
      <c r="WXP399" s="2"/>
      <c r="WXQ399" s="2"/>
      <c r="WXR399" s="2"/>
      <c r="WXS399" s="2"/>
      <c r="WXT399" s="2"/>
      <c r="WXU399" s="2"/>
      <c r="WXV399" s="2"/>
      <c r="WXW399" s="2"/>
      <c r="WXX399" s="2"/>
      <c r="WXY399" s="2"/>
      <c r="WXZ399" s="2"/>
      <c r="WYA399" s="2"/>
      <c r="WYB399" s="2"/>
      <c r="WYC399" s="2"/>
      <c r="WYD399" s="2"/>
      <c r="WYE399" s="2"/>
      <c r="WYF399" s="2"/>
      <c r="WYG399" s="2"/>
      <c r="WYH399" s="2"/>
      <c r="WYI399" s="2"/>
      <c r="WYJ399" s="2"/>
      <c r="WYK399" s="2"/>
      <c r="WYL399" s="2"/>
      <c r="WYM399" s="2"/>
      <c r="WYN399" s="2"/>
      <c r="WYO399" s="2"/>
      <c r="WYP399" s="2"/>
      <c r="WYQ399" s="2"/>
      <c r="WYR399" s="2"/>
      <c r="WYS399" s="2"/>
      <c r="WYT399" s="2"/>
      <c r="WYU399" s="2"/>
      <c r="WYV399" s="2"/>
      <c r="WYW399" s="2"/>
      <c r="WYX399" s="2"/>
      <c r="WYY399" s="2"/>
      <c r="WYZ399" s="2"/>
      <c r="WZA399" s="2"/>
      <c r="WZB399" s="2"/>
      <c r="WZC399" s="2"/>
      <c r="WZD399" s="2"/>
      <c r="WZE399" s="2"/>
      <c r="WZF399" s="2"/>
      <c r="WZG399" s="2"/>
      <c r="WZH399" s="2"/>
      <c r="WZI399" s="2"/>
      <c r="WZJ399" s="2"/>
      <c r="WZK399" s="2"/>
      <c r="WZL399" s="2"/>
      <c r="WZM399" s="2"/>
      <c r="WZN399" s="2"/>
      <c r="WZO399" s="2"/>
      <c r="WZP399" s="2"/>
      <c r="WZQ399" s="2"/>
      <c r="WZR399" s="2"/>
      <c r="WZS399" s="2"/>
      <c r="WZT399" s="2"/>
      <c r="WZU399" s="2"/>
      <c r="WZV399" s="2"/>
      <c r="WZW399" s="2"/>
      <c r="WZX399" s="2"/>
      <c r="WZY399" s="2"/>
      <c r="WZZ399" s="2"/>
      <c r="XAA399" s="2"/>
      <c r="XAB399" s="2"/>
      <c r="XAC399" s="2"/>
      <c r="XAD399" s="2"/>
      <c r="XAE399" s="2"/>
      <c r="XAF399" s="2"/>
      <c r="XAG399" s="2"/>
      <c r="XAH399" s="2"/>
      <c r="XAI399" s="2"/>
      <c r="XAJ399" s="2"/>
      <c r="XAK399" s="2"/>
      <c r="XAL399" s="2"/>
      <c r="XAM399" s="2"/>
      <c r="XAN399" s="2"/>
      <c r="XAO399" s="2"/>
      <c r="XAP399" s="2"/>
      <c r="XAQ399" s="2"/>
      <c r="XAR399" s="2"/>
      <c r="XAS399" s="2"/>
      <c r="XAT399" s="2"/>
      <c r="XAU399" s="2"/>
      <c r="XAV399" s="2"/>
      <c r="XAW399" s="2"/>
      <c r="XAX399" s="2"/>
      <c r="XAY399" s="2"/>
      <c r="XAZ399" s="2"/>
      <c r="XBA399" s="2"/>
      <c r="XBB399" s="2"/>
      <c r="XBC399" s="2"/>
      <c r="XBD399" s="2"/>
      <c r="XBE399" s="2"/>
      <c r="XBF399" s="2"/>
      <c r="XBG399" s="2"/>
      <c r="XBH399" s="2"/>
      <c r="XBI399" s="2"/>
      <c r="XBJ399" s="2"/>
      <c r="XBK399" s="2"/>
      <c r="XBL399" s="2"/>
      <c r="XBM399" s="2"/>
      <c r="XBN399" s="2"/>
      <c r="XBO399" s="2"/>
      <c r="XBP399" s="2"/>
      <c r="XBQ399" s="2"/>
      <c r="XBR399" s="2"/>
      <c r="XBS399" s="2"/>
      <c r="XBT399" s="2"/>
      <c r="XBU399" s="2"/>
      <c r="XBV399" s="2"/>
      <c r="XBW399" s="2"/>
      <c r="XBX399" s="2"/>
      <c r="XBY399" s="2"/>
      <c r="XBZ399" s="2"/>
      <c r="XCA399" s="2"/>
      <c r="XCB399" s="2"/>
      <c r="XCC399" s="2"/>
      <c r="XCD399" s="2"/>
      <c r="XCE399" s="2"/>
      <c r="XCF399" s="2"/>
      <c r="XCG399" s="2"/>
      <c r="XCH399" s="2"/>
      <c r="XCI399" s="2"/>
      <c r="XCJ399" s="2"/>
      <c r="XCK399" s="2"/>
      <c r="XCL399" s="2"/>
      <c r="XCM399" s="2"/>
      <c r="XCN399" s="2"/>
      <c r="XCO399" s="2"/>
      <c r="XCP399" s="2"/>
      <c r="XCQ399" s="2"/>
      <c r="XCR399" s="2"/>
      <c r="XCS399" s="2"/>
      <c r="XCT399" s="2"/>
      <c r="XCU399" s="2"/>
      <c r="XCV399" s="2"/>
      <c r="XCW399" s="2"/>
      <c r="XCX399" s="2"/>
      <c r="XCY399" s="2"/>
      <c r="XCZ399" s="2"/>
      <c r="XDA399" s="2"/>
      <c r="XDB399" s="2"/>
      <c r="XDC399" s="2"/>
      <c r="XDD399" s="2"/>
      <c r="XDE399" s="2"/>
      <c r="XDF399" s="2"/>
      <c r="XDG399" s="2"/>
      <c r="XDH399" s="2"/>
      <c r="XDI399" s="2"/>
      <c r="XDJ399" s="2"/>
      <c r="XDK399" s="2"/>
      <c r="XDL399" s="2"/>
      <c r="XDM399" s="2"/>
      <c r="XDN399" s="2"/>
      <c r="XDO399" s="2"/>
      <c r="XDP399" s="2"/>
      <c r="XDQ399" s="2"/>
      <c r="XDR399" s="2"/>
      <c r="XDS399" s="2"/>
      <c r="XDT399" s="2"/>
      <c r="XDU399" s="2"/>
      <c r="XDV399" s="2"/>
      <c r="XDW399" s="2"/>
      <c r="XDX399" s="2"/>
      <c r="XDY399" s="2"/>
      <c r="XDZ399" s="2"/>
      <c r="XEA399" s="2"/>
      <c r="XEB399" s="2"/>
      <c r="XEC399" s="2"/>
      <c r="XED399" s="2"/>
      <c r="XEE399" s="2"/>
      <c r="XEF399" s="2"/>
      <c r="XEG399" s="2"/>
      <c r="XEH399" s="2"/>
      <c r="XEI399" s="2"/>
      <c r="XEJ399" s="2"/>
      <c r="XEK399" s="2"/>
      <c r="XEL399" s="2"/>
      <c r="XEM399" s="2"/>
      <c r="XEN399" s="2"/>
      <c r="XEO399" s="2"/>
      <c r="XEP399" s="2"/>
      <c r="XEQ399" s="2"/>
      <c r="XER399" s="2"/>
      <c r="XES399" s="2"/>
      <c r="XET399" s="2"/>
      <c r="XEU399" s="2"/>
      <c r="XEV399" s="2"/>
      <c r="XEW399" s="2"/>
      <c r="XEX399" s="2"/>
      <c r="XEY399" s="2"/>
      <c r="XEZ399" s="2"/>
      <c r="XFA399" s="2"/>
      <c r="XFB399" s="2"/>
      <c r="XFC399" s="2"/>
      <c r="XFD399" s="2"/>
    </row>
    <row r="448" spans="1:5" x14ac:dyDescent="0.3">
      <c r="A448" s="7"/>
      <c r="E448" s="69"/>
    </row>
    <row r="449" spans="2:5" s="7" customFormat="1" x14ac:dyDescent="0.3">
      <c r="B449" s="42"/>
      <c r="C449" s="727"/>
      <c r="D449" s="531"/>
      <c r="E449" s="2"/>
    </row>
    <row r="450" spans="2:5" s="7" customFormat="1" x14ac:dyDescent="0.3">
      <c r="C450" s="727"/>
      <c r="D450" s="1022"/>
      <c r="E450" s="533"/>
    </row>
    <row r="451" spans="2:5" s="7" customFormat="1" x14ac:dyDescent="0.3">
      <c r="B451" s="42"/>
      <c r="C451" s="727"/>
      <c r="D451" s="1022"/>
      <c r="E451" s="2"/>
    </row>
    <row r="452" spans="2:5" s="7" customFormat="1" x14ac:dyDescent="0.3">
      <c r="C452" s="38"/>
      <c r="D452" s="1022"/>
      <c r="E452" s="2"/>
    </row>
    <row r="453" spans="2:5" s="7" customFormat="1" ht="17.25" x14ac:dyDescent="0.35">
      <c r="B453" s="43"/>
      <c r="C453" s="1023"/>
      <c r="D453" s="531"/>
      <c r="E453" s="2"/>
    </row>
    <row r="454" spans="2:5" s="7" customFormat="1" ht="17.25" x14ac:dyDescent="0.35">
      <c r="C454" s="38"/>
      <c r="D454" s="1024"/>
      <c r="E454" s="2"/>
    </row>
    <row r="455" spans="2:5" s="7" customFormat="1" ht="17.25" x14ac:dyDescent="0.3">
      <c r="C455" s="1030"/>
      <c r="D455" s="1031"/>
      <c r="E455" s="2"/>
    </row>
    <row r="456" spans="2:5" s="7" customFormat="1" ht="17.25" x14ac:dyDescent="0.35">
      <c r="C456" s="38"/>
      <c r="D456" s="1029"/>
      <c r="E456" s="2"/>
    </row>
    <row r="457" spans="2:5" s="7" customFormat="1" x14ac:dyDescent="0.3">
      <c r="C457" s="38"/>
      <c r="D457" s="531"/>
      <c r="E457" s="2"/>
    </row>
    <row r="501" spans="2:5" s="7" customFormat="1" x14ac:dyDescent="0.3">
      <c r="C501" s="38"/>
      <c r="D501" s="531"/>
      <c r="E501" s="69"/>
    </row>
    <row r="502" spans="2:5" s="7" customFormat="1" x14ac:dyDescent="0.3">
      <c r="B502" s="42"/>
      <c r="C502" s="727"/>
      <c r="D502" s="531"/>
      <c r="E502" s="2"/>
    </row>
    <row r="503" spans="2:5" s="7" customFormat="1" x14ac:dyDescent="0.3">
      <c r="C503" s="727"/>
      <c r="D503" s="1022"/>
      <c r="E503" s="533"/>
    </row>
    <row r="504" spans="2:5" s="7" customFormat="1" x14ac:dyDescent="0.3">
      <c r="B504" s="42"/>
      <c r="C504" s="727"/>
      <c r="D504" s="1022"/>
      <c r="E504" s="2"/>
    </row>
    <row r="505" spans="2:5" s="7" customFormat="1" x14ac:dyDescent="0.3">
      <c r="C505" s="38"/>
      <c r="D505" s="1022"/>
      <c r="E505" s="2"/>
    </row>
    <row r="506" spans="2:5" s="7" customFormat="1" x14ac:dyDescent="0.3">
      <c r="C506" s="38"/>
      <c r="D506" s="531"/>
      <c r="E506" s="2"/>
    </row>
    <row r="521" spans="1:256" s="531" customFormat="1" x14ac:dyDescent="0.3">
      <c r="A521" s="1021"/>
      <c r="B521" s="7"/>
      <c r="C521" s="38"/>
      <c r="E521" s="2"/>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7"/>
      <c r="AJ521" s="7"/>
      <c r="AK521" s="7"/>
      <c r="AL521" s="7"/>
      <c r="AM521" s="7"/>
      <c r="AN521" s="7"/>
      <c r="AO521" s="7"/>
      <c r="AP521" s="7"/>
      <c r="AQ521" s="7"/>
      <c r="AR521" s="7"/>
      <c r="AS521" s="7"/>
      <c r="AT521" s="7"/>
      <c r="AU521" s="7"/>
      <c r="AV521" s="7"/>
      <c r="AW521" s="7"/>
      <c r="AX521" s="7"/>
      <c r="AY521" s="7"/>
      <c r="AZ521" s="7"/>
      <c r="BA521" s="7"/>
      <c r="BB521" s="7"/>
      <c r="BC521" s="7"/>
      <c r="BD521" s="7"/>
      <c r="BE521" s="7"/>
      <c r="BF521" s="7"/>
      <c r="BG521" s="7"/>
      <c r="BH521" s="7"/>
      <c r="BI521" s="7"/>
      <c r="BJ521" s="7"/>
      <c r="BK521" s="7"/>
      <c r="BL521" s="7"/>
      <c r="BM521" s="7"/>
      <c r="BN521" s="7"/>
      <c r="BO521" s="7"/>
      <c r="BP521" s="7"/>
      <c r="BQ521" s="7"/>
      <c r="BR521" s="7"/>
      <c r="BS521" s="7"/>
      <c r="BT521" s="7"/>
      <c r="BU521" s="7"/>
      <c r="BV521" s="7"/>
      <c r="BW521" s="7"/>
      <c r="BX521" s="7"/>
      <c r="BY521" s="7"/>
      <c r="BZ521" s="7"/>
      <c r="CA521" s="7"/>
      <c r="CB521" s="7"/>
      <c r="CC521" s="7"/>
      <c r="CD521" s="7"/>
      <c r="CE521" s="7"/>
      <c r="CF521" s="7"/>
      <c r="CG521" s="7"/>
      <c r="CH521" s="7"/>
      <c r="CI521" s="7"/>
      <c r="CJ521" s="7"/>
      <c r="CK521" s="7"/>
      <c r="CL521" s="7"/>
      <c r="CM521" s="7"/>
      <c r="CN521" s="7"/>
      <c r="CO521" s="7"/>
      <c r="CP521" s="7"/>
      <c r="CQ521" s="7"/>
      <c r="CR521" s="7"/>
      <c r="CS521" s="7"/>
      <c r="CT521" s="7"/>
      <c r="CU521" s="7"/>
      <c r="CV521" s="7"/>
      <c r="CW521" s="7"/>
      <c r="CX521" s="7"/>
      <c r="CY521" s="7"/>
      <c r="CZ521" s="7"/>
      <c r="DA521" s="7"/>
      <c r="DB521" s="7"/>
      <c r="DC521" s="7"/>
      <c r="DD521" s="7"/>
      <c r="DE521" s="7"/>
      <c r="DF521" s="7"/>
      <c r="DG521" s="7"/>
      <c r="DH521" s="7"/>
      <c r="DI521" s="7"/>
      <c r="DJ521" s="7"/>
      <c r="DK521" s="7"/>
      <c r="DL521" s="7"/>
      <c r="DM521" s="7"/>
      <c r="DN521" s="7"/>
      <c r="DO521" s="7"/>
      <c r="DP521" s="7"/>
      <c r="DQ521" s="7"/>
      <c r="DR521" s="7"/>
      <c r="DS521" s="7"/>
      <c r="DT521" s="7"/>
      <c r="DU521" s="7"/>
      <c r="DV521" s="7"/>
      <c r="DW521" s="7"/>
      <c r="DX521" s="7"/>
      <c r="DY521" s="7"/>
      <c r="DZ521" s="7"/>
      <c r="EA521" s="7"/>
      <c r="EB521" s="7"/>
      <c r="EC521" s="7"/>
      <c r="ED521" s="7"/>
      <c r="EE521" s="7"/>
      <c r="EF521" s="7"/>
      <c r="EG521" s="7"/>
      <c r="EH521" s="7"/>
      <c r="EI521" s="7"/>
      <c r="EJ521" s="7"/>
      <c r="EK521" s="7"/>
      <c r="EL521" s="7"/>
      <c r="EM521" s="7"/>
      <c r="EN521" s="7"/>
      <c r="EO521" s="7"/>
      <c r="EP521" s="7"/>
      <c r="EQ521" s="7"/>
      <c r="ER521" s="7"/>
      <c r="ES521" s="7"/>
      <c r="ET521" s="7"/>
      <c r="EU521" s="7"/>
      <c r="EV521" s="7"/>
      <c r="EW521" s="7"/>
      <c r="EX521" s="7"/>
      <c r="EY521" s="7"/>
      <c r="EZ521" s="7"/>
      <c r="FA521" s="7"/>
      <c r="FB521" s="7"/>
      <c r="FC521" s="7"/>
      <c r="FD521" s="7"/>
      <c r="FE521" s="7"/>
      <c r="FF521" s="7"/>
      <c r="FG521" s="7"/>
      <c r="FH521" s="7"/>
      <c r="FI521" s="7"/>
      <c r="FJ521" s="7"/>
      <c r="FK521" s="7"/>
      <c r="FL521" s="7"/>
      <c r="FM521" s="7"/>
      <c r="FN521" s="7"/>
      <c r="FO521" s="7"/>
      <c r="FP521" s="7"/>
      <c r="FQ521" s="7"/>
      <c r="FR521" s="7"/>
      <c r="FS521" s="7"/>
      <c r="FT521" s="7"/>
      <c r="FU521" s="7"/>
      <c r="FV521" s="7"/>
      <c r="FW521" s="7"/>
      <c r="FX521" s="7"/>
      <c r="FY521" s="7"/>
      <c r="FZ521" s="7"/>
      <c r="GA521" s="7"/>
      <c r="GB521" s="7"/>
      <c r="GC521" s="7"/>
      <c r="GD521" s="7"/>
      <c r="GE521" s="7"/>
      <c r="GF521" s="7"/>
      <c r="GG521" s="7"/>
      <c r="GH521" s="7"/>
      <c r="GI521" s="7"/>
      <c r="GJ521" s="7"/>
      <c r="GK521" s="7"/>
      <c r="GL521" s="7"/>
      <c r="GM521" s="7"/>
      <c r="GN521" s="7"/>
      <c r="GO521" s="7"/>
      <c r="GP521" s="7"/>
      <c r="GQ521" s="7"/>
      <c r="GR521" s="7"/>
      <c r="GS521" s="7"/>
      <c r="GT521" s="7"/>
      <c r="GU521" s="7"/>
      <c r="GV521" s="7"/>
      <c r="GW521" s="7"/>
      <c r="GX521" s="7"/>
      <c r="GY521" s="7"/>
      <c r="GZ521" s="7"/>
      <c r="HA521" s="7"/>
      <c r="HB521" s="7"/>
      <c r="HC521" s="7"/>
      <c r="HD521" s="7"/>
      <c r="HE521" s="7"/>
      <c r="HF521" s="7"/>
      <c r="HG521" s="7"/>
      <c r="HH521" s="7"/>
      <c r="HI521" s="7"/>
      <c r="HJ521" s="7"/>
      <c r="HK521" s="7"/>
      <c r="HL521" s="7"/>
      <c r="HM521" s="7"/>
      <c r="HN521" s="7"/>
      <c r="HO521" s="7"/>
      <c r="HP521" s="7"/>
      <c r="HQ521" s="7"/>
      <c r="HR521" s="7"/>
      <c r="HS521" s="7"/>
      <c r="HT521" s="7"/>
      <c r="HU521" s="7"/>
      <c r="HV521" s="7"/>
      <c r="HW521" s="7"/>
      <c r="HX521" s="7"/>
      <c r="HY521" s="7"/>
      <c r="HZ521" s="7"/>
      <c r="IA521" s="7"/>
      <c r="IB521" s="7"/>
      <c r="IC521" s="7"/>
      <c r="ID521" s="7"/>
      <c r="IE521" s="7"/>
      <c r="IF521" s="7"/>
      <c r="IG521" s="7"/>
      <c r="IH521" s="7"/>
      <c r="II521" s="7"/>
      <c r="IJ521" s="7"/>
      <c r="IK521" s="7"/>
      <c r="IL521" s="7"/>
      <c r="IM521" s="7"/>
      <c r="IN521" s="7"/>
      <c r="IO521" s="7"/>
      <c r="IP521" s="7"/>
      <c r="IQ521" s="7"/>
      <c r="IR521" s="7"/>
      <c r="IS521" s="7"/>
      <c r="IT521" s="7"/>
      <c r="IU521" s="7"/>
      <c r="IV521" s="7"/>
    </row>
    <row r="542" spans="1:5" x14ac:dyDescent="0.3">
      <c r="A542" s="7"/>
    </row>
    <row r="543" spans="1:5" ht="17.25" x14ac:dyDescent="0.35">
      <c r="A543" s="7"/>
      <c r="C543" s="1030"/>
      <c r="E543" s="1026"/>
    </row>
    <row r="544" spans="1:5" ht="17.25" x14ac:dyDescent="0.35">
      <c r="A544" s="7"/>
      <c r="C544" s="1030"/>
      <c r="D544" s="1029"/>
      <c r="E544" s="1026"/>
    </row>
    <row r="545" spans="2:5" s="7" customFormat="1" ht="17.25" x14ac:dyDescent="0.35">
      <c r="C545" s="38"/>
      <c r="D545" s="1029"/>
      <c r="E545" s="2"/>
    </row>
    <row r="546" spans="2:5" s="7" customFormat="1" ht="17.25" x14ac:dyDescent="0.3">
      <c r="C546" s="1030"/>
      <c r="D546" s="531"/>
      <c r="E546" s="2"/>
    </row>
    <row r="547" spans="2:5" s="7" customFormat="1" ht="17.25" x14ac:dyDescent="0.35">
      <c r="C547" s="38"/>
      <c r="D547" s="1029"/>
      <c r="E547" s="2"/>
    </row>
    <row r="548" spans="2:5" s="7" customFormat="1" x14ac:dyDescent="0.3">
      <c r="C548" s="38"/>
      <c r="D548" s="531"/>
      <c r="E548" s="2"/>
    </row>
    <row r="549" spans="2:5" s="7" customFormat="1" x14ac:dyDescent="0.3">
      <c r="C549" s="38"/>
      <c r="D549" s="531"/>
      <c r="E549" s="2"/>
    </row>
    <row r="550" spans="2:5" s="7" customFormat="1" x14ac:dyDescent="0.3">
      <c r="C550" s="38"/>
      <c r="D550" s="531"/>
      <c r="E550" s="2"/>
    </row>
    <row r="551" spans="2:5" s="7" customFormat="1" x14ac:dyDescent="0.3">
      <c r="C551" s="38"/>
      <c r="D551" s="531"/>
      <c r="E551" s="2"/>
    </row>
    <row r="552" spans="2:5" s="7" customFormat="1" ht="17.25" x14ac:dyDescent="0.35">
      <c r="C552" s="1030"/>
      <c r="D552" s="531"/>
      <c r="E552" s="1026"/>
    </row>
    <row r="553" spans="2:5" s="7" customFormat="1" ht="17.25" x14ac:dyDescent="0.35">
      <c r="C553" s="38"/>
      <c r="D553" s="1029"/>
      <c r="E553" s="2"/>
    </row>
    <row r="554" spans="2:5" s="7" customFormat="1" x14ac:dyDescent="0.3">
      <c r="C554" s="38"/>
      <c r="D554" s="531"/>
      <c r="E554" s="2"/>
    </row>
    <row r="555" spans="2:5" s="7" customFormat="1" x14ac:dyDescent="0.3">
      <c r="C555" s="38"/>
      <c r="D555" s="531"/>
      <c r="E555" s="69"/>
    </row>
    <row r="556" spans="2:5" s="7" customFormat="1" x14ac:dyDescent="0.3">
      <c r="B556" s="42"/>
      <c r="C556" s="727"/>
      <c r="D556" s="531"/>
      <c r="E556" s="2"/>
    </row>
    <row r="557" spans="2:5" s="7" customFormat="1" x14ac:dyDescent="0.3">
      <c r="C557" s="727"/>
      <c r="D557" s="1022"/>
      <c r="E557" s="533"/>
    </row>
    <row r="558" spans="2:5" s="7" customFormat="1" x14ac:dyDescent="0.3">
      <c r="B558" s="42"/>
      <c r="C558" s="727"/>
      <c r="D558" s="1022"/>
      <c r="E558" s="2"/>
    </row>
    <row r="559" spans="2:5" s="7" customFormat="1" x14ac:dyDescent="0.3">
      <c r="C559" s="38"/>
      <c r="D559" s="1022"/>
      <c r="E559" s="2"/>
    </row>
    <row r="560" spans="2:5" s="7" customFormat="1" ht="17.25" x14ac:dyDescent="0.3">
      <c r="C560" s="1030"/>
      <c r="D560" s="531"/>
      <c r="E560" s="2"/>
    </row>
    <row r="561" spans="3:5" s="7" customFormat="1" ht="17.25" x14ac:dyDescent="0.35">
      <c r="C561" s="38"/>
      <c r="D561" s="1029"/>
      <c r="E561" s="2"/>
    </row>
    <row r="562" spans="3:5" s="7" customFormat="1" x14ac:dyDescent="0.3">
      <c r="C562" s="38"/>
      <c r="D562" s="531"/>
      <c r="E562" s="2"/>
    </row>
    <row r="563" spans="3:5" s="7" customFormat="1" x14ac:dyDescent="0.3">
      <c r="C563" s="38"/>
      <c r="D563" s="531"/>
      <c r="E563" s="2"/>
    </row>
    <row r="564" spans="3:5" s="7" customFormat="1" x14ac:dyDescent="0.3">
      <c r="C564" s="38"/>
      <c r="D564" s="531"/>
      <c r="E564" s="2"/>
    </row>
    <row r="565" spans="3:5" s="7" customFormat="1" ht="17.25" x14ac:dyDescent="0.35">
      <c r="C565" s="1030"/>
      <c r="D565" s="531"/>
      <c r="E565" s="1026"/>
    </row>
    <row r="566" spans="3:5" s="7" customFormat="1" ht="17.25" x14ac:dyDescent="0.35">
      <c r="C566" s="38"/>
      <c r="D566" s="1029"/>
      <c r="E566" s="2"/>
    </row>
    <row r="567" spans="3:5" s="7" customFormat="1" ht="17.25" x14ac:dyDescent="0.3">
      <c r="C567" s="1030"/>
      <c r="D567" s="531"/>
      <c r="E567" s="2"/>
    </row>
    <row r="568" spans="3:5" s="7" customFormat="1" ht="17.25" x14ac:dyDescent="0.35">
      <c r="C568" s="38"/>
      <c r="D568" s="1029"/>
      <c r="E568" s="2"/>
    </row>
    <row r="569" spans="3:5" s="7" customFormat="1" x14ac:dyDescent="0.3">
      <c r="C569" s="38"/>
      <c r="D569" s="531"/>
      <c r="E569" s="2"/>
    </row>
    <row r="570" spans="3:5" s="7" customFormat="1" x14ac:dyDescent="0.3">
      <c r="C570" s="38"/>
      <c r="D570" s="531"/>
      <c r="E570" s="2"/>
    </row>
    <row r="571" spans="3:5" s="7" customFormat="1" x14ac:dyDescent="0.3">
      <c r="C571" s="38"/>
      <c r="D571" s="531"/>
      <c r="E571" s="2"/>
    </row>
    <row r="572" spans="3:5" s="7" customFormat="1" x14ac:dyDescent="0.3">
      <c r="C572" s="38"/>
      <c r="D572" s="531"/>
      <c r="E572" s="2"/>
    </row>
    <row r="573" spans="3:5" s="7" customFormat="1" x14ac:dyDescent="0.3">
      <c r="C573" s="38"/>
      <c r="D573" s="531"/>
      <c r="E573" s="2"/>
    </row>
    <row r="574" spans="3:5" s="7" customFormat="1" x14ac:dyDescent="0.3">
      <c r="C574" s="38"/>
      <c r="D574" s="531"/>
      <c r="E574" s="2"/>
    </row>
    <row r="575" spans="3:5" s="7" customFormat="1" x14ac:dyDescent="0.3">
      <c r="C575" s="38"/>
      <c r="D575" s="531"/>
      <c r="E575" s="2"/>
    </row>
    <row r="576" spans="3:5" s="7" customFormat="1" x14ac:dyDescent="0.3">
      <c r="C576" s="38"/>
      <c r="D576" s="531"/>
      <c r="E576" s="2"/>
    </row>
    <row r="577" spans="3:5" s="7" customFormat="1" x14ac:dyDescent="0.3">
      <c r="C577" s="38"/>
      <c r="D577" s="531"/>
      <c r="E577" s="2"/>
    </row>
    <row r="578" spans="3:5" s="7" customFormat="1" x14ac:dyDescent="0.3">
      <c r="C578" s="38"/>
      <c r="D578" s="531"/>
      <c r="E578" s="2"/>
    </row>
    <row r="579" spans="3:5" s="7" customFormat="1" x14ac:dyDescent="0.3">
      <c r="C579" s="38"/>
      <c r="D579" s="531"/>
      <c r="E579" s="2"/>
    </row>
    <row r="580" spans="3:5" s="7" customFormat="1" x14ac:dyDescent="0.3">
      <c r="C580" s="38"/>
      <c r="D580" s="531"/>
      <c r="E580" s="2"/>
    </row>
    <row r="581" spans="3:5" s="7" customFormat="1" x14ac:dyDescent="0.3">
      <c r="C581" s="38"/>
      <c r="D581" s="531"/>
      <c r="E581" s="2"/>
    </row>
    <row r="582" spans="3:5" s="7" customFormat="1" ht="17.25" x14ac:dyDescent="0.35">
      <c r="C582" s="1030"/>
      <c r="D582" s="531"/>
      <c r="E582" s="1026"/>
    </row>
    <row r="583" spans="3:5" s="7" customFormat="1" ht="17.25" x14ac:dyDescent="0.35">
      <c r="C583" s="38"/>
      <c r="D583" s="1029"/>
      <c r="E583" s="2"/>
    </row>
    <row r="584" spans="3:5" s="7" customFormat="1" ht="17.25" x14ac:dyDescent="0.3">
      <c r="C584" s="1030"/>
      <c r="D584" s="531"/>
      <c r="E584" s="2"/>
    </row>
    <row r="585" spans="3:5" s="7" customFormat="1" ht="17.25" x14ac:dyDescent="0.35">
      <c r="C585" s="38"/>
      <c r="D585" s="1029"/>
      <c r="E585" s="2"/>
    </row>
    <row r="586" spans="3:5" s="7" customFormat="1" x14ac:dyDescent="0.3">
      <c r="C586" s="38"/>
      <c r="D586" s="531"/>
      <c r="E586" s="2"/>
    </row>
    <row r="587" spans="3:5" s="7" customFormat="1" x14ac:dyDescent="0.3">
      <c r="C587" s="38"/>
      <c r="D587" s="531"/>
      <c r="E587" s="2"/>
    </row>
    <row r="588" spans="3:5" s="7" customFormat="1" x14ac:dyDescent="0.3">
      <c r="C588" s="38"/>
      <c r="D588" s="531"/>
      <c r="E588" s="2"/>
    </row>
    <row r="589" spans="3:5" s="7" customFormat="1" x14ac:dyDescent="0.3">
      <c r="C589" s="38"/>
      <c r="D589" s="531"/>
      <c r="E589" s="2"/>
    </row>
    <row r="590" spans="3:5" s="7" customFormat="1" x14ac:dyDescent="0.3">
      <c r="C590" s="38"/>
      <c r="D590" s="531"/>
      <c r="E590" s="2"/>
    </row>
    <row r="591" spans="3:5" s="7" customFormat="1" x14ac:dyDescent="0.3">
      <c r="C591" s="38"/>
      <c r="D591" s="531"/>
      <c r="E591" s="2"/>
    </row>
    <row r="592" spans="3:5" s="7" customFormat="1" x14ac:dyDescent="0.3">
      <c r="C592" s="38"/>
      <c r="D592" s="531"/>
      <c r="E592" s="2"/>
    </row>
    <row r="593" spans="3:5" s="7" customFormat="1" x14ac:dyDescent="0.3">
      <c r="C593" s="38"/>
      <c r="D593" s="531"/>
      <c r="E593" s="2"/>
    </row>
    <row r="594" spans="3:5" s="7" customFormat="1" x14ac:dyDescent="0.3">
      <c r="C594" s="38"/>
      <c r="D594" s="531"/>
      <c r="E594" s="2"/>
    </row>
    <row r="595" spans="3:5" s="7" customFormat="1" x14ac:dyDescent="0.3">
      <c r="C595" s="38"/>
      <c r="D595" s="531"/>
      <c r="E595" s="2"/>
    </row>
    <row r="596" spans="3:5" s="7" customFormat="1" x14ac:dyDescent="0.3">
      <c r="C596" s="38"/>
      <c r="D596" s="531"/>
      <c r="E596" s="2"/>
    </row>
    <row r="597" spans="3:5" s="7" customFormat="1" x14ac:dyDescent="0.3">
      <c r="C597" s="38"/>
      <c r="D597" s="531"/>
      <c r="E597" s="2"/>
    </row>
    <row r="598" spans="3:5" s="7" customFormat="1" x14ac:dyDescent="0.3">
      <c r="C598" s="38"/>
      <c r="D598" s="531"/>
      <c r="E598" s="2"/>
    </row>
    <row r="599" spans="3:5" s="7" customFormat="1" x14ac:dyDescent="0.3">
      <c r="C599" s="38"/>
      <c r="D599" s="531"/>
      <c r="E599" s="2"/>
    </row>
    <row r="600" spans="3:5" s="7" customFormat="1" x14ac:dyDescent="0.3">
      <c r="C600" s="38"/>
      <c r="D600" s="531"/>
      <c r="E600" s="2"/>
    </row>
    <row r="601" spans="3:5" s="7" customFormat="1" x14ac:dyDescent="0.3">
      <c r="C601" s="38"/>
      <c r="D601" s="531"/>
      <c r="E601" s="2"/>
    </row>
    <row r="602" spans="3:5" s="7" customFormat="1" x14ac:dyDescent="0.3">
      <c r="C602" s="38"/>
      <c r="D602" s="531"/>
      <c r="E602" s="2"/>
    </row>
    <row r="603" spans="3:5" s="7" customFormat="1" x14ac:dyDescent="0.3">
      <c r="C603" s="38"/>
      <c r="D603" s="531"/>
      <c r="E603" s="2"/>
    </row>
    <row r="604" spans="3:5" s="7" customFormat="1" x14ac:dyDescent="0.3">
      <c r="C604" s="38"/>
      <c r="D604" s="531"/>
      <c r="E604" s="2"/>
    </row>
    <row r="605" spans="3:5" s="7" customFormat="1" x14ac:dyDescent="0.3">
      <c r="C605" s="38"/>
      <c r="D605" s="531"/>
      <c r="E605" s="2"/>
    </row>
    <row r="606" spans="3:5" s="7" customFormat="1" x14ac:dyDescent="0.3">
      <c r="C606" s="38"/>
      <c r="D606" s="531"/>
      <c r="E606" s="2"/>
    </row>
    <row r="607" spans="3:5" s="7" customFormat="1" x14ac:dyDescent="0.3">
      <c r="C607" s="38"/>
      <c r="D607" s="531"/>
      <c r="E607" s="2"/>
    </row>
    <row r="608" spans="3:5" s="7" customFormat="1" x14ac:dyDescent="0.3">
      <c r="C608" s="38"/>
      <c r="D608" s="531"/>
      <c r="E608" s="2"/>
    </row>
    <row r="609" spans="3:5" s="7" customFormat="1" x14ac:dyDescent="0.3">
      <c r="C609" s="38"/>
      <c r="D609" s="531"/>
      <c r="E609" s="2"/>
    </row>
    <row r="610" spans="3:5" s="7" customFormat="1" x14ac:dyDescent="0.3">
      <c r="C610" s="38"/>
      <c r="D610" s="531"/>
      <c r="E610" s="2"/>
    </row>
    <row r="611" spans="3:5" s="7" customFormat="1" x14ac:dyDescent="0.3">
      <c r="C611" s="38"/>
      <c r="D611" s="531"/>
      <c r="E611" s="2"/>
    </row>
    <row r="612" spans="3:5" s="7" customFormat="1" x14ac:dyDescent="0.3">
      <c r="C612" s="38"/>
      <c r="D612" s="531"/>
      <c r="E612" s="2"/>
    </row>
    <row r="613" spans="3:5" s="7" customFormat="1" x14ac:dyDescent="0.3">
      <c r="C613" s="38"/>
      <c r="D613" s="531"/>
      <c r="E613" s="2"/>
    </row>
    <row r="614" spans="3:5" s="7" customFormat="1" x14ac:dyDescent="0.3">
      <c r="C614" s="38"/>
      <c r="D614" s="531"/>
      <c r="E614" s="1037"/>
    </row>
    <row r="615" spans="3:5" s="7" customFormat="1" ht="17.25" x14ac:dyDescent="0.35">
      <c r="C615" s="1030"/>
      <c r="D615" s="531"/>
      <c r="E615" s="1026"/>
    </row>
    <row r="616" spans="3:5" s="7" customFormat="1" ht="17.25" x14ac:dyDescent="0.35">
      <c r="C616" s="38"/>
      <c r="D616" s="1029"/>
      <c r="E616" s="2"/>
    </row>
    <row r="617" spans="3:5" s="7" customFormat="1" ht="17.25" x14ac:dyDescent="0.3">
      <c r="C617" s="1030"/>
      <c r="D617" s="531"/>
      <c r="E617" s="2"/>
    </row>
    <row r="618" spans="3:5" s="7" customFormat="1" ht="17.25" x14ac:dyDescent="0.35">
      <c r="C618" s="38"/>
      <c r="D618" s="1029"/>
      <c r="E618" s="2"/>
    </row>
    <row r="619" spans="3:5" s="7" customFormat="1" x14ac:dyDescent="0.3">
      <c r="C619" s="38"/>
      <c r="D619" s="1031"/>
      <c r="E619" s="2"/>
    </row>
    <row r="620" spans="3:5" s="7" customFormat="1" x14ac:dyDescent="0.3">
      <c r="C620" s="38"/>
      <c r="D620" s="531"/>
      <c r="E620" s="2"/>
    </row>
    <row r="621" spans="3:5" s="7" customFormat="1" x14ac:dyDescent="0.3">
      <c r="C621" s="38"/>
      <c r="D621" s="531"/>
      <c r="E621" s="2"/>
    </row>
    <row r="622" spans="3:5" s="7" customFormat="1" x14ac:dyDescent="0.3">
      <c r="C622" s="38"/>
      <c r="D622" s="531"/>
      <c r="E622" s="2"/>
    </row>
    <row r="623" spans="3:5" s="7" customFormat="1" x14ac:dyDescent="0.3">
      <c r="C623" s="38"/>
      <c r="D623" s="531"/>
      <c r="E623" s="2"/>
    </row>
    <row r="624" spans="3:5" s="7" customFormat="1" x14ac:dyDescent="0.3">
      <c r="C624" s="38"/>
      <c r="D624" s="531"/>
      <c r="E624" s="2"/>
    </row>
    <row r="625" spans="3:5" s="7" customFormat="1" x14ac:dyDescent="0.3">
      <c r="C625" s="38"/>
      <c r="D625" s="531"/>
      <c r="E625" s="2"/>
    </row>
    <row r="626" spans="3:5" s="7" customFormat="1" x14ac:dyDescent="0.3">
      <c r="C626" s="38"/>
      <c r="D626" s="531"/>
      <c r="E626" s="2"/>
    </row>
    <row r="627" spans="3:5" s="7" customFormat="1" x14ac:dyDescent="0.3">
      <c r="C627" s="38"/>
      <c r="D627" s="531"/>
      <c r="E627" s="2"/>
    </row>
    <row r="628" spans="3:5" s="7" customFormat="1" x14ac:dyDescent="0.3">
      <c r="C628" s="38"/>
      <c r="D628" s="531"/>
      <c r="E628" s="2"/>
    </row>
    <row r="629" spans="3:5" s="7" customFormat="1" x14ac:dyDescent="0.3">
      <c r="C629" s="38"/>
      <c r="D629" s="531"/>
      <c r="E629" s="2"/>
    </row>
    <row r="630" spans="3:5" s="7" customFormat="1" x14ac:dyDescent="0.3">
      <c r="C630" s="38"/>
      <c r="D630" s="531"/>
      <c r="E630" s="2"/>
    </row>
    <row r="631" spans="3:5" s="7" customFormat="1" x14ac:dyDescent="0.3">
      <c r="C631" s="38"/>
      <c r="D631" s="531"/>
      <c r="E631" s="2"/>
    </row>
    <row r="632" spans="3:5" s="7" customFormat="1" x14ac:dyDescent="0.3">
      <c r="C632" s="38"/>
      <c r="D632" s="531"/>
      <c r="E632" s="2"/>
    </row>
    <row r="633" spans="3:5" s="7" customFormat="1" ht="17.25" x14ac:dyDescent="0.35">
      <c r="C633" s="1030"/>
      <c r="D633" s="531"/>
      <c r="E633" s="1026"/>
    </row>
    <row r="634" spans="3:5" s="7" customFormat="1" ht="17.25" x14ac:dyDescent="0.35">
      <c r="C634" s="38"/>
      <c r="D634" s="1029"/>
      <c r="E634" s="2"/>
    </row>
    <row r="635" spans="3:5" s="7" customFormat="1" x14ac:dyDescent="0.3">
      <c r="C635" s="38"/>
      <c r="D635" s="1031"/>
      <c r="E635" s="2"/>
    </row>
    <row r="641" spans="1:5" x14ac:dyDescent="0.3">
      <c r="A641" s="7"/>
      <c r="D641" s="1031"/>
    </row>
    <row r="648" spans="1:5" x14ac:dyDescent="0.3">
      <c r="A648" s="7"/>
      <c r="E648" s="1037"/>
    </row>
    <row r="654" spans="1:5" x14ac:dyDescent="0.3">
      <c r="A654" s="7"/>
      <c r="E654" s="69"/>
    </row>
    <row r="655" spans="1:5" x14ac:dyDescent="0.3">
      <c r="A655" s="7"/>
      <c r="B655" s="42"/>
      <c r="C655" s="727"/>
    </row>
    <row r="656" spans="1:5" x14ac:dyDescent="0.3">
      <c r="A656" s="7"/>
      <c r="C656" s="727"/>
      <c r="D656" s="1022"/>
      <c r="E656" s="533"/>
    </row>
    <row r="657" spans="2:5" s="7" customFormat="1" x14ac:dyDescent="0.3">
      <c r="B657" s="42"/>
      <c r="C657" s="727"/>
      <c r="D657" s="1022"/>
      <c r="E657" s="2"/>
    </row>
    <row r="658" spans="2:5" s="7" customFormat="1" x14ac:dyDescent="0.3">
      <c r="C658" s="38"/>
      <c r="D658" s="1022"/>
      <c r="E658" s="2"/>
    </row>
    <row r="659" spans="2:5" s="7" customFormat="1" x14ac:dyDescent="0.3">
      <c r="C659" s="38"/>
      <c r="D659" s="531"/>
      <c r="E659" s="2"/>
    </row>
    <row r="660" spans="2:5" s="7" customFormat="1" x14ac:dyDescent="0.3">
      <c r="C660" s="38"/>
      <c r="D660" s="1031"/>
      <c r="E660" s="2"/>
    </row>
    <row r="668" spans="2:5" s="7" customFormat="1" x14ac:dyDescent="0.3">
      <c r="C668" s="38"/>
      <c r="D668" s="531"/>
      <c r="E668" s="1037"/>
    </row>
    <row r="672" spans="2:5" s="7" customFormat="1" ht="17.25" x14ac:dyDescent="0.35">
      <c r="C672" s="38"/>
      <c r="D672" s="531"/>
      <c r="E672" s="1026"/>
    </row>
    <row r="673" spans="3:5" s="7" customFormat="1" ht="17.25" x14ac:dyDescent="0.35">
      <c r="C673" s="38"/>
      <c r="D673" s="1029"/>
      <c r="E673" s="1026"/>
    </row>
    <row r="674" spans="3:5" s="7" customFormat="1" ht="17.25" x14ac:dyDescent="0.35">
      <c r="C674" s="38"/>
      <c r="D674" s="1029"/>
      <c r="E674" s="2"/>
    </row>
    <row r="675" spans="3:5" s="7" customFormat="1" x14ac:dyDescent="0.3">
      <c r="C675" s="38"/>
      <c r="D675" s="531"/>
      <c r="E675" s="2"/>
    </row>
    <row r="691" spans="1:5" ht="17.25" x14ac:dyDescent="0.35">
      <c r="A691" s="7"/>
      <c r="C691" s="7"/>
      <c r="E691" s="1026"/>
    </row>
    <row r="692" spans="1:5" ht="17.25" x14ac:dyDescent="0.35">
      <c r="A692" s="7"/>
      <c r="C692" s="7"/>
      <c r="D692" s="1029"/>
    </row>
    <row r="693" spans="1:5" x14ac:dyDescent="0.3">
      <c r="A693" s="7"/>
    </row>
    <row r="694" spans="1:5" x14ac:dyDescent="0.3">
      <c r="A694" s="7"/>
      <c r="D694" s="1031"/>
    </row>
    <row r="695" spans="1:5" x14ac:dyDescent="0.3">
      <c r="A695" s="7"/>
    </row>
    <row r="696" spans="1:5" x14ac:dyDescent="0.3">
      <c r="A696" s="7"/>
    </row>
    <row r="697" spans="1:5" x14ac:dyDescent="0.3">
      <c r="A697" s="7"/>
    </row>
    <row r="698" spans="1:5" x14ac:dyDescent="0.3">
      <c r="A698" s="7"/>
    </row>
    <row r="699" spans="1:5" x14ac:dyDescent="0.3">
      <c r="A699" s="7"/>
    </row>
    <row r="700" spans="1:5" x14ac:dyDescent="0.3">
      <c r="A700" s="7"/>
    </row>
    <row r="701" spans="1:5" x14ac:dyDescent="0.3">
      <c r="A701" s="7"/>
    </row>
    <row r="702" spans="1:5" x14ac:dyDescent="0.3">
      <c r="A702" s="7"/>
    </row>
    <row r="703" spans="1:5" x14ac:dyDescent="0.3">
      <c r="A703" s="7"/>
    </row>
    <row r="704" spans="1:5" x14ac:dyDescent="0.3">
      <c r="A704" s="7"/>
      <c r="E704" s="1037"/>
    </row>
    <row r="705" spans="2:5 16142:16384" s="7" customFormat="1" x14ac:dyDescent="0.3">
      <c r="C705" s="38"/>
      <c r="D705" s="531"/>
      <c r="E705" s="2"/>
    </row>
    <row r="706" spans="2:5 16142:16384" s="7" customFormat="1" x14ac:dyDescent="0.3">
      <c r="C706" s="38"/>
      <c r="D706" s="531"/>
      <c r="E706" s="2"/>
    </row>
    <row r="707" spans="2:5 16142:16384" s="7" customFormat="1" x14ac:dyDescent="0.3">
      <c r="C707" s="38"/>
      <c r="D707" s="531"/>
      <c r="E707" s="69"/>
    </row>
    <row r="708" spans="2:5 16142:16384" s="7" customFormat="1" x14ac:dyDescent="0.3">
      <c r="B708" s="42"/>
      <c r="C708" s="727"/>
      <c r="D708" s="531"/>
      <c r="E708" s="2"/>
    </row>
    <row r="709" spans="2:5 16142:16384" s="7" customFormat="1" x14ac:dyDescent="0.3">
      <c r="C709" s="727"/>
      <c r="D709" s="1022"/>
      <c r="E709" s="533"/>
    </row>
    <row r="710" spans="2:5 16142:16384" s="7" customFormat="1" x14ac:dyDescent="0.3">
      <c r="B710" s="42"/>
      <c r="C710" s="727"/>
      <c r="D710" s="1022"/>
      <c r="E710" s="2"/>
    </row>
    <row r="711" spans="2:5 16142:16384" s="7" customFormat="1" x14ac:dyDescent="0.3">
      <c r="C711" s="38"/>
      <c r="D711" s="1022"/>
      <c r="E711" s="2"/>
    </row>
    <row r="712" spans="2:5 16142:16384" s="7" customFormat="1" x14ac:dyDescent="0.3">
      <c r="C712" s="38"/>
      <c r="D712" s="531"/>
      <c r="E712" s="2"/>
    </row>
    <row r="713" spans="2:5 16142:16384" s="7" customFormat="1" ht="17.25" x14ac:dyDescent="0.35">
      <c r="C713" s="38"/>
      <c r="D713" s="1029"/>
      <c r="E713" s="2"/>
    </row>
    <row r="715" spans="2:5 16142:16384" s="7" customFormat="1" x14ac:dyDescent="0.3">
      <c r="C715" s="38"/>
      <c r="D715" s="1031"/>
      <c r="E715" s="2"/>
      <c r="WVV715" s="2"/>
      <c r="WVW715" s="2"/>
      <c r="WVX715" s="2"/>
      <c r="WVY715" s="2"/>
      <c r="WVZ715" s="2"/>
      <c r="WWA715" s="2"/>
      <c r="WWB715" s="2"/>
      <c r="WWC715" s="2"/>
      <c r="WWD715" s="2"/>
      <c r="WWE715" s="2"/>
      <c r="WWF715" s="2"/>
      <c r="WWG715" s="2"/>
      <c r="WWH715" s="2"/>
      <c r="WWI715" s="2"/>
      <c r="WWJ715" s="2"/>
      <c r="WWK715" s="2"/>
      <c r="WWL715" s="2"/>
      <c r="WWM715" s="2"/>
      <c r="WWN715" s="2"/>
      <c r="WWO715" s="2"/>
      <c r="WWP715" s="2"/>
      <c r="WWQ715" s="2"/>
      <c r="WWR715" s="2"/>
      <c r="WWS715" s="2"/>
      <c r="WWT715" s="2"/>
      <c r="WWU715" s="2"/>
      <c r="WWV715" s="2"/>
      <c r="WWW715" s="2"/>
      <c r="WWX715" s="2"/>
      <c r="WWY715" s="2"/>
      <c r="WWZ715" s="2"/>
      <c r="WXA715" s="2"/>
      <c r="WXB715" s="2"/>
      <c r="WXC715" s="2"/>
      <c r="WXD715" s="2"/>
      <c r="WXE715" s="2"/>
      <c r="WXF715" s="2"/>
      <c r="WXG715" s="2"/>
      <c r="WXH715" s="2"/>
      <c r="WXI715" s="2"/>
      <c r="WXJ715" s="2"/>
      <c r="WXK715" s="2"/>
      <c r="WXL715" s="2"/>
      <c r="WXM715" s="2"/>
      <c r="WXN715" s="2"/>
      <c r="WXO715" s="2"/>
      <c r="WXP715" s="2"/>
      <c r="WXQ715" s="2"/>
      <c r="WXR715" s="2"/>
      <c r="WXS715" s="2"/>
      <c r="WXT715" s="2"/>
      <c r="WXU715" s="2"/>
      <c r="WXV715" s="2"/>
      <c r="WXW715" s="2"/>
      <c r="WXX715" s="2"/>
      <c r="WXY715" s="2"/>
      <c r="WXZ715" s="2"/>
      <c r="WYA715" s="2"/>
      <c r="WYB715" s="2"/>
      <c r="WYC715" s="2"/>
      <c r="WYD715" s="2"/>
      <c r="WYE715" s="2"/>
      <c r="WYF715" s="2"/>
      <c r="WYG715" s="2"/>
      <c r="WYH715" s="2"/>
      <c r="WYI715" s="2"/>
      <c r="WYJ715" s="2"/>
      <c r="WYK715" s="2"/>
      <c r="WYL715" s="2"/>
      <c r="WYM715" s="2"/>
      <c r="WYN715" s="2"/>
      <c r="WYO715" s="2"/>
      <c r="WYP715" s="2"/>
      <c r="WYQ715" s="2"/>
      <c r="WYR715" s="2"/>
      <c r="WYS715" s="2"/>
      <c r="WYT715" s="2"/>
      <c r="WYU715" s="2"/>
      <c r="WYV715" s="2"/>
      <c r="WYW715" s="2"/>
      <c r="WYX715" s="2"/>
      <c r="WYY715" s="2"/>
      <c r="WYZ715" s="2"/>
      <c r="WZA715" s="2"/>
      <c r="WZB715" s="2"/>
      <c r="WZC715" s="2"/>
      <c r="WZD715" s="2"/>
      <c r="WZE715" s="2"/>
      <c r="WZF715" s="2"/>
      <c r="WZG715" s="2"/>
      <c r="WZH715" s="2"/>
      <c r="WZI715" s="2"/>
      <c r="WZJ715" s="2"/>
      <c r="WZK715" s="2"/>
      <c r="WZL715" s="2"/>
      <c r="WZM715" s="2"/>
      <c r="WZN715" s="2"/>
      <c r="WZO715" s="2"/>
      <c r="WZP715" s="2"/>
      <c r="WZQ715" s="2"/>
      <c r="WZR715" s="2"/>
      <c r="WZS715" s="2"/>
      <c r="WZT715" s="2"/>
      <c r="WZU715" s="2"/>
      <c r="WZV715" s="2"/>
      <c r="WZW715" s="2"/>
      <c r="WZX715" s="2"/>
      <c r="WZY715" s="2"/>
      <c r="WZZ715" s="2"/>
      <c r="XAA715" s="2"/>
      <c r="XAB715" s="2"/>
      <c r="XAC715" s="2"/>
      <c r="XAD715" s="2"/>
      <c r="XAE715" s="2"/>
      <c r="XAF715" s="2"/>
      <c r="XAG715" s="2"/>
      <c r="XAH715" s="2"/>
      <c r="XAI715" s="2"/>
      <c r="XAJ715" s="2"/>
      <c r="XAK715" s="2"/>
      <c r="XAL715" s="2"/>
      <c r="XAM715" s="2"/>
      <c r="XAN715" s="2"/>
      <c r="XAO715" s="2"/>
      <c r="XAP715" s="2"/>
      <c r="XAQ715" s="2"/>
      <c r="XAR715" s="2"/>
      <c r="XAS715" s="2"/>
      <c r="XAT715" s="2"/>
      <c r="XAU715" s="2"/>
      <c r="XAV715" s="2"/>
      <c r="XAW715" s="2"/>
      <c r="XAX715" s="2"/>
      <c r="XAY715" s="2"/>
      <c r="XAZ715" s="2"/>
      <c r="XBA715" s="2"/>
      <c r="XBB715" s="2"/>
      <c r="XBC715" s="2"/>
      <c r="XBD715" s="2"/>
      <c r="XBE715" s="2"/>
      <c r="XBF715" s="2"/>
      <c r="XBG715" s="2"/>
      <c r="XBH715" s="2"/>
      <c r="XBI715" s="2"/>
      <c r="XBJ715" s="2"/>
      <c r="XBK715" s="2"/>
      <c r="XBL715" s="2"/>
      <c r="XBM715" s="2"/>
      <c r="XBN715" s="2"/>
      <c r="XBO715" s="2"/>
      <c r="XBP715" s="2"/>
      <c r="XBQ715" s="2"/>
      <c r="XBR715" s="2"/>
      <c r="XBS715" s="2"/>
      <c r="XBT715" s="2"/>
      <c r="XBU715" s="2"/>
      <c r="XBV715" s="2"/>
      <c r="XBW715" s="2"/>
      <c r="XBX715" s="2"/>
      <c r="XBY715" s="2"/>
      <c r="XBZ715" s="2"/>
      <c r="XCA715" s="2"/>
      <c r="XCB715" s="2"/>
      <c r="XCC715" s="2"/>
      <c r="XCD715" s="2"/>
      <c r="XCE715" s="2"/>
      <c r="XCF715" s="2"/>
      <c r="XCG715" s="2"/>
      <c r="XCH715" s="2"/>
      <c r="XCI715" s="2"/>
      <c r="XCJ715" s="2"/>
      <c r="XCK715" s="2"/>
      <c r="XCL715" s="2"/>
      <c r="XCM715" s="2"/>
      <c r="XCN715" s="2"/>
      <c r="XCO715" s="2"/>
      <c r="XCP715" s="2"/>
      <c r="XCQ715" s="2"/>
      <c r="XCR715" s="2"/>
      <c r="XCS715" s="2"/>
      <c r="XCT715" s="2"/>
      <c r="XCU715" s="2"/>
      <c r="XCV715" s="2"/>
      <c r="XCW715" s="2"/>
      <c r="XCX715" s="2"/>
      <c r="XCY715" s="2"/>
      <c r="XCZ715" s="2"/>
      <c r="XDA715" s="2"/>
      <c r="XDB715" s="2"/>
      <c r="XDC715" s="2"/>
      <c r="XDD715" s="2"/>
      <c r="XDE715" s="2"/>
      <c r="XDF715" s="2"/>
      <c r="XDG715" s="2"/>
      <c r="XDH715" s="2"/>
      <c r="XDI715" s="2"/>
      <c r="XDJ715" s="2"/>
      <c r="XDK715" s="2"/>
      <c r="XDL715" s="2"/>
      <c r="XDM715" s="2"/>
      <c r="XDN715" s="2"/>
      <c r="XDO715" s="2"/>
      <c r="XDP715" s="2"/>
      <c r="XDQ715" s="2"/>
      <c r="XDR715" s="2"/>
      <c r="XDS715" s="2"/>
      <c r="XDT715" s="2"/>
      <c r="XDU715" s="2"/>
      <c r="XDV715" s="2"/>
      <c r="XDW715" s="2"/>
      <c r="XDX715" s="2"/>
      <c r="XDY715" s="2"/>
      <c r="XDZ715" s="2"/>
      <c r="XEA715" s="2"/>
      <c r="XEB715" s="2"/>
      <c r="XEC715" s="2"/>
      <c r="XED715" s="2"/>
      <c r="XEE715" s="2"/>
      <c r="XEF715" s="2"/>
      <c r="XEG715" s="2"/>
      <c r="XEH715" s="2"/>
      <c r="XEI715" s="2"/>
      <c r="XEJ715" s="2"/>
      <c r="XEK715" s="2"/>
      <c r="XEL715" s="2"/>
      <c r="XEM715" s="2"/>
      <c r="XEN715" s="2"/>
      <c r="XEO715" s="2"/>
      <c r="XEP715" s="2"/>
      <c r="XEQ715" s="2"/>
      <c r="XER715" s="2"/>
      <c r="XES715" s="2"/>
      <c r="XET715" s="2"/>
      <c r="XEU715" s="2"/>
      <c r="XEV715" s="2"/>
      <c r="XEW715" s="2"/>
      <c r="XEX715" s="2"/>
      <c r="XEY715" s="2"/>
      <c r="XEZ715" s="2"/>
      <c r="XFA715" s="2"/>
      <c r="XFB715" s="2"/>
      <c r="XFC715" s="2"/>
      <c r="XFD715" s="2"/>
    </row>
    <row r="761" spans="1:5" x14ac:dyDescent="0.3">
      <c r="A761" s="7"/>
      <c r="E761" s="69"/>
    </row>
    <row r="762" spans="1:5" x14ac:dyDescent="0.3">
      <c r="A762" s="7"/>
      <c r="B762" s="42"/>
      <c r="C762" s="727"/>
    </row>
    <row r="763" spans="1:5" x14ac:dyDescent="0.3">
      <c r="A763" s="7"/>
      <c r="C763" s="727"/>
      <c r="D763" s="1022"/>
      <c r="E763" s="533"/>
    </row>
    <row r="764" spans="1:5" x14ac:dyDescent="0.3">
      <c r="A764" s="7"/>
      <c r="B764" s="42"/>
      <c r="C764" s="727"/>
      <c r="D764" s="1022"/>
    </row>
    <row r="765" spans="1:5" x14ac:dyDescent="0.3">
      <c r="A765" s="7"/>
      <c r="D765" s="1022"/>
    </row>
    <row r="766" spans="1:5" x14ac:dyDescent="0.3">
      <c r="A766" s="7"/>
      <c r="E766" s="1037"/>
    </row>
    <row r="767" spans="1:5" x14ac:dyDescent="0.3">
      <c r="A767" s="7"/>
    </row>
    <row r="768" spans="1:5" x14ac:dyDescent="0.3">
      <c r="A768" s="7"/>
    </row>
    <row r="769" spans="3:5 16142:16384" s="7" customFormat="1" x14ac:dyDescent="0.3">
      <c r="C769" s="38"/>
      <c r="D769" s="531"/>
      <c r="E769" s="2"/>
    </row>
    <row r="770" spans="3:5 16142:16384" s="7" customFormat="1" x14ac:dyDescent="0.3">
      <c r="C770" s="38"/>
      <c r="D770" s="531"/>
      <c r="E770" s="2"/>
    </row>
    <row r="771" spans="3:5 16142:16384" s="7" customFormat="1" ht="17.25" x14ac:dyDescent="0.35">
      <c r="C771" s="38"/>
      <c r="D771" s="531"/>
      <c r="E771" s="1026"/>
    </row>
    <row r="772" spans="3:5 16142:16384" s="7" customFormat="1" ht="17.25" x14ac:dyDescent="0.35">
      <c r="C772" s="38"/>
      <c r="D772" s="1029"/>
      <c r="E772" s="2"/>
    </row>
    <row r="773" spans="3:5 16142:16384" s="7" customFormat="1" x14ac:dyDescent="0.3">
      <c r="D773" s="531"/>
      <c r="E773" s="2"/>
    </row>
    <row r="774" spans="3:5 16142:16384" s="7" customFormat="1" x14ac:dyDescent="0.3">
      <c r="D774" s="531"/>
      <c r="E774" s="2"/>
    </row>
    <row r="775" spans="3:5 16142:16384" s="7" customFormat="1" x14ac:dyDescent="0.3">
      <c r="D775" s="1031"/>
      <c r="E775" s="2"/>
    </row>
    <row r="776" spans="3:5 16142:16384" s="7" customFormat="1" x14ac:dyDescent="0.3">
      <c r="D776" s="531"/>
      <c r="E776" s="2"/>
    </row>
    <row r="777" spans="3:5 16142:16384" s="7" customFormat="1" x14ac:dyDescent="0.3">
      <c r="D777" s="531"/>
      <c r="E777" s="2"/>
    </row>
    <row r="778" spans="3:5 16142:16384" s="7" customFormat="1" x14ac:dyDescent="0.3">
      <c r="D778" s="531"/>
      <c r="E778" s="2"/>
    </row>
    <row r="779" spans="3:5 16142:16384" s="7" customFormat="1" x14ac:dyDescent="0.3">
      <c r="D779" s="531"/>
      <c r="E779" s="2"/>
      <c r="WVV779" s="2"/>
      <c r="WVW779" s="2"/>
      <c r="WVX779" s="2"/>
      <c r="WVY779" s="2"/>
      <c r="WVZ779" s="2"/>
      <c r="WWA779" s="2"/>
      <c r="WWB779" s="2"/>
      <c r="WWC779" s="2"/>
      <c r="WWD779" s="2"/>
      <c r="WWE779" s="2"/>
      <c r="WWF779" s="2"/>
      <c r="WWG779" s="2"/>
      <c r="WWH779" s="2"/>
      <c r="WWI779" s="2"/>
      <c r="WWJ779" s="2"/>
      <c r="WWK779" s="2"/>
      <c r="WWL779" s="2"/>
      <c r="WWM779" s="2"/>
      <c r="WWN779" s="2"/>
      <c r="WWO779" s="2"/>
      <c r="WWP779" s="2"/>
      <c r="WWQ779" s="2"/>
      <c r="WWR779" s="2"/>
      <c r="WWS779" s="2"/>
      <c r="WWT779" s="2"/>
      <c r="WWU779" s="2"/>
      <c r="WWV779" s="2"/>
      <c r="WWW779" s="2"/>
      <c r="WWX779" s="2"/>
      <c r="WWY779" s="2"/>
      <c r="WWZ779" s="2"/>
      <c r="WXA779" s="2"/>
      <c r="WXB779" s="2"/>
      <c r="WXC779" s="2"/>
      <c r="WXD779" s="2"/>
      <c r="WXE779" s="2"/>
      <c r="WXF779" s="2"/>
      <c r="WXG779" s="2"/>
      <c r="WXH779" s="2"/>
      <c r="WXI779" s="2"/>
      <c r="WXJ779" s="2"/>
      <c r="WXK779" s="2"/>
      <c r="WXL779" s="2"/>
      <c r="WXM779" s="2"/>
      <c r="WXN779" s="2"/>
      <c r="WXO779" s="2"/>
      <c r="WXP779" s="2"/>
      <c r="WXQ779" s="2"/>
      <c r="WXR779" s="2"/>
      <c r="WXS779" s="2"/>
      <c r="WXT779" s="2"/>
      <c r="WXU779" s="2"/>
      <c r="WXV779" s="2"/>
      <c r="WXW779" s="2"/>
      <c r="WXX779" s="2"/>
      <c r="WXY779" s="2"/>
      <c r="WXZ779" s="2"/>
      <c r="WYA779" s="2"/>
      <c r="WYB779" s="2"/>
      <c r="WYC779" s="2"/>
      <c r="WYD779" s="2"/>
      <c r="WYE779" s="2"/>
      <c r="WYF779" s="2"/>
      <c r="WYG779" s="2"/>
      <c r="WYH779" s="2"/>
      <c r="WYI779" s="2"/>
      <c r="WYJ779" s="2"/>
      <c r="WYK779" s="2"/>
      <c r="WYL779" s="2"/>
      <c r="WYM779" s="2"/>
      <c r="WYN779" s="2"/>
      <c r="WYO779" s="2"/>
      <c r="WYP779" s="2"/>
      <c r="WYQ779" s="2"/>
      <c r="WYR779" s="2"/>
      <c r="WYS779" s="2"/>
      <c r="WYT779" s="2"/>
      <c r="WYU779" s="2"/>
      <c r="WYV779" s="2"/>
      <c r="WYW779" s="2"/>
      <c r="WYX779" s="2"/>
      <c r="WYY779" s="2"/>
      <c r="WYZ779" s="2"/>
      <c r="WZA779" s="2"/>
      <c r="WZB779" s="2"/>
      <c r="WZC779" s="2"/>
      <c r="WZD779" s="2"/>
      <c r="WZE779" s="2"/>
      <c r="WZF779" s="2"/>
      <c r="WZG779" s="2"/>
      <c r="WZH779" s="2"/>
      <c r="WZI779" s="2"/>
      <c r="WZJ779" s="2"/>
      <c r="WZK779" s="2"/>
      <c r="WZL779" s="2"/>
      <c r="WZM779" s="2"/>
      <c r="WZN779" s="2"/>
      <c r="WZO779" s="2"/>
      <c r="WZP779" s="2"/>
      <c r="WZQ779" s="2"/>
      <c r="WZR779" s="2"/>
      <c r="WZS779" s="2"/>
      <c r="WZT779" s="2"/>
      <c r="WZU779" s="2"/>
      <c r="WZV779" s="2"/>
      <c r="WZW779" s="2"/>
      <c r="WZX779" s="2"/>
      <c r="WZY779" s="2"/>
      <c r="WZZ779" s="2"/>
      <c r="XAA779" s="2"/>
      <c r="XAB779" s="2"/>
      <c r="XAC779" s="2"/>
      <c r="XAD779" s="2"/>
      <c r="XAE779" s="2"/>
      <c r="XAF779" s="2"/>
      <c r="XAG779" s="2"/>
      <c r="XAH779" s="2"/>
      <c r="XAI779" s="2"/>
      <c r="XAJ779" s="2"/>
      <c r="XAK779" s="2"/>
      <c r="XAL779" s="2"/>
      <c r="XAM779" s="2"/>
      <c r="XAN779" s="2"/>
      <c r="XAO779" s="2"/>
      <c r="XAP779" s="2"/>
      <c r="XAQ779" s="2"/>
      <c r="XAR779" s="2"/>
      <c r="XAS779" s="2"/>
      <c r="XAT779" s="2"/>
      <c r="XAU779" s="2"/>
      <c r="XAV779" s="2"/>
      <c r="XAW779" s="2"/>
      <c r="XAX779" s="2"/>
      <c r="XAY779" s="2"/>
      <c r="XAZ779" s="2"/>
      <c r="XBA779" s="2"/>
      <c r="XBB779" s="2"/>
      <c r="XBC779" s="2"/>
      <c r="XBD779" s="2"/>
      <c r="XBE779" s="2"/>
      <c r="XBF779" s="2"/>
      <c r="XBG779" s="2"/>
      <c r="XBH779" s="2"/>
      <c r="XBI779" s="2"/>
      <c r="XBJ779" s="2"/>
      <c r="XBK779" s="2"/>
      <c r="XBL779" s="2"/>
      <c r="XBM779" s="2"/>
      <c r="XBN779" s="2"/>
      <c r="XBO779" s="2"/>
      <c r="XBP779" s="2"/>
      <c r="XBQ779" s="2"/>
      <c r="XBR779" s="2"/>
      <c r="XBS779" s="2"/>
      <c r="XBT779" s="2"/>
      <c r="XBU779" s="2"/>
      <c r="XBV779" s="2"/>
      <c r="XBW779" s="2"/>
      <c r="XBX779" s="2"/>
      <c r="XBY779" s="2"/>
      <c r="XBZ779" s="2"/>
      <c r="XCA779" s="2"/>
      <c r="XCB779" s="2"/>
      <c r="XCC779" s="2"/>
      <c r="XCD779" s="2"/>
      <c r="XCE779" s="2"/>
      <c r="XCF779" s="2"/>
      <c r="XCG779" s="2"/>
      <c r="XCH779" s="2"/>
      <c r="XCI779" s="2"/>
      <c r="XCJ779" s="2"/>
      <c r="XCK779" s="2"/>
      <c r="XCL779" s="2"/>
      <c r="XCM779" s="2"/>
      <c r="XCN779" s="2"/>
      <c r="XCO779" s="2"/>
      <c r="XCP779" s="2"/>
      <c r="XCQ779" s="2"/>
      <c r="XCR779" s="2"/>
      <c r="XCS779" s="2"/>
      <c r="XCT779" s="2"/>
      <c r="XCU779" s="2"/>
      <c r="XCV779" s="2"/>
      <c r="XCW779" s="2"/>
      <c r="XCX779" s="2"/>
      <c r="XCY779" s="2"/>
      <c r="XCZ779" s="2"/>
      <c r="XDA779" s="2"/>
      <c r="XDB779" s="2"/>
      <c r="XDC779" s="2"/>
      <c r="XDD779" s="2"/>
      <c r="XDE779" s="2"/>
      <c r="XDF779" s="2"/>
      <c r="XDG779" s="2"/>
      <c r="XDH779" s="2"/>
      <c r="XDI779" s="2"/>
      <c r="XDJ779" s="2"/>
      <c r="XDK779" s="2"/>
      <c r="XDL779" s="2"/>
      <c r="XDM779" s="2"/>
      <c r="XDN779" s="2"/>
      <c r="XDO779" s="2"/>
      <c r="XDP779" s="2"/>
      <c r="XDQ779" s="2"/>
      <c r="XDR779" s="2"/>
      <c r="XDS779" s="2"/>
      <c r="XDT779" s="2"/>
      <c r="XDU779" s="2"/>
      <c r="XDV779" s="2"/>
      <c r="XDW779" s="2"/>
      <c r="XDX779" s="2"/>
      <c r="XDY779" s="2"/>
      <c r="XDZ779" s="2"/>
      <c r="XEA779" s="2"/>
      <c r="XEB779" s="2"/>
      <c r="XEC779" s="2"/>
      <c r="XED779" s="2"/>
      <c r="XEE779" s="2"/>
      <c r="XEF779" s="2"/>
      <c r="XEG779" s="2"/>
      <c r="XEH779" s="2"/>
      <c r="XEI779" s="2"/>
      <c r="XEJ779" s="2"/>
      <c r="XEK779" s="2"/>
      <c r="XEL779" s="2"/>
      <c r="XEM779" s="2"/>
      <c r="XEN779" s="2"/>
      <c r="XEO779" s="2"/>
      <c r="XEP779" s="2"/>
      <c r="XEQ779" s="2"/>
      <c r="XER779" s="2"/>
      <c r="XES779" s="2"/>
      <c r="XET779" s="2"/>
      <c r="XEU779" s="2"/>
      <c r="XEV779" s="2"/>
      <c r="XEW779" s="2"/>
      <c r="XEX779" s="2"/>
      <c r="XEY779" s="2"/>
      <c r="XEZ779" s="2"/>
      <c r="XFA779" s="2"/>
      <c r="XFB779" s="2"/>
      <c r="XFC779" s="2"/>
      <c r="XFD779" s="2"/>
    </row>
    <row r="780" spans="3:5 16142:16384" s="7" customFormat="1" x14ac:dyDescent="0.3">
      <c r="D780" s="531"/>
      <c r="E780" s="2"/>
      <c r="WVV780" s="2"/>
      <c r="WVW780" s="2"/>
      <c r="WVX780" s="2"/>
      <c r="WVY780" s="2"/>
      <c r="WVZ780" s="2"/>
      <c r="WWA780" s="2"/>
      <c r="WWB780" s="2"/>
      <c r="WWC780" s="2"/>
      <c r="WWD780" s="2"/>
      <c r="WWE780" s="2"/>
      <c r="WWF780" s="2"/>
      <c r="WWG780" s="2"/>
      <c r="WWH780" s="2"/>
      <c r="WWI780" s="2"/>
      <c r="WWJ780" s="2"/>
      <c r="WWK780" s="2"/>
      <c r="WWL780" s="2"/>
      <c r="WWM780" s="2"/>
      <c r="WWN780" s="2"/>
      <c r="WWO780" s="2"/>
      <c r="WWP780" s="2"/>
      <c r="WWQ780" s="2"/>
      <c r="WWR780" s="2"/>
      <c r="WWS780" s="2"/>
      <c r="WWT780" s="2"/>
      <c r="WWU780" s="2"/>
      <c r="WWV780" s="2"/>
      <c r="WWW780" s="2"/>
      <c r="WWX780" s="2"/>
      <c r="WWY780" s="2"/>
      <c r="WWZ780" s="2"/>
      <c r="WXA780" s="2"/>
      <c r="WXB780" s="2"/>
      <c r="WXC780" s="2"/>
      <c r="WXD780" s="2"/>
      <c r="WXE780" s="2"/>
      <c r="WXF780" s="2"/>
      <c r="WXG780" s="2"/>
      <c r="WXH780" s="2"/>
      <c r="WXI780" s="2"/>
      <c r="WXJ780" s="2"/>
      <c r="WXK780" s="2"/>
      <c r="WXL780" s="2"/>
      <c r="WXM780" s="2"/>
      <c r="WXN780" s="2"/>
      <c r="WXO780" s="2"/>
      <c r="WXP780" s="2"/>
      <c r="WXQ780" s="2"/>
      <c r="WXR780" s="2"/>
      <c r="WXS780" s="2"/>
      <c r="WXT780" s="2"/>
      <c r="WXU780" s="2"/>
      <c r="WXV780" s="2"/>
      <c r="WXW780" s="2"/>
      <c r="WXX780" s="2"/>
      <c r="WXY780" s="2"/>
      <c r="WXZ780" s="2"/>
      <c r="WYA780" s="2"/>
      <c r="WYB780" s="2"/>
      <c r="WYC780" s="2"/>
      <c r="WYD780" s="2"/>
      <c r="WYE780" s="2"/>
      <c r="WYF780" s="2"/>
      <c r="WYG780" s="2"/>
      <c r="WYH780" s="2"/>
      <c r="WYI780" s="2"/>
      <c r="WYJ780" s="2"/>
      <c r="WYK780" s="2"/>
      <c r="WYL780" s="2"/>
      <c r="WYM780" s="2"/>
      <c r="WYN780" s="2"/>
      <c r="WYO780" s="2"/>
      <c r="WYP780" s="2"/>
      <c r="WYQ780" s="2"/>
      <c r="WYR780" s="2"/>
      <c r="WYS780" s="2"/>
      <c r="WYT780" s="2"/>
      <c r="WYU780" s="2"/>
      <c r="WYV780" s="2"/>
      <c r="WYW780" s="2"/>
      <c r="WYX780" s="2"/>
      <c r="WYY780" s="2"/>
      <c r="WYZ780" s="2"/>
      <c r="WZA780" s="2"/>
      <c r="WZB780" s="2"/>
      <c r="WZC780" s="2"/>
      <c r="WZD780" s="2"/>
      <c r="WZE780" s="2"/>
      <c r="WZF780" s="2"/>
      <c r="WZG780" s="2"/>
      <c r="WZH780" s="2"/>
      <c r="WZI780" s="2"/>
      <c r="WZJ780" s="2"/>
      <c r="WZK780" s="2"/>
      <c r="WZL780" s="2"/>
      <c r="WZM780" s="2"/>
      <c r="WZN780" s="2"/>
      <c r="WZO780" s="2"/>
      <c r="WZP780" s="2"/>
      <c r="WZQ780" s="2"/>
      <c r="WZR780" s="2"/>
      <c r="WZS780" s="2"/>
      <c r="WZT780" s="2"/>
      <c r="WZU780" s="2"/>
      <c r="WZV780" s="2"/>
      <c r="WZW780" s="2"/>
      <c r="WZX780" s="2"/>
      <c r="WZY780" s="2"/>
      <c r="WZZ780" s="2"/>
      <c r="XAA780" s="2"/>
      <c r="XAB780" s="2"/>
      <c r="XAC780" s="2"/>
      <c r="XAD780" s="2"/>
      <c r="XAE780" s="2"/>
      <c r="XAF780" s="2"/>
      <c r="XAG780" s="2"/>
      <c r="XAH780" s="2"/>
      <c r="XAI780" s="2"/>
      <c r="XAJ780" s="2"/>
      <c r="XAK780" s="2"/>
      <c r="XAL780" s="2"/>
      <c r="XAM780" s="2"/>
      <c r="XAN780" s="2"/>
      <c r="XAO780" s="2"/>
      <c r="XAP780" s="2"/>
      <c r="XAQ780" s="2"/>
      <c r="XAR780" s="2"/>
      <c r="XAS780" s="2"/>
      <c r="XAT780" s="2"/>
      <c r="XAU780" s="2"/>
      <c r="XAV780" s="2"/>
      <c r="XAW780" s="2"/>
      <c r="XAX780" s="2"/>
      <c r="XAY780" s="2"/>
      <c r="XAZ780" s="2"/>
      <c r="XBA780" s="2"/>
      <c r="XBB780" s="2"/>
      <c r="XBC780" s="2"/>
      <c r="XBD780" s="2"/>
      <c r="XBE780" s="2"/>
      <c r="XBF780" s="2"/>
      <c r="XBG780" s="2"/>
      <c r="XBH780" s="2"/>
      <c r="XBI780" s="2"/>
      <c r="XBJ780" s="2"/>
      <c r="XBK780" s="2"/>
      <c r="XBL780" s="2"/>
      <c r="XBM780" s="2"/>
      <c r="XBN780" s="2"/>
      <c r="XBO780" s="2"/>
      <c r="XBP780" s="2"/>
      <c r="XBQ780" s="2"/>
      <c r="XBR780" s="2"/>
      <c r="XBS780" s="2"/>
      <c r="XBT780" s="2"/>
      <c r="XBU780" s="2"/>
      <c r="XBV780" s="2"/>
      <c r="XBW780" s="2"/>
      <c r="XBX780" s="2"/>
      <c r="XBY780" s="2"/>
      <c r="XBZ780" s="2"/>
      <c r="XCA780" s="2"/>
      <c r="XCB780" s="2"/>
      <c r="XCC780" s="2"/>
      <c r="XCD780" s="2"/>
      <c r="XCE780" s="2"/>
      <c r="XCF780" s="2"/>
      <c r="XCG780" s="2"/>
      <c r="XCH780" s="2"/>
      <c r="XCI780" s="2"/>
      <c r="XCJ780" s="2"/>
      <c r="XCK780" s="2"/>
      <c r="XCL780" s="2"/>
      <c r="XCM780" s="2"/>
      <c r="XCN780" s="2"/>
      <c r="XCO780" s="2"/>
      <c r="XCP780" s="2"/>
      <c r="XCQ780" s="2"/>
      <c r="XCR780" s="2"/>
      <c r="XCS780" s="2"/>
      <c r="XCT780" s="2"/>
      <c r="XCU780" s="2"/>
      <c r="XCV780" s="2"/>
      <c r="XCW780" s="2"/>
      <c r="XCX780" s="2"/>
      <c r="XCY780" s="2"/>
      <c r="XCZ780" s="2"/>
      <c r="XDA780" s="2"/>
      <c r="XDB780" s="2"/>
      <c r="XDC780" s="2"/>
      <c r="XDD780" s="2"/>
      <c r="XDE780" s="2"/>
      <c r="XDF780" s="2"/>
      <c r="XDG780" s="2"/>
      <c r="XDH780" s="2"/>
      <c r="XDI780" s="2"/>
      <c r="XDJ780" s="2"/>
      <c r="XDK780" s="2"/>
      <c r="XDL780" s="2"/>
      <c r="XDM780" s="2"/>
      <c r="XDN780" s="2"/>
      <c r="XDO780" s="2"/>
      <c r="XDP780" s="2"/>
      <c r="XDQ780" s="2"/>
      <c r="XDR780" s="2"/>
      <c r="XDS780" s="2"/>
      <c r="XDT780" s="2"/>
      <c r="XDU780" s="2"/>
      <c r="XDV780" s="2"/>
      <c r="XDW780" s="2"/>
      <c r="XDX780" s="2"/>
      <c r="XDY780" s="2"/>
      <c r="XDZ780" s="2"/>
      <c r="XEA780" s="2"/>
      <c r="XEB780" s="2"/>
      <c r="XEC780" s="2"/>
      <c r="XED780" s="2"/>
      <c r="XEE780" s="2"/>
      <c r="XEF780" s="2"/>
      <c r="XEG780" s="2"/>
      <c r="XEH780" s="2"/>
      <c r="XEI780" s="2"/>
      <c r="XEJ780" s="2"/>
      <c r="XEK780" s="2"/>
      <c r="XEL780" s="2"/>
      <c r="XEM780" s="2"/>
      <c r="XEN780" s="2"/>
      <c r="XEO780" s="2"/>
      <c r="XEP780" s="2"/>
      <c r="XEQ780" s="2"/>
      <c r="XER780" s="2"/>
      <c r="XES780" s="2"/>
      <c r="XET780" s="2"/>
      <c r="XEU780" s="2"/>
      <c r="XEV780" s="2"/>
      <c r="XEW780" s="2"/>
      <c r="XEX780" s="2"/>
      <c r="XEY780" s="2"/>
      <c r="XEZ780" s="2"/>
      <c r="XFA780" s="2"/>
      <c r="XFB780" s="2"/>
      <c r="XFC780" s="2"/>
      <c r="XFD780" s="2"/>
    </row>
    <row r="781" spans="3:5 16142:16384" s="7" customFormat="1" x14ac:dyDescent="0.3">
      <c r="D781" s="531"/>
      <c r="E781" s="2"/>
      <c r="WVV781" s="2"/>
      <c r="WVW781" s="2"/>
      <c r="WVX781" s="2"/>
      <c r="WVY781" s="2"/>
      <c r="WVZ781" s="2"/>
      <c r="WWA781" s="2"/>
      <c r="WWB781" s="2"/>
      <c r="WWC781" s="2"/>
      <c r="WWD781" s="2"/>
      <c r="WWE781" s="2"/>
      <c r="WWF781" s="2"/>
      <c r="WWG781" s="2"/>
      <c r="WWH781" s="2"/>
      <c r="WWI781" s="2"/>
      <c r="WWJ781" s="2"/>
      <c r="WWK781" s="2"/>
      <c r="WWL781" s="2"/>
      <c r="WWM781" s="2"/>
      <c r="WWN781" s="2"/>
      <c r="WWO781" s="2"/>
      <c r="WWP781" s="2"/>
      <c r="WWQ781" s="2"/>
      <c r="WWR781" s="2"/>
      <c r="WWS781" s="2"/>
      <c r="WWT781" s="2"/>
      <c r="WWU781" s="2"/>
      <c r="WWV781" s="2"/>
      <c r="WWW781" s="2"/>
      <c r="WWX781" s="2"/>
      <c r="WWY781" s="2"/>
      <c r="WWZ781" s="2"/>
      <c r="WXA781" s="2"/>
      <c r="WXB781" s="2"/>
      <c r="WXC781" s="2"/>
      <c r="WXD781" s="2"/>
      <c r="WXE781" s="2"/>
      <c r="WXF781" s="2"/>
      <c r="WXG781" s="2"/>
      <c r="WXH781" s="2"/>
      <c r="WXI781" s="2"/>
      <c r="WXJ781" s="2"/>
      <c r="WXK781" s="2"/>
      <c r="WXL781" s="2"/>
      <c r="WXM781" s="2"/>
      <c r="WXN781" s="2"/>
      <c r="WXO781" s="2"/>
      <c r="WXP781" s="2"/>
      <c r="WXQ781" s="2"/>
      <c r="WXR781" s="2"/>
      <c r="WXS781" s="2"/>
      <c r="WXT781" s="2"/>
      <c r="WXU781" s="2"/>
      <c r="WXV781" s="2"/>
      <c r="WXW781" s="2"/>
      <c r="WXX781" s="2"/>
      <c r="WXY781" s="2"/>
      <c r="WXZ781" s="2"/>
      <c r="WYA781" s="2"/>
      <c r="WYB781" s="2"/>
      <c r="WYC781" s="2"/>
      <c r="WYD781" s="2"/>
      <c r="WYE781" s="2"/>
      <c r="WYF781" s="2"/>
      <c r="WYG781" s="2"/>
      <c r="WYH781" s="2"/>
      <c r="WYI781" s="2"/>
      <c r="WYJ781" s="2"/>
      <c r="WYK781" s="2"/>
      <c r="WYL781" s="2"/>
      <c r="WYM781" s="2"/>
      <c r="WYN781" s="2"/>
      <c r="WYO781" s="2"/>
      <c r="WYP781" s="2"/>
      <c r="WYQ781" s="2"/>
      <c r="WYR781" s="2"/>
      <c r="WYS781" s="2"/>
      <c r="WYT781" s="2"/>
      <c r="WYU781" s="2"/>
      <c r="WYV781" s="2"/>
      <c r="WYW781" s="2"/>
      <c r="WYX781" s="2"/>
      <c r="WYY781" s="2"/>
      <c r="WYZ781" s="2"/>
      <c r="WZA781" s="2"/>
      <c r="WZB781" s="2"/>
      <c r="WZC781" s="2"/>
      <c r="WZD781" s="2"/>
      <c r="WZE781" s="2"/>
      <c r="WZF781" s="2"/>
      <c r="WZG781" s="2"/>
      <c r="WZH781" s="2"/>
      <c r="WZI781" s="2"/>
      <c r="WZJ781" s="2"/>
      <c r="WZK781" s="2"/>
      <c r="WZL781" s="2"/>
      <c r="WZM781" s="2"/>
      <c r="WZN781" s="2"/>
      <c r="WZO781" s="2"/>
      <c r="WZP781" s="2"/>
      <c r="WZQ781" s="2"/>
      <c r="WZR781" s="2"/>
      <c r="WZS781" s="2"/>
      <c r="WZT781" s="2"/>
      <c r="WZU781" s="2"/>
      <c r="WZV781" s="2"/>
      <c r="WZW781" s="2"/>
      <c r="WZX781" s="2"/>
      <c r="WZY781" s="2"/>
      <c r="WZZ781" s="2"/>
      <c r="XAA781" s="2"/>
      <c r="XAB781" s="2"/>
      <c r="XAC781" s="2"/>
      <c r="XAD781" s="2"/>
      <c r="XAE781" s="2"/>
      <c r="XAF781" s="2"/>
      <c r="XAG781" s="2"/>
      <c r="XAH781" s="2"/>
      <c r="XAI781" s="2"/>
      <c r="XAJ781" s="2"/>
      <c r="XAK781" s="2"/>
      <c r="XAL781" s="2"/>
      <c r="XAM781" s="2"/>
      <c r="XAN781" s="2"/>
      <c r="XAO781" s="2"/>
      <c r="XAP781" s="2"/>
      <c r="XAQ781" s="2"/>
      <c r="XAR781" s="2"/>
      <c r="XAS781" s="2"/>
      <c r="XAT781" s="2"/>
      <c r="XAU781" s="2"/>
      <c r="XAV781" s="2"/>
      <c r="XAW781" s="2"/>
      <c r="XAX781" s="2"/>
      <c r="XAY781" s="2"/>
      <c r="XAZ781" s="2"/>
      <c r="XBA781" s="2"/>
      <c r="XBB781" s="2"/>
      <c r="XBC781" s="2"/>
      <c r="XBD781" s="2"/>
      <c r="XBE781" s="2"/>
      <c r="XBF781" s="2"/>
      <c r="XBG781" s="2"/>
      <c r="XBH781" s="2"/>
      <c r="XBI781" s="2"/>
      <c r="XBJ781" s="2"/>
      <c r="XBK781" s="2"/>
      <c r="XBL781" s="2"/>
      <c r="XBM781" s="2"/>
      <c r="XBN781" s="2"/>
      <c r="XBO781" s="2"/>
      <c r="XBP781" s="2"/>
      <c r="XBQ781" s="2"/>
      <c r="XBR781" s="2"/>
      <c r="XBS781" s="2"/>
      <c r="XBT781" s="2"/>
      <c r="XBU781" s="2"/>
      <c r="XBV781" s="2"/>
      <c r="XBW781" s="2"/>
      <c r="XBX781" s="2"/>
      <c r="XBY781" s="2"/>
      <c r="XBZ781" s="2"/>
      <c r="XCA781" s="2"/>
      <c r="XCB781" s="2"/>
      <c r="XCC781" s="2"/>
      <c r="XCD781" s="2"/>
      <c r="XCE781" s="2"/>
      <c r="XCF781" s="2"/>
      <c r="XCG781" s="2"/>
      <c r="XCH781" s="2"/>
      <c r="XCI781" s="2"/>
      <c r="XCJ781" s="2"/>
      <c r="XCK781" s="2"/>
      <c r="XCL781" s="2"/>
      <c r="XCM781" s="2"/>
      <c r="XCN781" s="2"/>
      <c r="XCO781" s="2"/>
      <c r="XCP781" s="2"/>
      <c r="XCQ781" s="2"/>
      <c r="XCR781" s="2"/>
      <c r="XCS781" s="2"/>
      <c r="XCT781" s="2"/>
      <c r="XCU781" s="2"/>
      <c r="XCV781" s="2"/>
      <c r="XCW781" s="2"/>
      <c r="XCX781" s="2"/>
      <c r="XCY781" s="2"/>
      <c r="XCZ781" s="2"/>
      <c r="XDA781" s="2"/>
      <c r="XDB781" s="2"/>
      <c r="XDC781" s="2"/>
      <c r="XDD781" s="2"/>
      <c r="XDE781" s="2"/>
      <c r="XDF781" s="2"/>
      <c r="XDG781" s="2"/>
      <c r="XDH781" s="2"/>
      <c r="XDI781" s="2"/>
      <c r="XDJ781" s="2"/>
      <c r="XDK781" s="2"/>
      <c r="XDL781" s="2"/>
      <c r="XDM781" s="2"/>
      <c r="XDN781" s="2"/>
      <c r="XDO781" s="2"/>
      <c r="XDP781" s="2"/>
      <c r="XDQ781" s="2"/>
      <c r="XDR781" s="2"/>
      <c r="XDS781" s="2"/>
      <c r="XDT781" s="2"/>
      <c r="XDU781" s="2"/>
      <c r="XDV781" s="2"/>
      <c r="XDW781" s="2"/>
      <c r="XDX781" s="2"/>
      <c r="XDY781" s="2"/>
      <c r="XDZ781" s="2"/>
      <c r="XEA781" s="2"/>
      <c r="XEB781" s="2"/>
      <c r="XEC781" s="2"/>
      <c r="XED781" s="2"/>
      <c r="XEE781" s="2"/>
      <c r="XEF781" s="2"/>
      <c r="XEG781" s="2"/>
      <c r="XEH781" s="2"/>
      <c r="XEI781" s="2"/>
      <c r="XEJ781" s="2"/>
      <c r="XEK781" s="2"/>
      <c r="XEL781" s="2"/>
      <c r="XEM781" s="2"/>
      <c r="XEN781" s="2"/>
      <c r="XEO781" s="2"/>
      <c r="XEP781" s="2"/>
      <c r="XEQ781" s="2"/>
      <c r="XER781" s="2"/>
      <c r="XES781" s="2"/>
      <c r="XET781" s="2"/>
      <c r="XEU781" s="2"/>
      <c r="XEV781" s="2"/>
      <c r="XEW781" s="2"/>
      <c r="XEX781" s="2"/>
      <c r="XEY781" s="2"/>
      <c r="XEZ781" s="2"/>
      <c r="XFA781" s="2"/>
      <c r="XFB781" s="2"/>
      <c r="XFC781" s="2"/>
      <c r="XFD781" s="2"/>
    </row>
    <row r="782" spans="3:5 16142:16384" s="7" customFormat="1" x14ac:dyDescent="0.3">
      <c r="D782" s="531"/>
      <c r="E782" s="2"/>
      <c r="WVV782" s="2"/>
      <c r="WVW782" s="2"/>
      <c r="WVX782" s="2"/>
      <c r="WVY782" s="2"/>
      <c r="WVZ782" s="2"/>
      <c r="WWA782" s="2"/>
      <c r="WWB782" s="2"/>
      <c r="WWC782" s="2"/>
      <c r="WWD782" s="2"/>
      <c r="WWE782" s="2"/>
      <c r="WWF782" s="2"/>
      <c r="WWG782" s="2"/>
      <c r="WWH782" s="2"/>
      <c r="WWI782" s="2"/>
      <c r="WWJ782" s="2"/>
      <c r="WWK782" s="2"/>
      <c r="WWL782" s="2"/>
      <c r="WWM782" s="2"/>
      <c r="WWN782" s="2"/>
      <c r="WWO782" s="2"/>
      <c r="WWP782" s="2"/>
      <c r="WWQ782" s="2"/>
      <c r="WWR782" s="2"/>
      <c r="WWS782" s="2"/>
      <c r="WWT782" s="2"/>
      <c r="WWU782" s="2"/>
      <c r="WWV782" s="2"/>
      <c r="WWW782" s="2"/>
      <c r="WWX782" s="2"/>
      <c r="WWY782" s="2"/>
      <c r="WWZ782" s="2"/>
      <c r="WXA782" s="2"/>
      <c r="WXB782" s="2"/>
      <c r="WXC782" s="2"/>
      <c r="WXD782" s="2"/>
      <c r="WXE782" s="2"/>
      <c r="WXF782" s="2"/>
      <c r="WXG782" s="2"/>
      <c r="WXH782" s="2"/>
      <c r="WXI782" s="2"/>
      <c r="WXJ782" s="2"/>
      <c r="WXK782" s="2"/>
      <c r="WXL782" s="2"/>
      <c r="WXM782" s="2"/>
      <c r="WXN782" s="2"/>
      <c r="WXO782" s="2"/>
      <c r="WXP782" s="2"/>
      <c r="WXQ782" s="2"/>
      <c r="WXR782" s="2"/>
      <c r="WXS782" s="2"/>
      <c r="WXT782" s="2"/>
      <c r="WXU782" s="2"/>
      <c r="WXV782" s="2"/>
      <c r="WXW782" s="2"/>
      <c r="WXX782" s="2"/>
      <c r="WXY782" s="2"/>
      <c r="WXZ782" s="2"/>
      <c r="WYA782" s="2"/>
      <c r="WYB782" s="2"/>
      <c r="WYC782" s="2"/>
      <c r="WYD782" s="2"/>
      <c r="WYE782" s="2"/>
      <c r="WYF782" s="2"/>
      <c r="WYG782" s="2"/>
      <c r="WYH782" s="2"/>
      <c r="WYI782" s="2"/>
      <c r="WYJ782" s="2"/>
      <c r="WYK782" s="2"/>
      <c r="WYL782" s="2"/>
      <c r="WYM782" s="2"/>
      <c r="WYN782" s="2"/>
      <c r="WYO782" s="2"/>
      <c r="WYP782" s="2"/>
      <c r="WYQ782" s="2"/>
      <c r="WYR782" s="2"/>
      <c r="WYS782" s="2"/>
      <c r="WYT782" s="2"/>
      <c r="WYU782" s="2"/>
      <c r="WYV782" s="2"/>
      <c r="WYW782" s="2"/>
      <c r="WYX782" s="2"/>
      <c r="WYY782" s="2"/>
      <c r="WYZ782" s="2"/>
      <c r="WZA782" s="2"/>
      <c r="WZB782" s="2"/>
      <c r="WZC782" s="2"/>
      <c r="WZD782" s="2"/>
      <c r="WZE782" s="2"/>
      <c r="WZF782" s="2"/>
      <c r="WZG782" s="2"/>
      <c r="WZH782" s="2"/>
      <c r="WZI782" s="2"/>
      <c r="WZJ782" s="2"/>
      <c r="WZK782" s="2"/>
      <c r="WZL782" s="2"/>
      <c r="WZM782" s="2"/>
      <c r="WZN782" s="2"/>
      <c r="WZO782" s="2"/>
      <c r="WZP782" s="2"/>
      <c r="WZQ782" s="2"/>
      <c r="WZR782" s="2"/>
      <c r="WZS782" s="2"/>
      <c r="WZT782" s="2"/>
      <c r="WZU782" s="2"/>
      <c r="WZV782" s="2"/>
      <c r="WZW782" s="2"/>
      <c r="WZX782" s="2"/>
      <c r="WZY782" s="2"/>
      <c r="WZZ782" s="2"/>
      <c r="XAA782" s="2"/>
      <c r="XAB782" s="2"/>
      <c r="XAC782" s="2"/>
      <c r="XAD782" s="2"/>
      <c r="XAE782" s="2"/>
      <c r="XAF782" s="2"/>
      <c r="XAG782" s="2"/>
      <c r="XAH782" s="2"/>
      <c r="XAI782" s="2"/>
      <c r="XAJ782" s="2"/>
      <c r="XAK782" s="2"/>
      <c r="XAL782" s="2"/>
      <c r="XAM782" s="2"/>
      <c r="XAN782" s="2"/>
      <c r="XAO782" s="2"/>
      <c r="XAP782" s="2"/>
      <c r="XAQ782" s="2"/>
      <c r="XAR782" s="2"/>
      <c r="XAS782" s="2"/>
      <c r="XAT782" s="2"/>
      <c r="XAU782" s="2"/>
      <c r="XAV782" s="2"/>
      <c r="XAW782" s="2"/>
      <c r="XAX782" s="2"/>
      <c r="XAY782" s="2"/>
      <c r="XAZ782" s="2"/>
      <c r="XBA782" s="2"/>
      <c r="XBB782" s="2"/>
      <c r="XBC782" s="2"/>
      <c r="XBD782" s="2"/>
      <c r="XBE782" s="2"/>
      <c r="XBF782" s="2"/>
      <c r="XBG782" s="2"/>
      <c r="XBH782" s="2"/>
      <c r="XBI782" s="2"/>
      <c r="XBJ782" s="2"/>
      <c r="XBK782" s="2"/>
      <c r="XBL782" s="2"/>
      <c r="XBM782" s="2"/>
      <c r="XBN782" s="2"/>
      <c r="XBO782" s="2"/>
      <c r="XBP782" s="2"/>
      <c r="XBQ782" s="2"/>
      <c r="XBR782" s="2"/>
      <c r="XBS782" s="2"/>
      <c r="XBT782" s="2"/>
      <c r="XBU782" s="2"/>
      <c r="XBV782" s="2"/>
      <c r="XBW782" s="2"/>
      <c r="XBX782" s="2"/>
      <c r="XBY782" s="2"/>
      <c r="XBZ782" s="2"/>
      <c r="XCA782" s="2"/>
      <c r="XCB782" s="2"/>
      <c r="XCC782" s="2"/>
      <c r="XCD782" s="2"/>
      <c r="XCE782" s="2"/>
      <c r="XCF782" s="2"/>
      <c r="XCG782" s="2"/>
      <c r="XCH782" s="2"/>
      <c r="XCI782" s="2"/>
      <c r="XCJ782" s="2"/>
      <c r="XCK782" s="2"/>
      <c r="XCL782" s="2"/>
      <c r="XCM782" s="2"/>
      <c r="XCN782" s="2"/>
      <c r="XCO782" s="2"/>
      <c r="XCP782" s="2"/>
      <c r="XCQ782" s="2"/>
      <c r="XCR782" s="2"/>
      <c r="XCS782" s="2"/>
      <c r="XCT782" s="2"/>
      <c r="XCU782" s="2"/>
      <c r="XCV782" s="2"/>
      <c r="XCW782" s="2"/>
      <c r="XCX782" s="2"/>
      <c r="XCY782" s="2"/>
      <c r="XCZ782" s="2"/>
      <c r="XDA782" s="2"/>
      <c r="XDB782" s="2"/>
      <c r="XDC782" s="2"/>
      <c r="XDD782" s="2"/>
      <c r="XDE782" s="2"/>
      <c r="XDF782" s="2"/>
      <c r="XDG782" s="2"/>
      <c r="XDH782" s="2"/>
      <c r="XDI782" s="2"/>
      <c r="XDJ782" s="2"/>
      <c r="XDK782" s="2"/>
      <c r="XDL782" s="2"/>
      <c r="XDM782" s="2"/>
      <c r="XDN782" s="2"/>
      <c r="XDO782" s="2"/>
      <c r="XDP782" s="2"/>
      <c r="XDQ782" s="2"/>
      <c r="XDR782" s="2"/>
      <c r="XDS782" s="2"/>
      <c r="XDT782" s="2"/>
      <c r="XDU782" s="2"/>
      <c r="XDV782" s="2"/>
      <c r="XDW782" s="2"/>
      <c r="XDX782" s="2"/>
      <c r="XDY782" s="2"/>
      <c r="XDZ782" s="2"/>
      <c r="XEA782" s="2"/>
      <c r="XEB782" s="2"/>
      <c r="XEC782" s="2"/>
      <c r="XED782" s="2"/>
      <c r="XEE782" s="2"/>
      <c r="XEF782" s="2"/>
      <c r="XEG782" s="2"/>
      <c r="XEH782" s="2"/>
      <c r="XEI782" s="2"/>
      <c r="XEJ782" s="2"/>
      <c r="XEK782" s="2"/>
      <c r="XEL782" s="2"/>
      <c r="XEM782" s="2"/>
      <c r="XEN782" s="2"/>
      <c r="XEO782" s="2"/>
      <c r="XEP782" s="2"/>
      <c r="XEQ782" s="2"/>
      <c r="XER782" s="2"/>
      <c r="XES782" s="2"/>
      <c r="XET782" s="2"/>
      <c r="XEU782" s="2"/>
      <c r="XEV782" s="2"/>
      <c r="XEW782" s="2"/>
      <c r="XEX782" s="2"/>
      <c r="XEY782" s="2"/>
      <c r="XEZ782" s="2"/>
      <c r="XFA782" s="2"/>
      <c r="XFB782" s="2"/>
      <c r="XFC782" s="2"/>
      <c r="XFD782" s="2"/>
    </row>
    <row r="783" spans="3:5 16142:16384" s="7" customFormat="1" x14ac:dyDescent="0.3">
      <c r="D783" s="1031"/>
      <c r="E783" s="2"/>
      <c r="WVV783" s="2"/>
      <c r="WVW783" s="2"/>
      <c r="WVX783" s="2"/>
      <c r="WVY783" s="2"/>
      <c r="WVZ783" s="2"/>
      <c r="WWA783" s="2"/>
      <c r="WWB783" s="2"/>
      <c r="WWC783" s="2"/>
      <c r="WWD783" s="2"/>
      <c r="WWE783" s="2"/>
      <c r="WWF783" s="2"/>
      <c r="WWG783" s="2"/>
      <c r="WWH783" s="2"/>
      <c r="WWI783" s="2"/>
      <c r="WWJ783" s="2"/>
      <c r="WWK783" s="2"/>
      <c r="WWL783" s="2"/>
      <c r="WWM783" s="2"/>
      <c r="WWN783" s="2"/>
      <c r="WWO783" s="2"/>
      <c r="WWP783" s="2"/>
      <c r="WWQ783" s="2"/>
      <c r="WWR783" s="2"/>
      <c r="WWS783" s="2"/>
      <c r="WWT783" s="2"/>
      <c r="WWU783" s="2"/>
      <c r="WWV783" s="2"/>
      <c r="WWW783" s="2"/>
      <c r="WWX783" s="2"/>
      <c r="WWY783" s="2"/>
      <c r="WWZ783" s="2"/>
      <c r="WXA783" s="2"/>
      <c r="WXB783" s="2"/>
      <c r="WXC783" s="2"/>
      <c r="WXD783" s="2"/>
      <c r="WXE783" s="2"/>
      <c r="WXF783" s="2"/>
      <c r="WXG783" s="2"/>
      <c r="WXH783" s="2"/>
      <c r="WXI783" s="2"/>
      <c r="WXJ783" s="2"/>
      <c r="WXK783" s="2"/>
      <c r="WXL783" s="2"/>
      <c r="WXM783" s="2"/>
      <c r="WXN783" s="2"/>
      <c r="WXO783" s="2"/>
      <c r="WXP783" s="2"/>
      <c r="WXQ783" s="2"/>
      <c r="WXR783" s="2"/>
      <c r="WXS783" s="2"/>
      <c r="WXT783" s="2"/>
      <c r="WXU783" s="2"/>
      <c r="WXV783" s="2"/>
      <c r="WXW783" s="2"/>
      <c r="WXX783" s="2"/>
      <c r="WXY783" s="2"/>
      <c r="WXZ783" s="2"/>
      <c r="WYA783" s="2"/>
      <c r="WYB783" s="2"/>
      <c r="WYC783" s="2"/>
      <c r="WYD783" s="2"/>
      <c r="WYE783" s="2"/>
      <c r="WYF783" s="2"/>
      <c r="WYG783" s="2"/>
      <c r="WYH783" s="2"/>
      <c r="WYI783" s="2"/>
      <c r="WYJ783" s="2"/>
      <c r="WYK783" s="2"/>
      <c r="WYL783" s="2"/>
      <c r="WYM783" s="2"/>
      <c r="WYN783" s="2"/>
      <c r="WYO783" s="2"/>
      <c r="WYP783" s="2"/>
      <c r="WYQ783" s="2"/>
      <c r="WYR783" s="2"/>
      <c r="WYS783" s="2"/>
      <c r="WYT783" s="2"/>
      <c r="WYU783" s="2"/>
      <c r="WYV783" s="2"/>
      <c r="WYW783" s="2"/>
      <c r="WYX783" s="2"/>
      <c r="WYY783" s="2"/>
      <c r="WYZ783" s="2"/>
      <c r="WZA783" s="2"/>
      <c r="WZB783" s="2"/>
      <c r="WZC783" s="2"/>
      <c r="WZD783" s="2"/>
      <c r="WZE783" s="2"/>
      <c r="WZF783" s="2"/>
      <c r="WZG783" s="2"/>
      <c r="WZH783" s="2"/>
      <c r="WZI783" s="2"/>
      <c r="WZJ783" s="2"/>
      <c r="WZK783" s="2"/>
      <c r="WZL783" s="2"/>
      <c r="WZM783" s="2"/>
      <c r="WZN783" s="2"/>
      <c r="WZO783" s="2"/>
      <c r="WZP783" s="2"/>
      <c r="WZQ783" s="2"/>
      <c r="WZR783" s="2"/>
      <c r="WZS783" s="2"/>
      <c r="WZT783" s="2"/>
      <c r="WZU783" s="2"/>
      <c r="WZV783" s="2"/>
      <c r="WZW783" s="2"/>
      <c r="WZX783" s="2"/>
      <c r="WZY783" s="2"/>
      <c r="WZZ783" s="2"/>
      <c r="XAA783" s="2"/>
      <c r="XAB783" s="2"/>
      <c r="XAC783" s="2"/>
      <c r="XAD783" s="2"/>
      <c r="XAE783" s="2"/>
      <c r="XAF783" s="2"/>
      <c r="XAG783" s="2"/>
      <c r="XAH783" s="2"/>
      <c r="XAI783" s="2"/>
      <c r="XAJ783" s="2"/>
      <c r="XAK783" s="2"/>
      <c r="XAL783" s="2"/>
      <c r="XAM783" s="2"/>
      <c r="XAN783" s="2"/>
      <c r="XAO783" s="2"/>
      <c r="XAP783" s="2"/>
      <c r="XAQ783" s="2"/>
      <c r="XAR783" s="2"/>
      <c r="XAS783" s="2"/>
      <c r="XAT783" s="2"/>
      <c r="XAU783" s="2"/>
      <c r="XAV783" s="2"/>
      <c r="XAW783" s="2"/>
      <c r="XAX783" s="2"/>
      <c r="XAY783" s="2"/>
      <c r="XAZ783" s="2"/>
      <c r="XBA783" s="2"/>
      <c r="XBB783" s="2"/>
      <c r="XBC783" s="2"/>
      <c r="XBD783" s="2"/>
      <c r="XBE783" s="2"/>
      <c r="XBF783" s="2"/>
      <c r="XBG783" s="2"/>
      <c r="XBH783" s="2"/>
      <c r="XBI783" s="2"/>
      <c r="XBJ783" s="2"/>
      <c r="XBK783" s="2"/>
      <c r="XBL783" s="2"/>
      <c r="XBM783" s="2"/>
      <c r="XBN783" s="2"/>
      <c r="XBO783" s="2"/>
      <c r="XBP783" s="2"/>
      <c r="XBQ783" s="2"/>
      <c r="XBR783" s="2"/>
      <c r="XBS783" s="2"/>
      <c r="XBT783" s="2"/>
      <c r="XBU783" s="2"/>
      <c r="XBV783" s="2"/>
      <c r="XBW783" s="2"/>
      <c r="XBX783" s="2"/>
      <c r="XBY783" s="2"/>
      <c r="XBZ783" s="2"/>
      <c r="XCA783" s="2"/>
      <c r="XCB783" s="2"/>
      <c r="XCC783" s="2"/>
      <c r="XCD783" s="2"/>
      <c r="XCE783" s="2"/>
      <c r="XCF783" s="2"/>
      <c r="XCG783" s="2"/>
      <c r="XCH783" s="2"/>
      <c r="XCI783" s="2"/>
      <c r="XCJ783" s="2"/>
      <c r="XCK783" s="2"/>
      <c r="XCL783" s="2"/>
      <c r="XCM783" s="2"/>
      <c r="XCN783" s="2"/>
      <c r="XCO783" s="2"/>
      <c r="XCP783" s="2"/>
      <c r="XCQ783" s="2"/>
      <c r="XCR783" s="2"/>
      <c r="XCS783" s="2"/>
      <c r="XCT783" s="2"/>
      <c r="XCU783" s="2"/>
      <c r="XCV783" s="2"/>
      <c r="XCW783" s="2"/>
      <c r="XCX783" s="2"/>
      <c r="XCY783" s="2"/>
      <c r="XCZ783" s="2"/>
      <c r="XDA783" s="2"/>
      <c r="XDB783" s="2"/>
      <c r="XDC783" s="2"/>
      <c r="XDD783" s="2"/>
      <c r="XDE783" s="2"/>
      <c r="XDF783" s="2"/>
      <c r="XDG783" s="2"/>
      <c r="XDH783" s="2"/>
      <c r="XDI783" s="2"/>
      <c r="XDJ783" s="2"/>
      <c r="XDK783" s="2"/>
      <c r="XDL783" s="2"/>
      <c r="XDM783" s="2"/>
      <c r="XDN783" s="2"/>
      <c r="XDO783" s="2"/>
      <c r="XDP783" s="2"/>
      <c r="XDQ783" s="2"/>
      <c r="XDR783" s="2"/>
      <c r="XDS783" s="2"/>
      <c r="XDT783" s="2"/>
      <c r="XDU783" s="2"/>
      <c r="XDV783" s="2"/>
      <c r="XDW783" s="2"/>
      <c r="XDX783" s="2"/>
      <c r="XDY783" s="2"/>
      <c r="XDZ783" s="2"/>
      <c r="XEA783" s="2"/>
      <c r="XEB783" s="2"/>
      <c r="XEC783" s="2"/>
      <c r="XED783" s="2"/>
      <c r="XEE783" s="2"/>
      <c r="XEF783" s="2"/>
      <c r="XEG783" s="2"/>
      <c r="XEH783" s="2"/>
      <c r="XEI783" s="2"/>
      <c r="XEJ783" s="2"/>
      <c r="XEK783" s="2"/>
      <c r="XEL783" s="2"/>
      <c r="XEM783" s="2"/>
      <c r="XEN783" s="2"/>
      <c r="XEO783" s="2"/>
      <c r="XEP783" s="2"/>
      <c r="XEQ783" s="2"/>
      <c r="XER783" s="2"/>
      <c r="XES783" s="2"/>
      <c r="XET783" s="2"/>
      <c r="XEU783" s="2"/>
      <c r="XEV783" s="2"/>
      <c r="XEW783" s="2"/>
      <c r="XEX783" s="2"/>
      <c r="XEY783" s="2"/>
      <c r="XEZ783" s="2"/>
      <c r="XFA783" s="2"/>
      <c r="XFB783" s="2"/>
      <c r="XFC783" s="2"/>
      <c r="XFD783" s="2"/>
    </row>
    <row r="798" spans="1:1" x14ac:dyDescent="0.3">
      <c r="A798" s="7"/>
    </row>
    <row r="799" spans="1:1" x14ac:dyDescent="0.3">
      <c r="A799" s="7"/>
    </row>
    <row r="801" spans="1:256" ht="17.25" x14ac:dyDescent="0.35">
      <c r="A801" s="7"/>
      <c r="B801" s="43"/>
      <c r="C801" s="1023"/>
      <c r="E801" s="725"/>
      <c r="F801" s="43"/>
      <c r="G801" s="43"/>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c r="AR801" s="43"/>
      <c r="AS801" s="43"/>
      <c r="AT801" s="43"/>
      <c r="AU801" s="43"/>
      <c r="AV801" s="43"/>
      <c r="AW801" s="43"/>
      <c r="AX801" s="43"/>
      <c r="AY801" s="43"/>
      <c r="AZ801" s="43"/>
      <c r="BA801" s="43"/>
      <c r="BB801" s="43"/>
      <c r="BC801" s="43"/>
      <c r="BD801" s="43"/>
      <c r="BE801" s="43"/>
      <c r="BF801" s="43"/>
      <c r="BG801" s="43"/>
      <c r="BH801" s="43"/>
      <c r="BI801" s="43"/>
      <c r="BJ801" s="43"/>
      <c r="BK801" s="43"/>
      <c r="BL801" s="43"/>
      <c r="BM801" s="43"/>
      <c r="BN801" s="43"/>
      <c r="BO801" s="43"/>
      <c r="BP801" s="43"/>
      <c r="BQ801" s="43"/>
      <c r="BR801" s="43"/>
      <c r="BS801" s="43"/>
      <c r="BT801" s="43"/>
      <c r="BU801" s="43"/>
      <c r="BV801" s="43"/>
      <c r="BW801" s="43"/>
      <c r="BX801" s="43"/>
      <c r="BY801" s="43"/>
      <c r="BZ801" s="43"/>
      <c r="CA801" s="43"/>
      <c r="CB801" s="43"/>
      <c r="CC801" s="43"/>
      <c r="CD801" s="43"/>
      <c r="CE801" s="43"/>
      <c r="CF801" s="43"/>
      <c r="CG801" s="43"/>
      <c r="CH801" s="43"/>
      <c r="CI801" s="43"/>
      <c r="CJ801" s="43"/>
      <c r="CK801" s="43"/>
      <c r="CL801" s="43"/>
      <c r="CM801" s="43"/>
      <c r="CN801" s="43"/>
      <c r="CO801" s="43"/>
      <c r="CP801" s="43"/>
      <c r="CQ801" s="43"/>
      <c r="CR801" s="43"/>
      <c r="CS801" s="43"/>
      <c r="CT801" s="43"/>
      <c r="CU801" s="43"/>
      <c r="CV801" s="43"/>
      <c r="CW801" s="43"/>
      <c r="CX801" s="43"/>
      <c r="CY801" s="43"/>
      <c r="CZ801" s="43"/>
      <c r="DA801" s="43"/>
      <c r="DB801" s="43"/>
      <c r="DC801" s="43"/>
      <c r="DD801" s="43"/>
      <c r="DE801" s="43"/>
      <c r="DF801" s="43"/>
      <c r="DG801" s="43"/>
      <c r="DH801" s="43"/>
      <c r="DI801" s="43"/>
      <c r="DJ801" s="43"/>
      <c r="DK801" s="43"/>
      <c r="DL801" s="43"/>
      <c r="DM801" s="43"/>
      <c r="DN801" s="43"/>
      <c r="DO801" s="43"/>
      <c r="DP801" s="43"/>
      <c r="DQ801" s="43"/>
      <c r="DR801" s="43"/>
      <c r="DS801" s="43"/>
      <c r="DT801" s="43"/>
      <c r="DU801" s="43"/>
      <c r="DV801" s="43"/>
      <c r="DW801" s="43"/>
      <c r="DX801" s="43"/>
      <c r="DY801" s="43"/>
      <c r="DZ801" s="43"/>
      <c r="EA801" s="43"/>
      <c r="EB801" s="43"/>
      <c r="EC801" s="43"/>
      <c r="ED801" s="43"/>
      <c r="EE801" s="43"/>
      <c r="EF801" s="43"/>
      <c r="EG801" s="43"/>
      <c r="EH801" s="43"/>
      <c r="EI801" s="43"/>
      <c r="EJ801" s="43"/>
      <c r="EK801" s="43"/>
      <c r="EL801" s="43"/>
      <c r="EM801" s="43"/>
      <c r="EN801" s="43"/>
      <c r="EO801" s="43"/>
      <c r="EP801" s="43"/>
      <c r="EQ801" s="43"/>
      <c r="ER801" s="43"/>
      <c r="ES801" s="43"/>
      <c r="ET801" s="43"/>
      <c r="EU801" s="43"/>
      <c r="EV801" s="43"/>
      <c r="EW801" s="43"/>
      <c r="EX801" s="43"/>
      <c r="EY801" s="43"/>
      <c r="EZ801" s="43"/>
      <c r="FA801" s="43"/>
      <c r="FB801" s="43"/>
      <c r="FC801" s="43"/>
      <c r="FD801" s="43"/>
      <c r="FE801" s="43"/>
      <c r="FF801" s="43"/>
      <c r="FG801" s="43"/>
      <c r="FH801" s="43"/>
      <c r="FI801" s="43"/>
      <c r="FJ801" s="43"/>
      <c r="FK801" s="43"/>
      <c r="FL801" s="43"/>
      <c r="FM801" s="43"/>
      <c r="FN801" s="43"/>
      <c r="FO801" s="43"/>
      <c r="FP801" s="43"/>
      <c r="FQ801" s="43"/>
      <c r="FR801" s="43"/>
      <c r="FS801" s="43"/>
      <c r="FT801" s="43"/>
      <c r="FU801" s="43"/>
      <c r="FV801" s="43"/>
      <c r="FW801" s="43"/>
      <c r="FX801" s="43"/>
      <c r="FY801" s="43"/>
      <c r="FZ801" s="43"/>
      <c r="GA801" s="43"/>
      <c r="GB801" s="43"/>
      <c r="GC801" s="43"/>
      <c r="GD801" s="43"/>
      <c r="GE801" s="43"/>
      <c r="GF801" s="43"/>
      <c r="GG801" s="43"/>
      <c r="GH801" s="43"/>
      <c r="GI801" s="43"/>
      <c r="GJ801" s="43"/>
      <c r="GK801" s="43"/>
      <c r="GL801" s="43"/>
      <c r="GM801" s="43"/>
      <c r="GN801" s="43"/>
      <c r="GO801" s="43"/>
      <c r="GP801" s="43"/>
      <c r="GQ801" s="43"/>
      <c r="GR801" s="43"/>
      <c r="GS801" s="43"/>
      <c r="GT801" s="43"/>
      <c r="GU801" s="43"/>
      <c r="GV801" s="43"/>
      <c r="GW801" s="43"/>
      <c r="GX801" s="43"/>
      <c r="GY801" s="43"/>
      <c r="GZ801" s="43"/>
      <c r="HA801" s="43"/>
      <c r="HB801" s="43"/>
      <c r="HC801" s="43"/>
      <c r="HD801" s="43"/>
      <c r="HE801" s="43"/>
      <c r="HF801" s="43"/>
      <c r="HG801" s="43"/>
      <c r="HH801" s="43"/>
      <c r="HI801" s="43"/>
      <c r="HJ801" s="43"/>
      <c r="HK801" s="43"/>
      <c r="HL801" s="43"/>
      <c r="HM801" s="43"/>
      <c r="HN801" s="43"/>
      <c r="HO801" s="43"/>
      <c r="HP801" s="43"/>
      <c r="HQ801" s="43"/>
      <c r="HR801" s="43"/>
      <c r="HS801" s="43"/>
      <c r="HT801" s="43"/>
      <c r="HU801" s="43"/>
      <c r="HV801" s="43"/>
      <c r="HW801" s="43"/>
      <c r="HX801" s="43"/>
      <c r="HY801" s="43"/>
      <c r="HZ801" s="43"/>
      <c r="IA801" s="43"/>
      <c r="IB801" s="43"/>
      <c r="IC801" s="43"/>
      <c r="ID801" s="43"/>
      <c r="IE801" s="43"/>
      <c r="IF801" s="43"/>
      <c r="IG801" s="43"/>
      <c r="IH801" s="43"/>
      <c r="II801" s="43"/>
      <c r="IJ801" s="43"/>
      <c r="IK801" s="43"/>
      <c r="IL801" s="43"/>
      <c r="IM801" s="43"/>
      <c r="IN801" s="43"/>
      <c r="IO801" s="43"/>
      <c r="IP801" s="43"/>
      <c r="IQ801" s="43"/>
      <c r="IR801" s="43"/>
      <c r="IS801" s="43"/>
      <c r="IT801" s="43"/>
      <c r="IU801" s="43"/>
      <c r="IV801" s="43"/>
    </row>
    <row r="802" spans="1:256" ht="17.25" x14ac:dyDescent="0.35">
      <c r="A802" s="7"/>
      <c r="D802" s="1024"/>
    </row>
  </sheetData>
  <mergeCells count="4">
    <mergeCell ref="B2:D2"/>
    <mergeCell ref="B4:E4"/>
    <mergeCell ref="B5:E5"/>
    <mergeCell ref="B6:E6"/>
  </mergeCells>
  <printOptions horizontalCentered="1"/>
  <pageMargins left="0.70833333333333304" right="0.70833333333333304" top="0.74791666666666701" bottom="0.74791666666666701" header="0.511811023622047" footer="0.31527777777777799"/>
  <pageSetup paperSize="9" scale="78" orientation="portrait" verticalDpi="300" r:id="rId1"/>
  <headerFooter>
    <oddFooter>&amp;C- &amp;P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B6408-D53A-447E-87AB-7F0834823E8E}">
  <dimension ref="A1:XFD721"/>
  <sheetViews>
    <sheetView view="pageBreakPreview" zoomScaleNormal="100" zoomScaleSheetLayoutView="100" workbookViewId="0">
      <selection activeCell="H269" sqref="H269"/>
    </sheetView>
  </sheetViews>
  <sheetFormatPr defaultColWidth="9.140625" defaultRowHeight="16.5" x14ac:dyDescent="0.3"/>
  <cols>
    <col min="1" max="1" width="3.5703125" style="1021" customWidth="1"/>
    <col min="2" max="2" width="3.7109375" style="7" customWidth="1"/>
    <col min="3" max="3" width="4.140625" style="38" customWidth="1"/>
    <col min="4" max="4" width="81.28515625" style="531" customWidth="1"/>
    <col min="5" max="5" width="15.28515625" style="2" customWidth="1"/>
    <col min="6" max="6" width="10.28515625" style="7" customWidth="1"/>
    <col min="7" max="7" width="30" style="7" customWidth="1"/>
    <col min="8" max="8" width="14.5703125" style="7" customWidth="1"/>
    <col min="9" max="10" width="9.140625" style="7"/>
    <col min="11" max="11" width="7.140625" style="7" customWidth="1"/>
    <col min="12" max="12" width="10.140625" style="7" customWidth="1"/>
    <col min="13" max="13" width="9.7109375" style="7" customWidth="1"/>
    <col min="14" max="256" width="9.140625" style="7"/>
    <col min="257" max="257" width="3.5703125" style="7" customWidth="1"/>
    <col min="258" max="258" width="3.7109375" style="7" customWidth="1"/>
    <col min="259" max="259" width="4.140625" style="7" customWidth="1"/>
    <col min="260" max="260" width="81.28515625" style="7" customWidth="1"/>
    <col min="261" max="261" width="15.28515625" style="7" customWidth="1"/>
    <col min="262" max="266" width="11.5703125" style="7" hidden="1" customWidth="1"/>
    <col min="267" max="267" width="7.140625" style="7" customWidth="1"/>
    <col min="268" max="268" width="10.140625" style="7" customWidth="1"/>
    <col min="269" max="269" width="9.7109375" style="7" customWidth="1"/>
    <col min="270" max="512" width="9.140625" style="7"/>
    <col min="513" max="513" width="3.5703125" style="7" customWidth="1"/>
    <col min="514" max="514" width="3.7109375" style="7" customWidth="1"/>
    <col min="515" max="515" width="4.140625" style="7" customWidth="1"/>
    <col min="516" max="516" width="81.28515625" style="7" customWidth="1"/>
    <col min="517" max="517" width="15.28515625" style="7" customWidth="1"/>
    <col min="518" max="522" width="11.5703125" style="7" hidden="1" customWidth="1"/>
    <col min="523" max="523" width="7.140625" style="7" customWidth="1"/>
    <col min="524" max="524" width="10.140625" style="7" customWidth="1"/>
    <col min="525" max="525" width="9.7109375" style="7" customWidth="1"/>
    <col min="526" max="768" width="9.140625" style="7"/>
    <col min="769" max="769" width="3.5703125" style="7" customWidth="1"/>
    <col min="770" max="770" width="3.7109375" style="7" customWidth="1"/>
    <col min="771" max="771" width="4.140625" style="7" customWidth="1"/>
    <col min="772" max="772" width="81.28515625" style="7" customWidth="1"/>
    <col min="773" max="773" width="15.28515625" style="7" customWidth="1"/>
    <col min="774" max="778" width="11.5703125" style="7" hidden="1" customWidth="1"/>
    <col min="779" max="779" width="7.140625" style="7" customWidth="1"/>
    <col min="780" max="780" width="10.140625" style="7" customWidth="1"/>
    <col min="781" max="781" width="9.7109375" style="7" customWidth="1"/>
    <col min="782" max="1024" width="9.140625" style="7"/>
    <col min="1025" max="1025" width="3.5703125" style="7" customWidth="1"/>
    <col min="1026" max="1026" width="3.7109375" style="7" customWidth="1"/>
    <col min="1027" max="1027" width="4.140625" style="7" customWidth="1"/>
    <col min="1028" max="1028" width="81.28515625" style="7" customWidth="1"/>
    <col min="1029" max="1029" width="15.28515625" style="7" customWidth="1"/>
    <col min="1030" max="1034" width="11.5703125" style="7" hidden="1" customWidth="1"/>
    <col min="1035" max="1035" width="7.140625" style="7" customWidth="1"/>
    <col min="1036" max="1036" width="10.140625" style="7" customWidth="1"/>
    <col min="1037" max="1037" width="9.7109375" style="7" customWidth="1"/>
    <col min="1038" max="1280" width="9.140625" style="7"/>
    <col min="1281" max="1281" width="3.5703125" style="7" customWidth="1"/>
    <col min="1282" max="1282" width="3.7109375" style="7" customWidth="1"/>
    <col min="1283" max="1283" width="4.140625" style="7" customWidth="1"/>
    <col min="1284" max="1284" width="81.28515625" style="7" customWidth="1"/>
    <col min="1285" max="1285" width="15.28515625" style="7" customWidth="1"/>
    <col min="1286" max="1290" width="11.5703125" style="7" hidden="1" customWidth="1"/>
    <col min="1291" max="1291" width="7.140625" style="7" customWidth="1"/>
    <col min="1292" max="1292" width="10.140625" style="7" customWidth="1"/>
    <col min="1293" max="1293" width="9.7109375" style="7" customWidth="1"/>
    <col min="1294" max="1536" width="9.140625" style="7"/>
    <col min="1537" max="1537" width="3.5703125" style="7" customWidth="1"/>
    <col min="1538" max="1538" width="3.7109375" style="7" customWidth="1"/>
    <col min="1539" max="1539" width="4.140625" style="7" customWidth="1"/>
    <col min="1540" max="1540" width="81.28515625" style="7" customWidth="1"/>
    <col min="1541" max="1541" width="15.28515625" style="7" customWidth="1"/>
    <col min="1542" max="1546" width="11.5703125" style="7" hidden="1" customWidth="1"/>
    <col min="1547" max="1547" width="7.140625" style="7" customWidth="1"/>
    <col min="1548" max="1548" width="10.140625" style="7" customWidth="1"/>
    <col min="1549" max="1549" width="9.7109375" style="7" customWidth="1"/>
    <col min="1550" max="1792" width="9.140625" style="7"/>
    <col min="1793" max="1793" width="3.5703125" style="7" customWidth="1"/>
    <col min="1794" max="1794" width="3.7109375" style="7" customWidth="1"/>
    <col min="1795" max="1795" width="4.140625" style="7" customWidth="1"/>
    <col min="1796" max="1796" width="81.28515625" style="7" customWidth="1"/>
    <col min="1797" max="1797" width="15.28515625" style="7" customWidth="1"/>
    <col min="1798" max="1802" width="11.5703125" style="7" hidden="1" customWidth="1"/>
    <col min="1803" max="1803" width="7.140625" style="7" customWidth="1"/>
    <col min="1804" max="1804" width="10.140625" style="7" customWidth="1"/>
    <col min="1805" max="1805" width="9.7109375" style="7" customWidth="1"/>
    <col min="1806" max="2048" width="9.140625" style="7"/>
    <col min="2049" max="2049" width="3.5703125" style="7" customWidth="1"/>
    <col min="2050" max="2050" width="3.7109375" style="7" customWidth="1"/>
    <col min="2051" max="2051" width="4.140625" style="7" customWidth="1"/>
    <col min="2052" max="2052" width="81.28515625" style="7" customWidth="1"/>
    <col min="2053" max="2053" width="15.28515625" style="7" customWidth="1"/>
    <col min="2054" max="2058" width="11.5703125" style="7" hidden="1" customWidth="1"/>
    <col min="2059" max="2059" width="7.140625" style="7" customWidth="1"/>
    <col min="2060" max="2060" width="10.140625" style="7" customWidth="1"/>
    <col min="2061" max="2061" width="9.7109375" style="7" customWidth="1"/>
    <col min="2062" max="2304" width="9.140625" style="7"/>
    <col min="2305" max="2305" width="3.5703125" style="7" customWidth="1"/>
    <col min="2306" max="2306" width="3.7109375" style="7" customWidth="1"/>
    <col min="2307" max="2307" width="4.140625" style="7" customWidth="1"/>
    <col min="2308" max="2308" width="81.28515625" style="7" customWidth="1"/>
    <col min="2309" max="2309" width="15.28515625" style="7" customWidth="1"/>
    <col min="2310" max="2314" width="11.5703125" style="7" hidden="1" customWidth="1"/>
    <col min="2315" max="2315" width="7.140625" style="7" customWidth="1"/>
    <col min="2316" max="2316" width="10.140625" style="7" customWidth="1"/>
    <col min="2317" max="2317" width="9.7109375" style="7" customWidth="1"/>
    <col min="2318" max="2560" width="9.140625" style="7"/>
    <col min="2561" max="2561" width="3.5703125" style="7" customWidth="1"/>
    <col min="2562" max="2562" width="3.7109375" style="7" customWidth="1"/>
    <col min="2563" max="2563" width="4.140625" style="7" customWidth="1"/>
    <col min="2564" max="2564" width="81.28515625" style="7" customWidth="1"/>
    <col min="2565" max="2565" width="15.28515625" style="7" customWidth="1"/>
    <col min="2566" max="2570" width="11.5703125" style="7" hidden="1" customWidth="1"/>
    <col min="2571" max="2571" width="7.140625" style="7" customWidth="1"/>
    <col min="2572" max="2572" width="10.140625" style="7" customWidth="1"/>
    <col min="2573" max="2573" width="9.7109375" style="7" customWidth="1"/>
    <col min="2574" max="2816" width="9.140625" style="7"/>
    <col min="2817" max="2817" width="3.5703125" style="7" customWidth="1"/>
    <col min="2818" max="2818" width="3.7109375" style="7" customWidth="1"/>
    <col min="2819" max="2819" width="4.140625" style="7" customWidth="1"/>
    <col min="2820" max="2820" width="81.28515625" style="7" customWidth="1"/>
    <col min="2821" max="2821" width="15.28515625" style="7" customWidth="1"/>
    <col min="2822" max="2826" width="11.5703125" style="7" hidden="1" customWidth="1"/>
    <col min="2827" max="2827" width="7.140625" style="7" customWidth="1"/>
    <col min="2828" max="2828" width="10.140625" style="7" customWidth="1"/>
    <col min="2829" max="2829" width="9.7109375" style="7" customWidth="1"/>
    <col min="2830" max="3072" width="9.140625" style="7"/>
    <col min="3073" max="3073" width="3.5703125" style="7" customWidth="1"/>
    <col min="3074" max="3074" width="3.7109375" style="7" customWidth="1"/>
    <col min="3075" max="3075" width="4.140625" style="7" customWidth="1"/>
    <col min="3076" max="3076" width="81.28515625" style="7" customWidth="1"/>
    <col min="3077" max="3077" width="15.28515625" style="7" customWidth="1"/>
    <col min="3078" max="3082" width="11.5703125" style="7" hidden="1" customWidth="1"/>
    <col min="3083" max="3083" width="7.140625" style="7" customWidth="1"/>
    <col min="3084" max="3084" width="10.140625" style="7" customWidth="1"/>
    <col min="3085" max="3085" width="9.7109375" style="7" customWidth="1"/>
    <col min="3086" max="3328" width="9.140625" style="7"/>
    <col min="3329" max="3329" width="3.5703125" style="7" customWidth="1"/>
    <col min="3330" max="3330" width="3.7109375" style="7" customWidth="1"/>
    <col min="3331" max="3331" width="4.140625" style="7" customWidth="1"/>
    <col min="3332" max="3332" width="81.28515625" style="7" customWidth="1"/>
    <col min="3333" max="3333" width="15.28515625" style="7" customWidth="1"/>
    <col min="3334" max="3338" width="11.5703125" style="7" hidden="1" customWidth="1"/>
    <col min="3339" max="3339" width="7.140625" style="7" customWidth="1"/>
    <col min="3340" max="3340" width="10.140625" style="7" customWidth="1"/>
    <col min="3341" max="3341" width="9.7109375" style="7" customWidth="1"/>
    <col min="3342" max="3584" width="9.140625" style="7"/>
    <col min="3585" max="3585" width="3.5703125" style="7" customWidth="1"/>
    <col min="3586" max="3586" width="3.7109375" style="7" customWidth="1"/>
    <col min="3587" max="3587" width="4.140625" style="7" customWidth="1"/>
    <col min="3588" max="3588" width="81.28515625" style="7" customWidth="1"/>
    <col min="3589" max="3589" width="15.28515625" style="7" customWidth="1"/>
    <col min="3590" max="3594" width="11.5703125" style="7" hidden="1" customWidth="1"/>
    <col min="3595" max="3595" width="7.140625" style="7" customWidth="1"/>
    <col min="3596" max="3596" width="10.140625" style="7" customWidth="1"/>
    <col min="3597" max="3597" width="9.7109375" style="7" customWidth="1"/>
    <col min="3598" max="3840" width="9.140625" style="7"/>
    <col min="3841" max="3841" width="3.5703125" style="7" customWidth="1"/>
    <col min="3842" max="3842" width="3.7109375" style="7" customWidth="1"/>
    <col min="3843" max="3843" width="4.140625" style="7" customWidth="1"/>
    <col min="3844" max="3844" width="81.28515625" style="7" customWidth="1"/>
    <col min="3845" max="3845" width="15.28515625" style="7" customWidth="1"/>
    <col min="3846" max="3850" width="11.5703125" style="7" hidden="1" customWidth="1"/>
    <col min="3851" max="3851" width="7.140625" style="7" customWidth="1"/>
    <col min="3852" max="3852" width="10.140625" style="7" customWidth="1"/>
    <col min="3853" max="3853" width="9.7109375" style="7" customWidth="1"/>
    <col min="3854" max="4096" width="9.140625" style="7"/>
    <col min="4097" max="4097" width="3.5703125" style="7" customWidth="1"/>
    <col min="4098" max="4098" width="3.7109375" style="7" customWidth="1"/>
    <col min="4099" max="4099" width="4.140625" style="7" customWidth="1"/>
    <col min="4100" max="4100" width="81.28515625" style="7" customWidth="1"/>
    <col min="4101" max="4101" width="15.28515625" style="7" customWidth="1"/>
    <col min="4102" max="4106" width="11.5703125" style="7" hidden="1" customWidth="1"/>
    <col min="4107" max="4107" width="7.140625" style="7" customWidth="1"/>
    <col min="4108" max="4108" width="10.140625" style="7" customWidth="1"/>
    <col min="4109" max="4109" width="9.7109375" style="7" customWidth="1"/>
    <col min="4110" max="4352" width="9.140625" style="7"/>
    <col min="4353" max="4353" width="3.5703125" style="7" customWidth="1"/>
    <col min="4354" max="4354" width="3.7109375" style="7" customWidth="1"/>
    <col min="4355" max="4355" width="4.140625" style="7" customWidth="1"/>
    <col min="4356" max="4356" width="81.28515625" style="7" customWidth="1"/>
    <col min="4357" max="4357" width="15.28515625" style="7" customWidth="1"/>
    <col min="4358" max="4362" width="11.5703125" style="7" hidden="1" customWidth="1"/>
    <col min="4363" max="4363" width="7.140625" style="7" customWidth="1"/>
    <col min="4364" max="4364" width="10.140625" style="7" customWidth="1"/>
    <col min="4365" max="4365" width="9.7109375" style="7" customWidth="1"/>
    <col min="4366" max="4608" width="9.140625" style="7"/>
    <col min="4609" max="4609" width="3.5703125" style="7" customWidth="1"/>
    <col min="4610" max="4610" width="3.7109375" style="7" customWidth="1"/>
    <col min="4611" max="4611" width="4.140625" style="7" customWidth="1"/>
    <col min="4612" max="4612" width="81.28515625" style="7" customWidth="1"/>
    <col min="4613" max="4613" width="15.28515625" style="7" customWidth="1"/>
    <col min="4614" max="4618" width="11.5703125" style="7" hidden="1" customWidth="1"/>
    <col min="4619" max="4619" width="7.140625" style="7" customWidth="1"/>
    <col min="4620" max="4620" width="10.140625" style="7" customWidth="1"/>
    <col min="4621" max="4621" width="9.7109375" style="7" customWidth="1"/>
    <col min="4622" max="4864" width="9.140625" style="7"/>
    <col min="4865" max="4865" width="3.5703125" style="7" customWidth="1"/>
    <col min="4866" max="4866" width="3.7109375" style="7" customWidth="1"/>
    <col min="4867" max="4867" width="4.140625" style="7" customWidth="1"/>
    <col min="4868" max="4868" width="81.28515625" style="7" customWidth="1"/>
    <col min="4869" max="4869" width="15.28515625" style="7" customWidth="1"/>
    <col min="4870" max="4874" width="11.5703125" style="7" hidden="1" customWidth="1"/>
    <col min="4875" max="4875" width="7.140625" style="7" customWidth="1"/>
    <col min="4876" max="4876" width="10.140625" style="7" customWidth="1"/>
    <col min="4877" max="4877" width="9.7109375" style="7" customWidth="1"/>
    <col min="4878" max="5120" width="9.140625" style="7"/>
    <col min="5121" max="5121" width="3.5703125" style="7" customWidth="1"/>
    <col min="5122" max="5122" width="3.7109375" style="7" customWidth="1"/>
    <col min="5123" max="5123" width="4.140625" style="7" customWidth="1"/>
    <col min="5124" max="5124" width="81.28515625" style="7" customWidth="1"/>
    <col min="5125" max="5125" width="15.28515625" style="7" customWidth="1"/>
    <col min="5126" max="5130" width="11.5703125" style="7" hidden="1" customWidth="1"/>
    <col min="5131" max="5131" width="7.140625" style="7" customWidth="1"/>
    <col min="5132" max="5132" width="10.140625" style="7" customWidth="1"/>
    <col min="5133" max="5133" width="9.7109375" style="7" customWidth="1"/>
    <col min="5134" max="5376" width="9.140625" style="7"/>
    <col min="5377" max="5377" width="3.5703125" style="7" customWidth="1"/>
    <col min="5378" max="5378" width="3.7109375" style="7" customWidth="1"/>
    <col min="5379" max="5379" width="4.140625" style="7" customWidth="1"/>
    <col min="5380" max="5380" width="81.28515625" style="7" customWidth="1"/>
    <col min="5381" max="5381" width="15.28515625" style="7" customWidth="1"/>
    <col min="5382" max="5386" width="11.5703125" style="7" hidden="1" customWidth="1"/>
    <col min="5387" max="5387" width="7.140625" style="7" customWidth="1"/>
    <col min="5388" max="5388" width="10.140625" style="7" customWidth="1"/>
    <col min="5389" max="5389" width="9.7109375" style="7" customWidth="1"/>
    <col min="5390" max="5632" width="9.140625" style="7"/>
    <col min="5633" max="5633" width="3.5703125" style="7" customWidth="1"/>
    <col min="5634" max="5634" width="3.7109375" style="7" customWidth="1"/>
    <col min="5635" max="5635" width="4.140625" style="7" customWidth="1"/>
    <col min="5636" max="5636" width="81.28515625" style="7" customWidth="1"/>
    <col min="5637" max="5637" width="15.28515625" style="7" customWidth="1"/>
    <col min="5638" max="5642" width="11.5703125" style="7" hidden="1" customWidth="1"/>
    <col min="5643" max="5643" width="7.140625" style="7" customWidth="1"/>
    <col min="5644" max="5644" width="10.140625" style="7" customWidth="1"/>
    <col min="5645" max="5645" width="9.7109375" style="7" customWidth="1"/>
    <col min="5646" max="5888" width="9.140625" style="7"/>
    <col min="5889" max="5889" width="3.5703125" style="7" customWidth="1"/>
    <col min="5890" max="5890" width="3.7109375" style="7" customWidth="1"/>
    <col min="5891" max="5891" width="4.140625" style="7" customWidth="1"/>
    <col min="5892" max="5892" width="81.28515625" style="7" customWidth="1"/>
    <col min="5893" max="5893" width="15.28515625" style="7" customWidth="1"/>
    <col min="5894" max="5898" width="11.5703125" style="7" hidden="1" customWidth="1"/>
    <col min="5899" max="5899" width="7.140625" style="7" customWidth="1"/>
    <col min="5900" max="5900" width="10.140625" style="7" customWidth="1"/>
    <col min="5901" max="5901" width="9.7109375" style="7" customWidth="1"/>
    <col min="5902" max="6144" width="9.140625" style="7"/>
    <col min="6145" max="6145" width="3.5703125" style="7" customWidth="1"/>
    <col min="6146" max="6146" width="3.7109375" style="7" customWidth="1"/>
    <col min="6147" max="6147" width="4.140625" style="7" customWidth="1"/>
    <col min="6148" max="6148" width="81.28515625" style="7" customWidth="1"/>
    <col min="6149" max="6149" width="15.28515625" style="7" customWidth="1"/>
    <col min="6150" max="6154" width="11.5703125" style="7" hidden="1" customWidth="1"/>
    <col min="6155" max="6155" width="7.140625" style="7" customWidth="1"/>
    <col min="6156" max="6156" width="10.140625" style="7" customWidth="1"/>
    <col min="6157" max="6157" width="9.7109375" style="7" customWidth="1"/>
    <col min="6158" max="6400" width="9.140625" style="7"/>
    <col min="6401" max="6401" width="3.5703125" style="7" customWidth="1"/>
    <col min="6402" max="6402" width="3.7109375" style="7" customWidth="1"/>
    <col min="6403" max="6403" width="4.140625" style="7" customWidth="1"/>
    <col min="6404" max="6404" width="81.28515625" style="7" customWidth="1"/>
    <col min="6405" max="6405" width="15.28515625" style="7" customWidth="1"/>
    <col min="6406" max="6410" width="11.5703125" style="7" hidden="1" customWidth="1"/>
    <col min="6411" max="6411" width="7.140625" style="7" customWidth="1"/>
    <col min="6412" max="6412" width="10.140625" style="7" customWidth="1"/>
    <col min="6413" max="6413" width="9.7109375" style="7" customWidth="1"/>
    <col min="6414" max="6656" width="9.140625" style="7"/>
    <col min="6657" max="6657" width="3.5703125" style="7" customWidth="1"/>
    <col min="6658" max="6658" width="3.7109375" style="7" customWidth="1"/>
    <col min="6659" max="6659" width="4.140625" style="7" customWidth="1"/>
    <col min="6660" max="6660" width="81.28515625" style="7" customWidth="1"/>
    <col min="6661" max="6661" width="15.28515625" style="7" customWidth="1"/>
    <col min="6662" max="6666" width="11.5703125" style="7" hidden="1" customWidth="1"/>
    <col min="6667" max="6667" width="7.140625" style="7" customWidth="1"/>
    <col min="6668" max="6668" width="10.140625" style="7" customWidth="1"/>
    <col min="6669" max="6669" width="9.7109375" style="7" customWidth="1"/>
    <col min="6670" max="6912" width="9.140625" style="7"/>
    <col min="6913" max="6913" width="3.5703125" style="7" customWidth="1"/>
    <col min="6914" max="6914" width="3.7109375" style="7" customWidth="1"/>
    <col min="6915" max="6915" width="4.140625" style="7" customWidth="1"/>
    <col min="6916" max="6916" width="81.28515625" style="7" customWidth="1"/>
    <col min="6917" max="6917" width="15.28515625" style="7" customWidth="1"/>
    <col min="6918" max="6922" width="11.5703125" style="7" hidden="1" customWidth="1"/>
    <col min="6923" max="6923" width="7.140625" style="7" customWidth="1"/>
    <col min="6924" max="6924" width="10.140625" style="7" customWidth="1"/>
    <col min="6925" max="6925" width="9.7109375" style="7" customWidth="1"/>
    <col min="6926" max="7168" width="9.140625" style="7"/>
    <col min="7169" max="7169" width="3.5703125" style="7" customWidth="1"/>
    <col min="7170" max="7170" width="3.7109375" style="7" customWidth="1"/>
    <col min="7171" max="7171" width="4.140625" style="7" customWidth="1"/>
    <col min="7172" max="7172" width="81.28515625" style="7" customWidth="1"/>
    <col min="7173" max="7173" width="15.28515625" style="7" customWidth="1"/>
    <col min="7174" max="7178" width="11.5703125" style="7" hidden="1" customWidth="1"/>
    <col min="7179" max="7179" width="7.140625" style="7" customWidth="1"/>
    <col min="7180" max="7180" width="10.140625" style="7" customWidth="1"/>
    <col min="7181" max="7181" width="9.7109375" style="7" customWidth="1"/>
    <col min="7182" max="7424" width="9.140625" style="7"/>
    <col min="7425" max="7425" width="3.5703125" style="7" customWidth="1"/>
    <col min="7426" max="7426" width="3.7109375" style="7" customWidth="1"/>
    <col min="7427" max="7427" width="4.140625" style="7" customWidth="1"/>
    <col min="7428" max="7428" width="81.28515625" style="7" customWidth="1"/>
    <col min="7429" max="7429" width="15.28515625" style="7" customWidth="1"/>
    <col min="7430" max="7434" width="11.5703125" style="7" hidden="1" customWidth="1"/>
    <col min="7435" max="7435" width="7.140625" style="7" customWidth="1"/>
    <col min="7436" max="7436" width="10.140625" style="7" customWidth="1"/>
    <col min="7437" max="7437" width="9.7109375" style="7" customWidth="1"/>
    <col min="7438" max="7680" width="9.140625" style="7"/>
    <col min="7681" max="7681" width="3.5703125" style="7" customWidth="1"/>
    <col min="7682" max="7682" width="3.7109375" style="7" customWidth="1"/>
    <col min="7683" max="7683" width="4.140625" style="7" customWidth="1"/>
    <col min="7684" max="7684" width="81.28515625" style="7" customWidth="1"/>
    <col min="7685" max="7685" width="15.28515625" style="7" customWidth="1"/>
    <col min="7686" max="7690" width="11.5703125" style="7" hidden="1" customWidth="1"/>
    <col min="7691" max="7691" width="7.140625" style="7" customWidth="1"/>
    <col min="7692" max="7692" width="10.140625" style="7" customWidth="1"/>
    <col min="7693" max="7693" width="9.7109375" style="7" customWidth="1"/>
    <col min="7694" max="7936" width="9.140625" style="7"/>
    <col min="7937" max="7937" width="3.5703125" style="7" customWidth="1"/>
    <col min="7938" max="7938" width="3.7109375" style="7" customWidth="1"/>
    <col min="7939" max="7939" width="4.140625" style="7" customWidth="1"/>
    <col min="7940" max="7940" width="81.28515625" style="7" customWidth="1"/>
    <col min="7941" max="7941" width="15.28515625" style="7" customWidth="1"/>
    <col min="7942" max="7946" width="11.5703125" style="7" hidden="1" customWidth="1"/>
    <col min="7947" max="7947" width="7.140625" style="7" customWidth="1"/>
    <col min="7948" max="7948" width="10.140625" style="7" customWidth="1"/>
    <col min="7949" max="7949" width="9.7109375" style="7" customWidth="1"/>
    <col min="7950" max="8192" width="9.140625" style="7"/>
    <col min="8193" max="8193" width="3.5703125" style="7" customWidth="1"/>
    <col min="8194" max="8194" width="3.7109375" style="7" customWidth="1"/>
    <col min="8195" max="8195" width="4.140625" style="7" customWidth="1"/>
    <col min="8196" max="8196" width="81.28515625" style="7" customWidth="1"/>
    <col min="8197" max="8197" width="15.28515625" style="7" customWidth="1"/>
    <col min="8198" max="8202" width="11.5703125" style="7" hidden="1" customWidth="1"/>
    <col min="8203" max="8203" width="7.140625" style="7" customWidth="1"/>
    <col min="8204" max="8204" width="10.140625" style="7" customWidth="1"/>
    <col min="8205" max="8205" width="9.7109375" style="7" customWidth="1"/>
    <col min="8206" max="8448" width="9.140625" style="7"/>
    <col min="8449" max="8449" width="3.5703125" style="7" customWidth="1"/>
    <col min="8450" max="8450" width="3.7109375" style="7" customWidth="1"/>
    <col min="8451" max="8451" width="4.140625" style="7" customWidth="1"/>
    <col min="8452" max="8452" width="81.28515625" style="7" customWidth="1"/>
    <col min="8453" max="8453" width="15.28515625" style="7" customWidth="1"/>
    <col min="8454" max="8458" width="11.5703125" style="7" hidden="1" customWidth="1"/>
    <col min="8459" max="8459" width="7.140625" style="7" customWidth="1"/>
    <col min="8460" max="8460" width="10.140625" style="7" customWidth="1"/>
    <col min="8461" max="8461" width="9.7109375" style="7" customWidth="1"/>
    <col min="8462" max="8704" width="9.140625" style="7"/>
    <col min="8705" max="8705" width="3.5703125" style="7" customWidth="1"/>
    <col min="8706" max="8706" width="3.7109375" style="7" customWidth="1"/>
    <col min="8707" max="8707" width="4.140625" style="7" customWidth="1"/>
    <col min="8708" max="8708" width="81.28515625" style="7" customWidth="1"/>
    <col min="8709" max="8709" width="15.28515625" style="7" customWidth="1"/>
    <col min="8710" max="8714" width="11.5703125" style="7" hidden="1" customWidth="1"/>
    <col min="8715" max="8715" width="7.140625" style="7" customWidth="1"/>
    <col min="8716" max="8716" width="10.140625" style="7" customWidth="1"/>
    <col min="8717" max="8717" width="9.7109375" style="7" customWidth="1"/>
    <col min="8718" max="8960" width="9.140625" style="7"/>
    <col min="8961" max="8961" width="3.5703125" style="7" customWidth="1"/>
    <col min="8962" max="8962" width="3.7109375" style="7" customWidth="1"/>
    <col min="8963" max="8963" width="4.140625" style="7" customWidth="1"/>
    <col min="8964" max="8964" width="81.28515625" style="7" customWidth="1"/>
    <col min="8965" max="8965" width="15.28515625" style="7" customWidth="1"/>
    <col min="8966" max="8970" width="11.5703125" style="7" hidden="1" customWidth="1"/>
    <col min="8971" max="8971" width="7.140625" style="7" customWidth="1"/>
    <col min="8972" max="8972" width="10.140625" style="7" customWidth="1"/>
    <col min="8973" max="8973" width="9.7109375" style="7" customWidth="1"/>
    <col min="8974" max="9216" width="9.140625" style="7"/>
    <col min="9217" max="9217" width="3.5703125" style="7" customWidth="1"/>
    <col min="9218" max="9218" width="3.7109375" style="7" customWidth="1"/>
    <col min="9219" max="9219" width="4.140625" style="7" customWidth="1"/>
    <col min="9220" max="9220" width="81.28515625" style="7" customWidth="1"/>
    <col min="9221" max="9221" width="15.28515625" style="7" customWidth="1"/>
    <col min="9222" max="9226" width="11.5703125" style="7" hidden="1" customWidth="1"/>
    <col min="9227" max="9227" width="7.140625" style="7" customWidth="1"/>
    <col min="9228" max="9228" width="10.140625" style="7" customWidth="1"/>
    <col min="9229" max="9229" width="9.7109375" style="7" customWidth="1"/>
    <col min="9230" max="9472" width="9.140625" style="7"/>
    <col min="9473" max="9473" width="3.5703125" style="7" customWidth="1"/>
    <col min="9474" max="9474" width="3.7109375" style="7" customWidth="1"/>
    <col min="9475" max="9475" width="4.140625" style="7" customWidth="1"/>
    <col min="9476" max="9476" width="81.28515625" style="7" customWidth="1"/>
    <col min="9477" max="9477" width="15.28515625" style="7" customWidth="1"/>
    <col min="9478" max="9482" width="11.5703125" style="7" hidden="1" customWidth="1"/>
    <col min="9483" max="9483" width="7.140625" style="7" customWidth="1"/>
    <col min="9484" max="9484" width="10.140625" style="7" customWidth="1"/>
    <col min="9485" max="9485" width="9.7109375" style="7" customWidth="1"/>
    <col min="9486" max="9728" width="9.140625" style="7"/>
    <col min="9729" max="9729" width="3.5703125" style="7" customWidth="1"/>
    <col min="9730" max="9730" width="3.7109375" style="7" customWidth="1"/>
    <col min="9731" max="9731" width="4.140625" style="7" customWidth="1"/>
    <col min="9732" max="9732" width="81.28515625" style="7" customWidth="1"/>
    <col min="9733" max="9733" width="15.28515625" style="7" customWidth="1"/>
    <col min="9734" max="9738" width="11.5703125" style="7" hidden="1" customWidth="1"/>
    <col min="9739" max="9739" width="7.140625" style="7" customWidth="1"/>
    <col min="9740" max="9740" width="10.140625" style="7" customWidth="1"/>
    <col min="9741" max="9741" width="9.7109375" style="7" customWidth="1"/>
    <col min="9742" max="9984" width="9.140625" style="7"/>
    <col min="9985" max="9985" width="3.5703125" style="7" customWidth="1"/>
    <col min="9986" max="9986" width="3.7109375" style="7" customWidth="1"/>
    <col min="9987" max="9987" width="4.140625" style="7" customWidth="1"/>
    <col min="9988" max="9988" width="81.28515625" style="7" customWidth="1"/>
    <col min="9989" max="9989" width="15.28515625" style="7" customWidth="1"/>
    <col min="9990" max="9994" width="11.5703125" style="7" hidden="1" customWidth="1"/>
    <col min="9995" max="9995" width="7.140625" style="7" customWidth="1"/>
    <col min="9996" max="9996" width="10.140625" style="7" customWidth="1"/>
    <col min="9997" max="9997" width="9.7109375" style="7" customWidth="1"/>
    <col min="9998" max="10240" width="9.140625" style="7"/>
    <col min="10241" max="10241" width="3.5703125" style="7" customWidth="1"/>
    <col min="10242" max="10242" width="3.7109375" style="7" customWidth="1"/>
    <col min="10243" max="10243" width="4.140625" style="7" customWidth="1"/>
    <col min="10244" max="10244" width="81.28515625" style="7" customWidth="1"/>
    <col min="10245" max="10245" width="15.28515625" style="7" customWidth="1"/>
    <col min="10246" max="10250" width="11.5703125" style="7" hidden="1" customWidth="1"/>
    <col min="10251" max="10251" width="7.140625" style="7" customWidth="1"/>
    <col min="10252" max="10252" width="10.140625" style="7" customWidth="1"/>
    <col min="10253" max="10253" width="9.7109375" style="7" customWidth="1"/>
    <col min="10254" max="10496" width="9.140625" style="7"/>
    <col min="10497" max="10497" width="3.5703125" style="7" customWidth="1"/>
    <col min="10498" max="10498" width="3.7109375" style="7" customWidth="1"/>
    <col min="10499" max="10499" width="4.140625" style="7" customWidth="1"/>
    <col min="10500" max="10500" width="81.28515625" style="7" customWidth="1"/>
    <col min="10501" max="10501" width="15.28515625" style="7" customWidth="1"/>
    <col min="10502" max="10506" width="11.5703125" style="7" hidden="1" customWidth="1"/>
    <col min="10507" max="10507" width="7.140625" style="7" customWidth="1"/>
    <col min="10508" max="10508" width="10.140625" style="7" customWidth="1"/>
    <col min="10509" max="10509" width="9.7109375" style="7" customWidth="1"/>
    <col min="10510" max="10752" width="9.140625" style="7"/>
    <col min="10753" max="10753" width="3.5703125" style="7" customWidth="1"/>
    <col min="10754" max="10754" width="3.7109375" style="7" customWidth="1"/>
    <col min="10755" max="10755" width="4.140625" style="7" customWidth="1"/>
    <col min="10756" max="10756" width="81.28515625" style="7" customWidth="1"/>
    <col min="10757" max="10757" width="15.28515625" style="7" customWidth="1"/>
    <col min="10758" max="10762" width="11.5703125" style="7" hidden="1" customWidth="1"/>
    <col min="10763" max="10763" width="7.140625" style="7" customWidth="1"/>
    <col min="10764" max="10764" width="10.140625" style="7" customWidth="1"/>
    <col min="10765" max="10765" width="9.7109375" style="7" customWidth="1"/>
    <col min="10766" max="11008" width="9.140625" style="7"/>
    <col min="11009" max="11009" width="3.5703125" style="7" customWidth="1"/>
    <col min="11010" max="11010" width="3.7109375" style="7" customWidth="1"/>
    <col min="11011" max="11011" width="4.140625" style="7" customWidth="1"/>
    <col min="11012" max="11012" width="81.28515625" style="7" customWidth="1"/>
    <col min="11013" max="11013" width="15.28515625" style="7" customWidth="1"/>
    <col min="11014" max="11018" width="11.5703125" style="7" hidden="1" customWidth="1"/>
    <col min="11019" max="11019" width="7.140625" style="7" customWidth="1"/>
    <col min="11020" max="11020" width="10.140625" style="7" customWidth="1"/>
    <col min="11021" max="11021" width="9.7109375" style="7" customWidth="1"/>
    <col min="11022" max="11264" width="9.140625" style="7"/>
    <col min="11265" max="11265" width="3.5703125" style="7" customWidth="1"/>
    <col min="11266" max="11266" width="3.7109375" style="7" customWidth="1"/>
    <col min="11267" max="11267" width="4.140625" style="7" customWidth="1"/>
    <col min="11268" max="11268" width="81.28515625" style="7" customWidth="1"/>
    <col min="11269" max="11269" width="15.28515625" style="7" customWidth="1"/>
    <col min="11270" max="11274" width="11.5703125" style="7" hidden="1" customWidth="1"/>
    <col min="11275" max="11275" width="7.140625" style="7" customWidth="1"/>
    <col min="11276" max="11276" width="10.140625" style="7" customWidth="1"/>
    <col min="11277" max="11277" width="9.7109375" style="7" customWidth="1"/>
    <col min="11278" max="11520" width="9.140625" style="7"/>
    <col min="11521" max="11521" width="3.5703125" style="7" customWidth="1"/>
    <col min="11522" max="11522" width="3.7109375" style="7" customWidth="1"/>
    <col min="11523" max="11523" width="4.140625" style="7" customWidth="1"/>
    <col min="11524" max="11524" width="81.28515625" style="7" customWidth="1"/>
    <col min="11525" max="11525" width="15.28515625" style="7" customWidth="1"/>
    <col min="11526" max="11530" width="11.5703125" style="7" hidden="1" customWidth="1"/>
    <col min="11531" max="11531" width="7.140625" style="7" customWidth="1"/>
    <col min="11532" max="11532" width="10.140625" style="7" customWidth="1"/>
    <col min="11533" max="11533" width="9.7109375" style="7" customWidth="1"/>
    <col min="11534" max="11776" width="9.140625" style="7"/>
    <col min="11777" max="11777" width="3.5703125" style="7" customWidth="1"/>
    <col min="11778" max="11778" width="3.7109375" style="7" customWidth="1"/>
    <col min="11779" max="11779" width="4.140625" style="7" customWidth="1"/>
    <col min="11780" max="11780" width="81.28515625" style="7" customWidth="1"/>
    <col min="11781" max="11781" width="15.28515625" style="7" customWidth="1"/>
    <col min="11782" max="11786" width="11.5703125" style="7" hidden="1" customWidth="1"/>
    <col min="11787" max="11787" width="7.140625" style="7" customWidth="1"/>
    <col min="11788" max="11788" width="10.140625" style="7" customWidth="1"/>
    <col min="11789" max="11789" width="9.7109375" style="7" customWidth="1"/>
    <col min="11790" max="12032" width="9.140625" style="7"/>
    <col min="12033" max="12033" width="3.5703125" style="7" customWidth="1"/>
    <col min="12034" max="12034" width="3.7109375" style="7" customWidth="1"/>
    <col min="12035" max="12035" width="4.140625" style="7" customWidth="1"/>
    <col min="12036" max="12036" width="81.28515625" style="7" customWidth="1"/>
    <col min="12037" max="12037" width="15.28515625" style="7" customWidth="1"/>
    <col min="12038" max="12042" width="11.5703125" style="7" hidden="1" customWidth="1"/>
    <col min="12043" max="12043" width="7.140625" style="7" customWidth="1"/>
    <col min="12044" max="12044" width="10.140625" style="7" customWidth="1"/>
    <col min="12045" max="12045" width="9.7109375" style="7" customWidth="1"/>
    <col min="12046" max="12288" width="9.140625" style="7"/>
    <col min="12289" max="12289" width="3.5703125" style="7" customWidth="1"/>
    <col min="12290" max="12290" width="3.7109375" style="7" customWidth="1"/>
    <col min="12291" max="12291" width="4.140625" style="7" customWidth="1"/>
    <col min="12292" max="12292" width="81.28515625" style="7" customWidth="1"/>
    <col min="12293" max="12293" width="15.28515625" style="7" customWidth="1"/>
    <col min="12294" max="12298" width="11.5703125" style="7" hidden="1" customWidth="1"/>
    <col min="12299" max="12299" width="7.140625" style="7" customWidth="1"/>
    <col min="12300" max="12300" width="10.140625" style="7" customWidth="1"/>
    <col min="12301" max="12301" width="9.7109375" style="7" customWidth="1"/>
    <col min="12302" max="12544" width="9.140625" style="7"/>
    <col min="12545" max="12545" width="3.5703125" style="7" customWidth="1"/>
    <col min="12546" max="12546" width="3.7109375" style="7" customWidth="1"/>
    <col min="12547" max="12547" width="4.140625" style="7" customWidth="1"/>
    <col min="12548" max="12548" width="81.28515625" style="7" customWidth="1"/>
    <col min="12549" max="12549" width="15.28515625" style="7" customWidth="1"/>
    <col min="12550" max="12554" width="11.5703125" style="7" hidden="1" customWidth="1"/>
    <col min="12555" max="12555" width="7.140625" style="7" customWidth="1"/>
    <col min="12556" max="12556" width="10.140625" style="7" customWidth="1"/>
    <col min="12557" max="12557" width="9.7109375" style="7" customWidth="1"/>
    <col min="12558" max="12800" width="9.140625" style="7"/>
    <col min="12801" max="12801" width="3.5703125" style="7" customWidth="1"/>
    <col min="12802" max="12802" width="3.7109375" style="7" customWidth="1"/>
    <col min="12803" max="12803" width="4.140625" style="7" customWidth="1"/>
    <col min="12804" max="12804" width="81.28515625" style="7" customWidth="1"/>
    <col min="12805" max="12805" width="15.28515625" style="7" customWidth="1"/>
    <col min="12806" max="12810" width="11.5703125" style="7" hidden="1" customWidth="1"/>
    <col min="12811" max="12811" width="7.140625" style="7" customWidth="1"/>
    <col min="12812" max="12812" width="10.140625" style="7" customWidth="1"/>
    <col min="12813" max="12813" width="9.7109375" style="7" customWidth="1"/>
    <col min="12814" max="13056" width="9.140625" style="7"/>
    <col min="13057" max="13057" width="3.5703125" style="7" customWidth="1"/>
    <col min="13058" max="13058" width="3.7109375" style="7" customWidth="1"/>
    <col min="13059" max="13059" width="4.140625" style="7" customWidth="1"/>
    <col min="13060" max="13060" width="81.28515625" style="7" customWidth="1"/>
    <col min="13061" max="13061" width="15.28515625" style="7" customWidth="1"/>
    <col min="13062" max="13066" width="11.5703125" style="7" hidden="1" customWidth="1"/>
    <col min="13067" max="13067" width="7.140625" style="7" customWidth="1"/>
    <col min="13068" max="13068" width="10.140625" style="7" customWidth="1"/>
    <col min="13069" max="13069" width="9.7109375" style="7" customWidth="1"/>
    <col min="13070" max="13312" width="9.140625" style="7"/>
    <col min="13313" max="13313" width="3.5703125" style="7" customWidth="1"/>
    <col min="13314" max="13314" width="3.7109375" style="7" customWidth="1"/>
    <col min="13315" max="13315" width="4.140625" style="7" customWidth="1"/>
    <col min="13316" max="13316" width="81.28515625" style="7" customWidth="1"/>
    <col min="13317" max="13317" width="15.28515625" style="7" customWidth="1"/>
    <col min="13318" max="13322" width="11.5703125" style="7" hidden="1" customWidth="1"/>
    <col min="13323" max="13323" width="7.140625" style="7" customWidth="1"/>
    <col min="13324" max="13324" width="10.140625" style="7" customWidth="1"/>
    <col min="13325" max="13325" width="9.7109375" style="7" customWidth="1"/>
    <col min="13326" max="13568" width="9.140625" style="7"/>
    <col min="13569" max="13569" width="3.5703125" style="7" customWidth="1"/>
    <col min="13570" max="13570" width="3.7109375" style="7" customWidth="1"/>
    <col min="13571" max="13571" width="4.140625" style="7" customWidth="1"/>
    <col min="13572" max="13572" width="81.28515625" style="7" customWidth="1"/>
    <col min="13573" max="13573" width="15.28515625" style="7" customWidth="1"/>
    <col min="13574" max="13578" width="11.5703125" style="7" hidden="1" customWidth="1"/>
    <col min="13579" max="13579" width="7.140625" style="7" customWidth="1"/>
    <col min="13580" max="13580" width="10.140625" style="7" customWidth="1"/>
    <col min="13581" max="13581" width="9.7109375" style="7" customWidth="1"/>
    <col min="13582" max="13824" width="9.140625" style="7"/>
    <col min="13825" max="13825" width="3.5703125" style="7" customWidth="1"/>
    <col min="13826" max="13826" width="3.7109375" style="7" customWidth="1"/>
    <col min="13827" max="13827" width="4.140625" style="7" customWidth="1"/>
    <col min="13828" max="13828" width="81.28515625" style="7" customWidth="1"/>
    <col min="13829" max="13829" width="15.28515625" style="7" customWidth="1"/>
    <col min="13830" max="13834" width="11.5703125" style="7" hidden="1" customWidth="1"/>
    <col min="13835" max="13835" width="7.140625" style="7" customWidth="1"/>
    <col min="13836" max="13836" width="10.140625" style="7" customWidth="1"/>
    <col min="13837" max="13837" width="9.7109375" style="7" customWidth="1"/>
    <col min="13838" max="14080" width="9.140625" style="7"/>
    <col min="14081" max="14081" width="3.5703125" style="7" customWidth="1"/>
    <col min="14082" max="14082" width="3.7109375" style="7" customWidth="1"/>
    <col min="14083" max="14083" width="4.140625" style="7" customWidth="1"/>
    <col min="14084" max="14084" width="81.28515625" style="7" customWidth="1"/>
    <col min="14085" max="14085" width="15.28515625" style="7" customWidth="1"/>
    <col min="14086" max="14090" width="11.5703125" style="7" hidden="1" customWidth="1"/>
    <col min="14091" max="14091" width="7.140625" style="7" customWidth="1"/>
    <col min="14092" max="14092" width="10.140625" style="7" customWidth="1"/>
    <col min="14093" max="14093" width="9.7109375" style="7" customWidth="1"/>
    <col min="14094" max="14336" width="9.140625" style="7"/>
    <col min="14337" max="14337" width="3.5703125" style="7" customWidth="1"/>
    <col min="14338" max="14338" width="3.7109375" style="7" customWidth="1"/>
    <col min="14339" max="14339" width="4.140625" style="7" customWidth="1"/>
    <col min="14340" max="14340" width="81.28515625" style="7" customWidth="1"/>
    <col min="14341" max="14341" width="15.28515625" style="7" customWidth="1"/>
    <col min="14342" max="14346" width="11.5703125" style="7" hidden="1" customWidth="1"/>
    <col min="14347" max="14347" width="7.140625" style="7" customWidth="1"/>
    <col min="14348" max="14348" width="10.140625" style="7" customWidth="1"/>
    <col min="14349" max="14349" width="9.7109375" style="7" customWidth="1"/>
    <col min="14350" max="14592" width="9.140625" style="7"/>
    <col min="14593" max="14593" width="3.5703125" style="7" customWidth="1"/>
    <col min="14594" max="14594" width="3.7109375" style="7" customWidth="1"/>
    <col min="14595" max="14595" width="4.140625" style="7" customWidth="1"/>
    <col min="14596" max="14596" width="81.28515625" style="7" customWidth="1"/>
    <col min="14597" max="14597" width="15.28515625" style="7" customWidth="1"/>
    <col min="14598" max="14602" width="11.5703125" style="7" hidden="1" customWidth="1"/>
    <col min="14603" max="14603" width="7.140625" style="7" customWidth="1"/>
    <col min="14604" max="14604" width="10.140625" style="7" customWidth="1"/>
    <col min="14605" max="14605" width="9.7109375" style="7" customWidth="1"/>
    <col min="14606" max="14848" width="9.140625" style="7"/>
    <col min="14849" max="14849" width="3.5703125" style="7" customWidth="1"/>
    <col min="14850" max="14850" width="3.7109375" style="7" customWidth="1"/>
    <col min="14851" max="14851" width="4.140625" style="7" customWidth="1"/>
    <col min="14852" max="14852" width="81.28515625" style="7" customWidth="1"/>
    <col min="14853" max="14853" width="15.28515625" style="7" customWidth="1"/>
    <col min="14854" max="14858" width="11.5703125" style="7" hidden="1" customWidth="1"/>
    <col min="14859" max="14859" width="7.140625" style="7" customWidth="1"/>
    <col min="14860" max="14860" width="10.140625" style="7" customWidth="1"/>
    <col min="14861" max="14861" width="9.7109375" style="7" customWidth="1"/>
    <col min="14862" max="15104" width="9.140625" style="7"/>
    <col min="15105" max="15105" width="3.5703125" style="7" customWidth="1"/>
    <col min="15106" max="15106" width="3.7109375" style="7" customWidth="1"/>
    <col min="15107" max="15107" width="4.140625" style="7" customWidth="1"/>
    <col min="15108" max="15108" width="81.28515625" style="7" customWidth="1"/>
    <col min="15109" max="15109" width="15.28515625" style="7" customWidth="1"/>
    <col min="15110" max="15114" width="11.5703125" style="7" hidden="1" customWidth="1"/>
    <col min="15115" max="15115" width="7.140625" style="7" customWidth="1"/>
    <col min="15116" max="15116" width="10.140625" style="7" customWidth="1"/>
    <col min="15117" max="15117" width="9.7109375" style="7" customWidth="1"/>
    <col min="15118" max="15360" width="9.140625" style="7"/>
    <col min="15361" max="15361" width="3.5703125" style="7" customWidth="1"/>
    <col min="15362" max="15362" width="3.7109375" style="7" customWidth="1"/>
    <col min="15363" max="15363" width="4.140625" style="7" customWidth="1"/>
    <col min="15364" max="15364" width="81.28515625" style="7" customWidth="1"/>
    <col min="15365" max="15365" width="15.28515625" style="7" customWidth="1"/>
    <col min="15366" max="15370" width="11.5703125" style="7" hidden="1" customWidth="1"/>
    <col min="15371" max="15371" width="7.140625" style="7" customWidth="1"/>
    <col min="15372" max="15372" width="10.140625" style="7" customWidth="1"/>
    <col min="15373" max="15373" width="9.7109375" style="7" customWidth="1"/>
    <col min="15374" max="15616" width="9.140625" style="7"/>
    <col min="15617" max="15617" width="3.5703125" style="7" customWidth="1"/>
    <col min="15618" max="15618" width="3.7109375" style="7" customWidth="1"/>
    <col min="15619" max="15619" width="4.140625" style="7" customWidth="1"/>
    <col min="15620" max="15620" width="81.28515625" style="7" customWidth="1"/>
    <col min="15621" max="15621" width="15.28515625" style="7" customWidth="1"/>
    <col min="15622" max="15626" width="11.5703125" style="7" hidden="1" customWidth="1"/>
    <col min="15627" max="15627" width="7.140625" style="7" customWidth="1"/>
    <col min="15628" max="15628" width="10.140625" style="7" customWidth="1"/>
    <col min="15629" max="15629" width="9.7109375" style="7" customWidth="1"/>
    <col min="15630" max="15872" width="9.140625" style="7"/>
    <col min="15873" max="15873" width="3.5703125" style="7" customWidth="1"/>
    <col min="15874" max="15874" width="3.7109375" style="7" customWidth="1"/>
    <col min="15875" max="15875" width="4.140625" style="7" customWidth="1"/>
    <col min="15876" max="15876" width="81.28515625" style="7" customWidth="1"/>
    <col min="15877" max="15877" width="15.28515625" style="7" customWidth="1"/>
    <col min="15878" max="15882" width="11.5703125" style="7" hidden="1" customWidth="1"/>
    <col min="15883" max="15883" width="7.140625" style="7" customWidth="1"/>
    <col min="15884" max="15884" width="10.140625" style="7" customWidth="1"/>
    <col min="15885" max="15885" width="9.7109375" style="7" customWidth="1"/>
    <col min="15886" max="16128" width="9.140625" style="7"/>
    <col min="16129" max="16129" width="3.5703125" style="7" customWidth="1"/>
    <col min="16130" max="16130" width="3.7109375" style="7" customWidth="1"/>
    <col min="16131" max="16131" width="4.140625" style="7" customWidth="1"/>
    <col min="16132" max="16132" width="81.28515625" style="7" customWidth="1"/>
    <col min="16133" max="16133" width="15.28515625" style="7" customWidth="1"/>
    <col min="16134" max="16138" width="11.5703125" style="7" hidden="1" customWidth="1"/>
    <col min="16139" max="16139" width="7.140625" style="7" customWidth="1"/>
    <col min="16140" max="16140" width="10.140625" style="7" customWidth="1"/>
    <col min="16141" max="16141" width="9.7109375" style="7" customWidth="1"/>
    <col min="16142" max="16384" width="9.140625" style="7"/>
  </cols>
  <sheetData>
    <row r="1" spans="1:256" ht="18" customHeight="1" x14ac:dyDescent="0.3">
      <c r="B1" s="1127" t="s">
        <v>731</v>
      </c>
      <c r="C1" s="1127"/>
      <c r="D1" s="1127"/>
      <c r="E1" s="166"/>
    </row>
    <row r="2" spans="1:256" ht="18" customHeight="1" x14ac:dyDescent="0.3">
      <c r="B2" s="2172" t="s">
        <v>1623</v>
      </c>
      <c r="C2" s="2172"/>
      <c r="D2" s="2172"/>
      <c r="E2" s="166"/>
    </row>
    <row r="3" spans="1:256" ht="18" customHeight="1" x14ac:dyDescent="0.3">
      <c r="B3" s="1127"/>
      <c r="C3" s="1127"/>
      <c r="D3" s="1127"/>
      <c r="E3" s="166"/>
    </row>
    <row r="4" spans="1:256" ht="30" customHeight="1" x14ac:dyDescent="0.35">
      <c r="B4" s="2213" t="s">
        <v>692</v>
      </c>
      <c r="C4" s="2213"/>
      <c r="D4" s="2213"/>
      <c r="E4" s="2213"/>
    </row>
    <row r="5" spans="1:256" ht="24.95" customHeight="1" x14ac:dyDescent="0.3">
      <c r="B5" s="2214" t="s">
        <v>732</v>
      </c>
      <c r="C5" s="2214"/>
      <c r="D5" s="2214"/>
      <c r="E5" s="2214"/>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row>
    <row r="6" spans="1:256" x14ac:dyDescent="0.3">
      <c r="B6" s="2215" t="s">
        <v>1624</v>
      </c>
      <c r="C6" s="2215"/>
      <c r="D6" s="2215"/>
      <c r="E6" s="2215"/>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row>
    <row r="7" spans="1:256" x14ac:dyDescent="0.3">
      <c r="C7" s="38" t="s">
        <v>693</v>
      </c>
      <c r="E7" s="69" t="s">
        <v>0</v>
      </c>
    </row>
    <row r="8" spans="1:256" ht="17.25" thickBot="1" x14ac:dyDescent="0.35">
      <c r="B8" s="42"/>
      <c r="C8" s="727"/>
      <c r="D8" s="1022" t="s">
        <v>1</v>
      </c>
      <c r="E8" s="533" t="s">
        <v>3</v>
      </c>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HS8" s="42"/>
      <c r="HT8" s="42"/>
      <c r="HU8" s="42"/>
      <c r="HV8" s="42"/>
      <c r="HW8" s="42"/>
      <c r="HX8" s="42"/>
      <c r="HY8" s="42"/>
      <c r="HZ8" s="42"/>
      <c r="IA8" s="42"/>
      <c r="IB8" s="42"/>
      <c r="IC8" s="42"/>
      <c r="ID8" s="42"/>
      <c r="IE8" s="42"/>
      <c r="IF8" s="42"/>
      <c r="IG8" s="42"/>
      <c r="IH8" s="42"/>
      <c r="II8" s="42"/>
      <c r="IJ8" s="42"/>
      <c r="IK8" s="42"/>
      <c r="IL8" s="42"/>
      <c r="IM8" s="42"/>
      <c r="IN8" s="42"/>
      <c r="IO8" s="42"/>
      <c r="IP8" s="42"/>
      <c r="IQ8" s="42"/>
      <c r="IR8" s="42"/>
      <c r="IS8" s="42"/>
      <c r="IT8" s="42"/>
      <c r="IU8" s="42"/>
      <c r="IV8" s="42"/>
    </row>
    <row r="9" spans="1:256" ht="18" thickBot="1" x14ac:dyDescent="0.35">
      <c r="B9" s="1128"/>
      <c r="C9" s="1129"/>
      <c r="D9" s="1130" t="s">
        <v>6</v>
      </c>
      <c r="E9" s="1131" t="s">
        <v>96</v>
      </c>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c r="IU9" s="5"/>
      <c r="IV9" s="5"/>
    </row>
    <row r="10" spans="1:256" ht="24.75" customHeight="1" x14ac:dyDescent="0.35">
      <c r="A10" s="1021">
        <v>1</v>
      </c>
      <c r="B10" s="43" t="s">
        <v>694</v>
      </c>
      <c r="C10" s="1023"/>
      <c r="D10" s="1024" t="s">
        <v>695</v>
      </c>
      <c r="G10" s="2"/>
    </row>
    <row r="11" spans="1:256" ht="24.75" customHeight="1" x14ac:dyDescent="0.35">
      <c r="A11" s="1021">
        <v>2</v>
      </c>
      <c r="C11" s="1025" t="s">
        <v>696</v>
      </c>
      <c r="D11" s="1132" t="s">
        <v>697</v>
      </c>
      <c r="E11" s="1026"/>
      <c r="G11" s="2"/>
    </row>
    <row r="12" spans="1:256" ht="18" customHeight="1" x14ac:dyDescent="0.3">
      <c r="A12" s="1021">
        <v>3</v>
      </c>
      <c r="D12" s="531" t="s">
        <v>1625</v>
      </c>
      <c r="E12" s="2">
        <v>39767</v>
      </c>
      <c r="G12" s="69"/>
    </row>
    <row r="13" spans="1:256" ht="33" x14ac:dyDescent="0.3">
      <c r="A13" s="1021">
        <v>4</v>
      </c>
      <c r="D13" s="531" t="s">
        <v>1626</v>
      </c>
      <c r="E13" s="730">
        <v>3896</v>
      </c>
      <c r="G13" s="730"/>
    </row>
    <row r="14" spans="1:256" ht="33" x14ac:dyDescent="0.3">
      <c r="A14" s="1021">
        <v>5</v>
      </c>
      <c r="D14" s="531" t="s">
        <v>933</v>
      </c>
      <c r="E14" s="730">
        <v>1200</v>
      </c>
      <c r="G14" s="730"/>
    </row>
    <row r="15" spans="1:256" ht="18" customHeight="1" x14ac:dyDescent="0.3">
      <c r="A15" s="1021">
        <v>6</v>
      </c>
      <c r="D15" s="531" t="s">
        <v>1627</v>
      </c>
      <c r="E15" s="1133">
        <v>2245</v>
      </c>
      <c r="G15" s="730"/>
    </row>
    <row r="16" spans="1:256" x14ac:dyDescent="0.3">
      <c r="A16" s="1021">
        <v>7</v>
      </c>
      <c r="D16" s="1134" t="s">
        <v>96</v>
      </c>
      <c r="E16" s="735">
        <f>SUM(E12:E15)</f>
        <v>47108</v>
      </c>
    </row>
    <row r="17" spans="1:5" ht="24.75" customHeight="1" x14ac:dyDescent="0.35">
      <c r="A17" s="1021">
        <v>8</v>
      </c>
      <c r="C17" s="1025" t="s">
        <v>698</v>
      </c>
      <c r="D17" s="1135" t="s">
        <v>1122</v>
      </c>
      <c r="E17" s="1026"/>
    </row>
    <row r="18" spans="1:5" s="1027" customFormat="1" ht="33" customHeight="1" x14ac:dyDescent="0.3">
      <c r="A18" s="1021">
        <v>9</v>
      </c>
      <c r="C18" s="1858"/>
      <c r="D18" s="531" t="s">
        <v>821</v>
      </c>
      <c r="E18" s="1860">
        <v>91236</v>
      </c>
    </row>
    <row r="19" spans="1:5" s="1027" customFormat="1" ht="36" customHeight="1" x14ac:dyDescent="0.3">
      <c r="A19" s="1021">
        <v>10</v>
      </c>
      <c r="C19" s="1858"/>
      <c r="D19" s="1859" t="s">
        <v>822</v>
      </c>
      <c r="E19" s="730">
        <v>12285</v>
      </c>
    </row>
    <row r="20" spans="1:5" s="1027" customFormat="1" ht="36" customHeight="1" x14ac:dyDescent="0.3">
      <c r="A20" s="1021">
        <v>11</v>
      </c>
      <c r="C20" s="1858"/>
      <c r="D20" s="1859" t="s">
        <v>831</v>
      </c>
      <c r="E20" s="730">
        <v>500000</v>
      </c>
    </row>
    <row r="21" spans="1:5" s="1027" customFormat="1" ht="18" customHeight="1" x14ac:dyDescent="0.3">
      <c r="A21" s="1021">
        <v>12</v>
      </c>
      <c r="C21" s="1858"/>
      <c r="D21" s="1859" t="s">
        <v>1124</v>
      </c>
      <c r="E21" s="730">
        <v>13603</v>
      </c>
    </row>
    <row r="22" spans="1:5" s="1027" customFormat="1" ht="18" customHeight="1" x14ac:dyDescent="0.35">
      <c r="A22" s="1021">
        <v>13</v>
      </c>
      <c r="C22" s="1858"/>
      <c r="D22" s="1920" t="s">
        <v>1131</v>
      </c>
      <c r="E22" s="730"/>
    </row>
    <row r="23" spans="1:5" s="1027" customFormat="1" ht="33.75" customHeight="1" x14ac:dyDescent="0.3">
      <c r="A23" s="1021">
        <v>14</v>
      </c>
      <c r="C23" s="1858"/>
      <c r="D23" s="1859" t="s">
        <v>786</v>
      </c>
      <c r="E23" s="730">
        <v>10000</v>
      </c>
    </row>
    <row r="24" spans="1:5" s="1027" customFormat="1" ht="51.75" customHeight="1" x14ac:dyDescent="0.3">
      <c r="A24" s="1021">
        <v>15</v>
      </c>
      <c r="C24" s="1858"/>
      <c r="D24" s="1859" t="s">
        <v>787</v>
      </c>
      <c r="E24" s="1133">
        <v>1700</v>
      </c>
    </row>
    <row r="25" spans="1:5" s="1027" customFormat="1" ht="18" customHeight="1" x14ac:dyDescent="0.3">
      <c r="A25" s="1021">
        <v>16</v>
      </c>
      <c r="C25" s="1858"/>
      <c r="D25" s="1134" t="s">
        <v>96</v>
      </c>
      <c r="E25" s="1862">
        <f>SUM(E18:E24)</f>
        <v>628824</v>
      </c>
    </row>
    <row r="26" spans="1:5" ht="24.75" customHeight="1" x14ac:dyDescent="0.35">
      <c r="A26" s="1021">
        <v>17</v>
      </c>
      <c r="C26" s="1025" t="s">
        <v>699</v>
      </c>
      <c r="D26" s="1135" t="s">
        <v>700</v>
      </c>
      <c r="E26" s="1026"/>
    </row>
    <row r="27" spans="1:5" ht="18" customHeight="1" x14ac:dyDescent="0.3">
      <c r="A27" s="1021">
        <v>18</v>
      </c>
      <c r="C27" s="1025"/>
      <c r="D27" s="1859" t="s">
        <v>1628</v>
      </c>
      <c r="E27" s="730">
        <v>200</v>
      </c>
    </row>
    <row r="28" spans="1:5" ht="35.25" customHeight="1" x14ac:dyDescent="0.3">
      <c r="A28" s="1021">
        <v>19</v>
      </c>
      <c r="C28" s="1025"/>
      <c r="D28" s="1859" t="s">
        <v>1125</v>
      </c>
      <c r="E28" s="730">
        <v>6024</v>
      </c>
    </row>
    <row r="29" spans="1:5" ht="18" customHeight="1" x14ac:dyDescent="0.3">
      <c r="A29" s="1021">
        <v>20</v>
      </c>
      <c r="C29" s="1025"/>
      <c r="D29" s="1859" t="s">
        <v>1629</v>
      </c>
      <c r="E29" s="730">
        <v>436</v>
      </c>
    </row>
    <row r="30" spans="1:5" ht="18" customHeight="1" x14ac:dyDescent="0.3">
      <c r="A30" s="1021">
        <v>21</v>
      </c>
      <c r="C30" s="1025"/>
      <c r="D30" s="531" t="s">
        <v>1630</v>
      </c>
      <c r="E30" s="730">
        <v>3100</v>
      </c>
    </row>
    <row r="31" spans="1:5" ht="18" customHeight="1" x14ac:dyDescent="0.3">
      <c r="A31" s="1021">
        <v>22</v>
      </c>
      <c r="C31" s="1025"/>
      <c r="D31" s="531" t="s">
        <v>1631</v>
      </c>
      <c r="E31" s="730">
        <v>2000</v>
      </c>
    </row>
    <row r="32" spans="1:5" ht="18" customHeight="1" x14ac:dyDescent="0.3">
      <c r="A32" s="1021">
        <v>23</v>
      </c>
      <c r="C32" s="1025"/>
      <c r="D32" s="1027" t="s">
        <v>1632</v>
      </c>
      <c r="E32" s="730">
        <v>-3485</v>
      </c>
    </row>
    <row r="33" spans="1:256" ht="18" customHeight="1" x14ac:dyDescent="0.3">
      <c r="A33" s="1021">
        <v>24</v>
      </c>
      <c r="C33" s="1025"/>
      <c r="D33" s="1027" t="s">
        <v>1633</v>
      </c>
      <c r="E33" s="1133">
        <v>994</v>
      </c>
    </row>
    <row r="34" spans="1:256" ht="18" customHeight="1" x14ac:dyDescent="0.3">
      <c r="A34" s="1021">
        <v>25</v>
      </c>
      <c r="C34" s="1025"/>
      <c r="D34" s="1134" t="s">
        <v>96</v>
      </c>
      <c r="E34" s="1136">
        <f>SUM(E27:E33)</f>
        <v>9269</v>
      </c>
    </row>
    <row r="35" spans="1:256" ht="24.75" customHeight="1" x14ac:dyDescent="0.3">
      <c r="A35" s="1021">
        <v>26</v>
      </c>
      <c r="C35" s="1025" t="s">
        <v>701</v>
      </c>
      <c r="D35" s="1135" t="s">
        <v>134</v>
      </c>
      <c r="E35" s="1136"/>
    </row>
    <row r="36" spans="1:256" ht="18" customHeight="1" x14ac:dyDescent="0.3">
      <c r="A36" s="1021">
        <v>27</v>
      </c>
      <c r="C36" s="1025"/>
      <c r="D36" s="531" t="s">
        <v>1634</v>
      </c>
      <c r="E36" s="1136">
        <v>816744</v>
      </c>
    </row>
    <row r="37" spans="1:256" ht="24.75" customHeight="1" x14ac:dyDescent="0.3">
      <c r="A37" s="1021">
        <v>28</v>
      </c>
      <c r="C37" s="1025" t="s">
        <v>702</v>
      </c>
      <c r="D37" s="1135" t="s">
        <v>1126</v>
      </c>
      <c r="E37" s="1136"/>
    </row>
    <row r="38" spans="1:256" ht="18" customHeight="1" x14ac:dyDescent="0.3">
      <c r="A38" s="1021">
        <v>29</v>
      </c>
      <c r="C38" s="1025"/>
      <c r="D38" s="531" t="s">
        <v>1635</v>
      </c>
      <c r="E38" s="730">
        <v>3937</v>
      </c>
    </row>
    <row r="39" spans="1:256" ht="18" customHeight="1" x14ac:dyDescent="0.3">
      <c r="A39" s="1021">
        <v>30</v>
      </c>
      <c r="C39" s="1025"/>
      <c r="D39" s="531" t="s">
        <v>1636</v>
      </c>
      <c r="E39" s="730">
        <v>1063</v>
      </c>
    </row>
    <row r="40" spans="1:256" ht="18" customHeight="1" x14ac:dyDescent="0.3">
      <c r="A40" s="1021">
        <v>31</v>
      </c>
      <c r="C40" s="1025"/>
      <c r="D40" s="1027" t="s">
        <v>1637</v>
      </c>
      <c r="E40" s="1133">
        <v>18270</v>
      </c>
    </row>
    <row r="41" spans="1:256" ht="18" customHeight="1" x14ac:dyDescent="0.3">
      <c r="A41" s="1021">
        <v>32</v>
      </c>
      <c r="C41" s="1025"/>
      <c r="D41" s="1134" t="s">
        <v>96</v>
      </c>
      <c r="E41" s="1136">
        <f>SUM(E38:E40)</f>
        <v>23270</v>
      </c>
    </row>
    <row r="42" spans="1:256" ht="24.75" customHeight="1" x14ac:dyDescent="0.35">
      <c r="A42" s="1021">
        <v>33</v>
      </c>
      <c r="B42" s="38"/>
      <c r="C42" s="1025" t="s">
        <v>1133</v>
      </c>
      <c r="D42" s="1135" t="s">
        <v>703</v>
      </c>
      <c r="E42" s="1137"/>
      <c r="F42" s="1028"/>
      <c r="G42" s="1028"/>
      <c r="H42" s="102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c r="BG42" s="38"/>
      <c r="BH42" s="38"/>
      <c r="BI42" s="38"/>
      <c r="BJ42" s="38"/>
      <c r="BK42" s="38"/>
      <c r="BL42" s="38"/>
      <c r="BM42" s="38"/>
      <c r="BN42" s="38"/>
      <c r="BO42" s="38"/>
      <c r="BP42" s="38"/>
      <c r="BQ42" s="38"/>
      <c r="BR42" s="38"/>
      <c r="BS42" s="38"/>
      <c r="BT42" s="38"/>
      <c r="BU42" s="38"/>
      <c r="BV42" s="38"/>
      <c r="BW42" s="38"/>
      <c r="BX42" s="38"/>
      <c r="BY42" s="38"/>
      <c r="BZ42" s="38"/>
      <c r="CA42" s="38"/>
      <c r="CB42" s="38"/>
      <c r="CC42" s="38"/>
      <c r="CD42" s="38"/>
      <c r="CE42" s="38"/>
      <c r="CF42" s="38"/>
      <c r="CG42" s="38"/>
      <c r="CH42" s="38"/>
      <c r="CI42" s="38"/>
      <c r="CJ42" s="38"/>
      <c r="CK42" s="38"/>
      <c r="CL42" s="38"/>
      <c r="CM42" s="38"/>
      <c r="CN42" s="38"/>
      <c r="CO42" s="38"/>
      <c r="CP42" s="38"/>
      <c r="CQ42" s="38"/>
      <c r="CR42" s="38"/>
      <c r="CS42" s="38"/>
      <c r="CT42" s="38"/>
      <c r="CU42" s="38"/>
      <c r="CV42" s="38"/>
      <c r="CW42" s="38"/>
      <c r="CX42" s="38"/>
      <c r="CY42" s="38"/>
      <c r="CZ42" s="38"/>
      <c r="DA42" s="38"/>
      <c r="DB42" s="38"/>
      <c r="DC42" s="38"/>
      <c r="DD42" s="38"/>
      <c r="DE42" s="38"/>
      <c r="DF42" s="38"/>
      <c r="DG42" s="38"/>
      <c r="DH42" s="38"/>
      <c r="DI42" s="38"/>
      <c r="DJ42" s="38"/>
      <c r="DK42" s="38"/>
      <c r="DL42" s="38"/>
      <c r="DM42" s="38"/>
      <c r="DN42" s="38"/>
      <c r="DO42" s="38"/>
      <c r="DP42" s="38"/>
      <c r="DQ42" s="38"/>
      <c r="DR42" s="38"/>
      <c r="DS42" s="38"/>
      <c r="DT42" s="38"/>
      <c r="DU42" s="38"/>
      <c r="DV42" s="38"/>
      <c r="DW42" s="38"/>
      <c r="DX42" s="38"/>
      <c r="DY42" s="38"/>
      <c r="DZ42" s="38"/>
      <c r="EA42" s="38"/>
      <c r="EB42" s="38"/>
      <c r="EC42" s="38"/>
      <c r="ED42" s="38"/>
      <c r="EE42" s="38"/>
      <c r="EF42" s="38"/>
      <c r="EG42" s="38"/>
      <c r="EH42" s="38"/>
      <c r="EI42" s="38"/>
      <c r="EJ42" s="38"/>
      <c r="EK42" s="38"/>
      <c r="EL42" s="38"/>
      <c r="EM42" s="38"/>
      <c r="EN42" s="38"/>
      <c r="EO42" s="38"/>
      <c r="EP42" s="38"/>
      <c r="EQ42" s="38"/>
      <c r="ER42" s="38"/>
      <c r="ES42" s="38"/>
      <c r="ET42" s="38"/>
      <c r="EU42" s="38"/>
      <c r="EV42" s="38"/>
      <c r="EW42" s="38"/>
      <c r="EX42" s="38"/>
      <c r="EY42" s="38"/>
      <c r="EZ42" s="38"/>
      <c r="FA42" s="38"/>
      <c r="FB42" s="38"/>
      <c r="FC42" s="38"/>
      <c r="FD42" s="38"/>
      <c r="FE42" s="38"/>
      <c r="FF42" s="38"/>
      <c r="FG42" s="38"/>
      <c r="FH42" s="38"/>
      <c r="FI42" s="38"/>
      <c r="FJ42" s="38"/>
      <c r="FK42" s="38"/>
      <c r="FL42" s="38"/>
      <c r="FM42" s="38"/>
      <c r="FN42" s="38"/>
      <c r="FO42" s="38"/>
      <c r="FP42" s="38"/>
      <c r="FQ42" s="38"/>
      <c r="FR42" s="38"/>
      <c r="FS42" s="38"/>
      <c r="FT42" s="38"/>
      <c r="FU42" s="38"/>
      <c r="FV42" s="38"/>
      <c r="FW42" s="38"/>
      <c r="FX42" s="38"/>
      <c r="FY42" s="38"/>
      <c r="FZ42" s="38"/>
      <c r="GA42" s="38"/>
      <c r="GB42" s="38"/>
      <c r="GC42" s="38"/>
      <c r="GD42" s="38"/>
      <c r="GE42" s="38"/>
      <c r="GF42" s="38"/>
      <c r="GG42" s="38"/>
      <c r="GH42" s="38"/>
      <c r="GI42" s="38"/>
      <c r="GJ42" s="38"/>
      <c r="GK42" s="38"/>
      <c r="GL42" s="38"/>
      <c r="GM42" s="38"/>
      <c r="GN42" s="38"/>
      <c r="GO42" s="38"/>
      <c r="GP42" s="38"/>
      <c r="GQ42" s="38"/>
      <c r="GR42" s="38"/>
      <c r="GS42" s="38"/>
      <c r="GT42" s="38"/>
      <c r="GU42" s="38"/>
      <c r="GV42" s="38"/>
      <c r="GW42" s="38"/>
      <c r="GX42" s="38"/>
      <c r="GY42" s="38"/>
      <c r="GZ42" s="38"/>
      <c r="HA42" s="38"/>
      <c r="HB42" s="38"/>
      <c r="HC42" s="38"/>
      <c r="HD42" s="38"/>
      <c r="HE42" s="38"/>
      <c r="HF42" s="38"/>
      <c r="HG42" s="38"/>
      <c r="HH42" s="38"/>
      <c r="HI42" s="38"/>
      <c r="HJ42" s="38"/>
      <c r="HK42" s="38"/>
      <c r="HL42" s="38"/>
      <c r="HM42" s="38"/>
      <c r="HN42" s="38"/>
      <c r="HO42" s="38"/>
      <c r="HP42" s="38"/>
      <c r="HQ42" s="38"/>
      <c r="HR42" s="38"/>
      <c r="HS42" s="38"/>
      <c r="HT42" s="38"/>
      <c r="HU42" s="38"/>
      <c r="HV42" s="38"/>
      <c r="HW42" s="38"/>
      <c r="HX42" s="38"/>
      <c r="HY42" s="38"/>
      <c r="HZ42" s="38"/>
      <c r="IA42" s="38"/>
      <c r="IB42" s="38"/>
      <c r="IC42" s="38"/>
      <c r="ID42" s="38"/>
      <c r="IE42" s="38"/>
      <c r="IF42" s="38"/>
      <c r="IG42" s="38"/>
      <c r="IH42" s="38"/>
      <c r="II42" s="38"/>
      <c r="IJ42" s="38"/>
      <c r="IK42" s="38"/>
      <c r="IL42" s="38"/>
      <c r="IM42" s="38"/>
      <c r="IN42" s="38"/>
      <c r="IO42" s="38"/>
      <c r="IP42" s="38"/>
      <c r="IQ42" s="38"/>
      <c r="IR42" s="38"/>
      <c r="IS42" s="38"/>
      <c r="IT42" s="38"/>
      <c r="IU42" s="38"/>
      <c r="IV42" s="38"/>
    </row>
    <row r="43" spans="1:256" ht="18" customHeight="1" x14ac:dyDescent="0.35">
      <c r="A43" s="1021">
        <v>34</v>
      </c>
      <c r="B43" s="38"/>
      <c r="C43" s="1025"/>
      <c r="D43" s="531" t="s">
        <v>1638</v>
      </c>
      <c r="E43" s="1140">
        <v>141</v>
      </c>
      <c r="F43" s="1028"/>
      <c r="G43" s="1028"/>
      <c r="H43" s="102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c r="BG43" s="38"/>
      <c r="BH43" s="38"/>
      <c r="BI43" s="38"/>
      <c r="BJ43" s="38"/>
      <c r="BK43" s="38"/>
      <c r="BL43" s="38"/>
      <c r="BM43" s="38"/>
      <c r="BN43" s="38"/>
      <c r="BO43" s="38"/>
      <c r="BP43" s="38"/>
      <c r="BQ43" s="38"/>
      <c r="BR43" s="38"/>
      <c r="BS43" s="38"/>
      <c r="BT43" s="38"/>
      <c r="BU43" s="38"/>
      <c r="BV43" s="38"/>
      <c r="BW43" s="38"/>
      <c r="BX43" s="38"/>
      <c r="BY43" s="38"/>
      <c r="BZ43" s="38"/>
      <c r="CA43" s="38"/>
      <c r="CB43" s="38"/>
      <c r="CC43" s="38"/>
      <c r="CD43" s="38"/>
      <c r="CE43" s="38"/>
      <c r="CF43" s="38"/>
      <c r="CG43" s="38"/>
      <c r="CH43" s="38"/>
      <c r="CI43" s="38"/>
      <c r="CJ43" s="38"/>
      <c r="CK43" s="38"/>
      <c r="CL43" s="38"/>
      <c r="CM43" s="38"/>
      <c r="CN43" s="38"/>
      <c r="CO43" s="38"/>
      <c r="CP43" s="38"/>
      <c r="CQ43" s="38"/>
      <c r="CR43" s="38"/>
      <c r="CS43" s="38"/>
      <c r="CT43" s="38"/>
      <c r="CU43" s="38"/>
      <c r="CV43" s="38"/>
      <c r="CW43" s="38"/>
      <c r="CX43" s="38"/>
      <c r="CY43" s="38"/>
      <c r="CZ43" s="38"/>
      <c r="DA43" s="38"/>
      <c r="DB43" s="38"/>
      <c r="DC43" s="38"/>
      <c r="DD43" s="38"/>
      <c r="DE43" s="38"/>
      <c r="DF43" s="38"/>
      <c r="DG43" s="38"/>
      <c r="DH43" s="38"/>
      <c r="DI43" s="38"/>
      <c r="DJ43" s="38"/>
      <c r="DK43" s="38"/>
      <c r="DL43" s="38"/>
      <c r="DM43" s="38"/>
      <c r="DN43" s="38"/>
      <c r="DO43" s="38"/>
      <c r="DP43" s="38"/>
      <c r="DQ43" s="38"/>
      <c r="DR43" s="38"/>
      <c r="DS43" s="38"/>
      <c r="DT43" s="38"/>
      <c r="DU43" s="38"/>
      <c r="DV43" s="38"/>
      <c r="DW43" s="38"/>
      <c r="DX43" s="38"/>
      <c r="DY43" s="38"/>
      <c r="DZ43" s="38"/>
      <c r="EA43" s="38"/>
      <c r="EB43" s="38"/>
      <c r="EC43" s="38"/>
      <c r="ED43" s="38"/>
      <c r="EE43" s="38"/>
      <c r="EF43" s="38"/>
      <c r="EG43" s="38"/>
      <c r="EH43" s="38"/>
      <c r="EI43" s="38"/>
      <c r="EJ43" s="38"/>
      <c r="EK43" s="38"/>
      <c r="EL43" s="38"/>
      <c r="EM43" s="38"/>
      <c r="EN43" s="38"/>
      <c r="EO43" s="38"/>
      <c r="EP43" s="38"/>
      <c r="EQ43" s="38"/>
      <c r="ER43" s="38"/>
      <c r="ES43" s="38"/>
      <c r="ET43" s="38"/>
      <c r="EU43" s="38"/>
      <c r="EV43" s="38"/>
      <c r="EW43" s="38"/>
      <c r="EX43" s="38"/>
      <c r="EY43" s="38"/>
      <c r="EZ43" s="38"/>
      <c r="FA43" s="38"/>
      <c r="FB43" s="38"/>
      <c r="FC43" s="38"/>
      <c r="FD43" s="38"/>
      <c r="FE43" s="38"/>
      <c r="FF43" s="38"/>
      <c r="FG43" s="38"/>
      <c r="FH43" s="38"/>
      <c r="FI43" s="38"/>
      <c r="FJ43" s="38"/>
      <c r="FK43" s="38"/>
      <c r="FL43" s="38"/>
      <c r="FM43" s="38"/>
      <c r="FN43" s="38"/>
      <c r="FO43" s="38"/>
      <c r="FP43" s="38"/>
      <c r="FQ43" s="38"/>
      <c r="FR43" s="38"/>
      <c r="FS43" s="38"/>
      <c r="FT43" s="38"/>
      <c r="FU43" s="38"/>
      <c r="FV43" s="38"/>
      <c r="FW43" s="38"/>
      <c r="FX43" s="38"/>
      <c r="FY43" s="38"/>
      <c r="FZ43" s="38"/>
      <c r="GA43" s="38"/>
      <c r="GB43" s="38"/>
      <c r="GC43" s="38"/>
      <c r="GD43" s="38"/>
      <c r="GE43" s="38"/>
      <c r="GF43" s="38"/>
      <c r="GG43" s="38"/>
      <c r="GH43" s="38"/>
      <c r="GI43" s="38"/>
      <c r="GJ43" s="38"/>
      <c r="GK43" s="38"/>
      <c r="GL43" s="38"/>
      <c r="GM43" s="38"/>
      <c r="GN43" s="38"/>
      <c r="GO43" s="38"/>
      <c r="GP43" s="38"/>
      <c r="GQ43" s="38"/>
      <c r="GR43" s="38"/>
      <c r="GS43" s="38"/>
      <c r="GT43" s="38"/>
      <c r="GU43" s="38"/>
      <c r="GV43" s="38"/>
      <c r="GW43" s="38"/>
      <c r="GX43" s="38"/>
      <c r="GY43" s="38"/>
      <c r="GZ43" s="38"/>
      <c r="HA43" s="38"/>
      <c r="HB43" s="38"/>
      <c r="HC43" s="38"/>
      <c r="HD43" s="38"/>
      <c r="HE43" s="38"/>
      <c r="HF43" s="38"/>
      <c r="HG43" s="38"/>
      <c r="HH43" s="38"/>
      <c r="HI43" s="38"/>
      <c r="HJ43" s="38"/>
      <c r="HK43" s="38"/>
      <c r="HL43" s="38"/>
      <c r="HM43" s="38"/>
      <c r="HN43" s="38"/>
      <c r="HO43" s="38"/>
      <c r="HP43" s="38"/>
      <c r="HQ43" s="38"/>
      <c r="HR43" s="38"/>
      <c r="HS43" s="38"/>
      <c r="HT43" s="38"/>
      <c r="HU43" s="38"/>
      <c r="HV43" s="38"/>
      <c r="HW43" s="38"/>
      <c r="HX43" s="38"/>
      <c r="HY43" s="38"/>
      <c r="HZ43" s="38"/>
      <c r="IA43" s="38"/>
      <c r="IB43" s="38"/>
      <c r="IC43" s="38"/>
      <c r="ID43" s="38"/>
      <c r="IE43" s="38"/>
      <c r="IF43" s="38"/>
      <c r="IG43" s="38"/>
      <c r="IH43" s="38"/>
      <c r="II43" s="38"/>
      <c r="IJ43" s="38"/>
      <c r="IK43" s="38"/>
      <c r="IL43" s="38"/>
      <c r="IM43" s="38"/>
      <c r="IN43" s="38"/>
      <c r="IO43" s="38"/>
      <c r="IP43" s="38"/>
      <c r="IQ43" s="38"/>
      <c r="IR43" s="38"/>
      <c r="IS43" s="38"/>
      <c r="IT43" s="38"/>
      <c r="IU43" s="38"/>
      <c r="IV43" s="38"/>
    </row>
    <row r="44" spans="1:256" ht="35.25" customHeight="1" x14ac:dyDescent="0.35">
      <c r="A44" s="1021">
        <v>35</v>
      </c>
      <c r="B44" s="38"/>
      <c r="C44" s="1025"/>
      <c r="D44" s="1859" t="s">
        <v>1129</v>
      </c>
      <c r="E44" s="1140">
        <v>3324</v>
      </c>
      <c r="F44" s="1028"/>
      <c r="G44" s="1028"/>
      <c r="H44" s="1028"/>
      <c r="I44" s="38"/>
      <c r="J44" s="38"/>
      <c r="K44" s="38"/>
      <c r="L44" s="38"/>
      <c r="M44" s="38"/>
      <c r="N44" s="38"/>
      <c r="O44" s="38"/>
      <c r="P44" s="38"/>
      <c r="Q44" s="38"/>
      <c r="R44" s="38"/>
      <c r="S44" s="38"/>
      <c r="T44" s="38"/>
      <c r="U44" s="38"/>
      <c r="V44" s="38"/>
      <c r="W44" s="38"/>
      <c r="X44" s="38"/>
      <c r="Y44" s="38"/>
      <c r="Z44" s="38"/>
      <c r="AA44" s="38"/>
      <c r="AB44" s="38"/>
      <c r="AC44" s="38"/>
      <c r="AD44" s="38"/>
      <c r="AE44" s="38"/>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c r="BG44" s="38"/>
      <c r="BH44" s="38"/>
      <c r="BI44" s="38"/>
      <c r="BJ44" s="38"/>
      <c r="BK44" s="38"/>
      <c r="BL44" s="38"/>
      <c r="BM44" s="38"/>
      <c r="BN44" s="38"/>
      <c r="BO44" s="38"/>
      <c r="BP44" s="38"/>
      <c r="BQ44" s="38"/>
      <c r="BR44" s="38"/>
      <c r="BS44" s="38"/>
      <c r="BT44" s="38"/>
      <c r="BU44" s="38"/>
      <c r="BV44" s="38"/>
      <c r="BW44" s="38"/>
      <c r="BX44" s="38"/>
      <c r="BY44" s="38"/>
      <c r="BZ44" s="38"/>
      <c r="CA44" s="38"/>
      <c r="CB44" s="38"/>
      <c r="CC44" s="38"/>
      <c r="CD44" s="38"/>
      <c r="CE44" s="38"/>
      <c r="CF44" s="38"/>
      <c r="CG44" s="38"/>
      <c r="CH44" s="38"/>
      <c r="CI44" s="38"/>
      <c r="CJ44" s="38"/>
      <c r="CK44" s="38"/>
      <c r="CL44" s="38"/>
      <c r="CM44" s="38"/>
      <c r="CN44" s="38"/>
      <c r="CO44" s="38"/>
      <c r="CP44" s="38"/>
      <c r="CQ44" s="38"/>
      <c r="CR44" s="38"/>
      <c r="CS44" s="38"/>
      <c r="CT44" s="38"/>
      <c r="CU44" s="38"/>
      <c r="CV44" s="38"/>
      <c r="CW44" s="38"/>
      <c r="CX44" s="38"/>
      <c r="CY44" s="38"/>
      <c r="CZ44" s="38"/>
      <c r="DA44" s="38"/>
      <c r="DB44" s="38"/>
      <c r="DC44" s="38"/>
      <c r="DD44" s="38"/>
      <c r="DE44" s="38"/>
      <c r="DF44" s="38"/>
      <c r="DG44" s="38"/>
      <c r="DH44" s="38"/>
      <c r="DI44" s="38"/>
      <c r="DJ44" s="38"/>
      <c r="DK44" s="38"/>
      <c r="DL44" s="38"/>
      <c r="DM44" s="38"/>
      <c r="DN44" s="38"/>
      <c r="DO44" s="38"/>
      <c r="DP44" s="38"/>
      <c r="DQ44" s="38"/>
      <c r="DR44" s="38"/>
      <c r="DS44" s="38"/>
      <c r="DT44" s="38"/>
      <c r="DU44" s="38"/>
      <c r="DV44" s="38"/>
      <c r="DW44" s="38"/>
      <c r="DX44" s="38"/>
      <c r="DY44" s="38"/>
      <c r="DZ44" s="38"/>
      <c r="EA44" s="38"/>
      <c r="EB44" s="38"/>
      <c r="EC44" s="38"/>
      <c r="ED44" s="38"/>
      <c r="EE44" s="38"/>
      <c r="EF44" s="38"/>
      <c r="EG44" s="38"/>
      <c r="EH44" s="38"/>
      <c r="EI44" s="38"/>
      <c r="EJ44" s="38"/>
      <c r="EK44" s="38"/>
      <c r="EL44" s="38"/>
      <c r="EM44" s="38"/>
      <c r="EN44" s="38"/>
      <c r="EO44" s="38"/>
      <c r="EP44" s="38"/>
      <c r="EQ44" s="38"/>
      <c r="ER44" s="38"/>
      <c r="ES44" s="38"/>
      <c r="ET44" s="38"/>
      <c r="EU44" s="38"/>
      <c r="EV44" s="38"/>
      <c r="EW44" s="38"/>
      <c r="EX44" s="38"/>
      <c r="EY44" s="38"/>
      <c r="EZ44" s="38"/>
      <c r="FA44" s="38"/>
      <c r="FB44" s="38"/>
      <c r="FC44" s="38"/>
      <c r="FD44" s="38"/>
      <c r="FE44" s="38"/>
      <c r="FF44" s="38"/>
      <c r="FG44" s="38"/>
      <c r="FH44" s="38"/>
      <c r="FI44" s="38"/>
      <c r="FJ44" s="38"/>
      <c r="FK44" s="38"/>
      <c r="FL44" s="38"/>
      <c r="FM44" s="38"/>
      <c r="FN44" s="38"/>
      <c r="FO44" s="38"/>
      <c r="FP44" s="38"/>
      <c r="FQ44" s="38"/>
      <c r="FR44" s="38"/>
      <c r="FS44" s="38"/>
      <c r="FT44" s="38"/>
      <c r="FU44" s="38"/>
      <c r="FV44" s="38"/>
      <c r="FW44" s="38"/>
      <c r="FX44" s="38"/>
      <c r="FY44" s="38"/>
      <c r="FZ44" s="38"/>
      <c r="GA44" s="38"/>
      <c r="GB44" s="38"/>
      <c r="GC44" s="38"/>
      <c r="GD44" s="38"/>
      <c r="GE44" s="38"/>
      <c r="GF44" s="38"/>
      <c r="GG44" s="38"/>
      <c r="GH44" s="38"/>
      <c r="GI44" s="38"/>
      <c r="GJ44" s="38"/>
      <c r="GK44" s="38"/>
      <c r="GL44" s="38"/>
      <c r="GM44" s="38"/>
      <c r="GN44" s="38"/>
      <c r="GO44" s="38"/>
      <c r="GP44" s="38"/>
      <c r="GQ44" s="38"/>
      <c r="GR44" s="38"/>
      <c r="GS44" s="38"/>
      <c r="GT44" s="38"/>
      <c r="GU44" s="38"/>
      <c r="GV44" s="38"/>
      <c r="GW44" s="38"/>
      <c r="GX44" s="38"/>
      <c r="GY44" s="38"/>
      <c r="GZ44" s="38"/>
      <c r="HA44" s="38"/>
      <c r="HB44" s="38"/>
      <c r="HC44" s="38"/>
      <c r="HD44" s="38"/>
      <c r="HE44" s="38"/>
      <c r="HF44" s="38"/>
      <c r="HG44" s="38"/>
      <c r="HH44" s="38"/>
      <c r="HI44" s="38"/>
      <c r="HJ44" s="38"/>
      <c r="HK44" s="38"/>
      <c r="HL44" s="38"/>
      <c r="HM44" s="38"/>
      <c r="HN44" s="38"/>
      <c r="HO44" s="38"/>
      <c r="HP44" s="38"/>
      <c r="HQ44" s="38"/>
      <c r="HR44" s="38"/>
      <c r="HS44" s="38"/>
      <c r="HT44" s="38"/>
      <c r="HU44" s="38"/>
      <c r="HV44" s="38"/>
      <c r="HW44" s="38"/>
      <c r="HX44" s="38"/>
      <c r="HY44" s="38"/>
      <c r="HZ44" s="38"/>
      <c r="IA44" s="38"/>
      <c r="IB44" s="38"/>
      <c r="IC44" s="38"/>
      <c r="ID44" s="38"/>
      <c r="IE44" s="38"/>
      <c r="IF44" s="38"/>
      <c r="IG44" s="38"/>
      <c r="IH44" s="38"/>
      <c r="II44" s="38"/>
      <c r="IJ44" s="38"/>
      <c r="IK44" s="38"/>
      <c r="IL44" s="38"/>
      <c r="IM44" s="38"/>
      <c r="IN44" s="38"/>
      <c r="IO44" s="38"/>
      <c r="IP44" s="38"/>
      <c r="IQ44" s="38"/>
      <c r="IR44" s="38"/>
      <c r="IS44" s="38"/>
      <c r="IT44" s="38"/>
      <c r="IU44" s="38"/>
      <c r="IV44" s="38"/>
    </row>
    <row r="45" spans="1:256" ht="34.5" customHeight="1" x14ac:dyDescent="0.35">
      <c r="A45" s="1021">
        <v>36</v>
      </c>
      <c r="B45" s="38"/>
      <c r="C45" s="1025"/>
      <c r="D45" s="531" t="s">
        <v>1639</v>
      </c>
      <c r="E45" s="1140">
        <v>9000</v>
      </c>
      <c r="F45" s="1028"/>
      <c r="G45" s="1028"/>
      <c r="H45" s="1028"/>
      <c r="I45" s="38"/>
      <c r="J45" s="38"/>
      <c r="K45" s="38"/>
      <c r="L45" s="38"/>
      <c r="M45" s="38"/>
      <c r="N45" s="38"/>
      <c r="O45" s="38"/>
      <c r="P45" s="38"/>
      <c r="Q45" s="38"/>
      <c r="R45" s="38"/>
      <c r="S45" s="38"/>
      <c r="T45" s="38"/>
      <c r="U45" s="38"/>
      <c r="V45" s="38"/>
      <c r="W45" s="38"/>
      <c r="X45" s="38"/>
      <c r="Y45" s="38"/>
      <c r="Z45" s="38"/>
      <c r="AA45" s="38"/>
      <c r="AB45" s="38"/>
      <c r="AC45" s="38"/>
      <c r="AD45" s="38"/>
      <c r="AE45" s="3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c r="BG45" s="38"/>
      <c r="BH45" s="38"/>
      <c r="BI45" s="38"/>
      <c r="BJ45" s="38"/>
      <c r="BK45" s="38"/>
      <c r="BL45" s="38"/>
      <c r="BM45" s="38"/>
      <c r="BN45" s="38"/>
      <c r="BO45" s="38"/>
      <c r="BP45" s="38"/>
      <c r="BQ45" s="38"/>
      <c r="BR45" s="38"/>
      <c r="BS45" s="38"/>
      <c r="BT45" s="38"/>
      <c r="BU45" s="38"/>
      <c r="BV45" s="38"/>
      <c r="BW45" s="38"/>
      <c r="BX45" s="38"/>
      <c r="BY45" s="38"/>
      <c r="BZ45" s="38"/>
      <c r="CA45" s="38"/>
      <c r="CB45" s="38"/>
      <c r="CC45" s="38"/>
      <c r="CD45" s="38"/>
      <c r="CE45" s="38"/>
      <c r="CF45" s="38"/>
      <c r="CG45" s="38"/>
      <c r="CH45" s="38"/>
      <c r="CI45" s="38"/>
      <c r="CJ45" s="38"/>
      <c r="CK45" s="38"/>
      <c r="CL45" s="38"/>
      <c r="CM45" s="38"/>
      <c r="CN45" s="38"/>
      <c r="CO45" s="38"/>
      <c r="CP45" s="38"/>
      <c r="CQ45" s="38"/>
      <c r="CR45" s="38"/>
      <c r="CS45" s="38"/>
      <c r="CT45" s="38"/>
      <c r="CU45" s="38"/>
      <c r="CV45" s="38"/>
      <c r="CW45" s="38"/>
      <c r="CX45" s="38"/>
      <c r="CY45" s="38"/>
      <c r="CZ45" s="38"/>
      <c r="DA45" s="38"/>
      <c r="DB45" s="38"/>
      <c r="DC45" s="38"/>
      <c r="DD45" s="38"/>
      <c r="DE45" s="38"/>
      <c r="DF45" s="38"/>
      <c r="DG45" s="38"/>
      <c r="DH45" s="38"/>
      <c r="DI45" s="38"/>
      <c r="DJ45" s="38"/>
      <c r="DK45" s="38"/>
      <c r="DL45" s="38"/>
      <c r="DM45" s="38"/>
      <c r="DN45" s="38"/>
      <c r="DO45" s="38"/>
      <c r="DP45" s="38"/>
      <c r="DQ45" s="38"/>
      <c r="DR45" s="38"/>
      <c r="DS45" s="38"/>
      <c r="DT45" s="38"/>
      <c r="DU45" s="38"/>
      <c r="DV45" s="38"/>
      <c r="DW45" s="38"/>
      <c r="DX45" s="38"/>
      <c r="DY45" s="38"/>
      <c r="DZ45" s="38"/>
      <c r="EA45" s="38"/>
      <c r="EB45" s="38"/>
      <c r="EC45" s="38"/>
      <c r="ED45" s="38"/>
      <c r="EE45" s="38"/>
      <c r="EF45" s="38"/>
      <c r="EG45" s="38"/>
      <c r="EH45" s="38"/>
      <c r="EI45" s="38"/>
      <c r="EJ45" s="38"/>
      <c r="EK45" s="38"/>
      <c r="EL45" s="38"/>
      <c r="EM45" s="38"/>
      <c r="EN45" s="38"/>
      <c r="EO45" s="38"/>
      <c r="EP45" s="38"/>
      <c r="EQ45" s="38"/>
      <c r="ER45" s="38"/>
      <c r="ES45" s="38"/>
      <c r="ET45" s="38"/>
      <c r="EU45" s="38"/>
      <c r="EV45" s="38"/>
      <c r="EW45" s="38"/>
      <c r="EX45" s="38"/>
      <c r="EY45" s="38"/>
      <c r="EZ45" s="38"/>
      <c r="FA45" s="38"/>
      <c r="FB45" s="38"/>
      <c r="FC45" s="38"/>
      <c r="FD45" s="38"/>
      <c r="FE45" s="38"/>
      <c r="FF45" s="38"/>
      <c r="FG45" s="38"/>
      <c r="FH45" s="38"/>
      <c r="FI45" s="38"/>
      <c r="FJ45" s="38"/>
      <c r="FK45" s="38"/>
      <c r="FL45" s="38"/>
      <c r="FM45" s="38"/>
      <c r="FN45" s="38"/>
      <c r="FO45" s="38"/>
      <c r="FP45" s="38"/>
      <c r="FQ45" s="38"/>
      <c r="FR45" s="38"/>
      <c r="FS45" s="38"/>
      <c r="FT45" s="38"/>
      <c r="FU45" s="38"/>
      <c r="FV45" s="38"/>
      <c r="FW45" s="38"/>
      <c r="FX45" s="38"/>
      <c r="FY45" s="38"/>
      <c r="FZ45" s="38"/>
      <c r="GA45" s="38"/>
      <c r="GB45" s="38"/>
      <c r="GC45" s="38"/>
      <c r="GD45" s="38"/>
      <c r="GE45" s="38"/>
      <c r="GF45" s="38"/>
      <c r="GG45" s="38"/>
      <c r="GH45" s="38"/>
      <c r="GI45" s="38"/>
      <c r="GJ45" s="38"/>
      <c r="GK45" s="38"/>
      <c r="GL45" s="38"/>
      <c r="GM45" s="38"/>
      <c r="GN45" s="38"/>
      <c r="GO45" s="38"/>
      <c r="GP45" s="38"/>
      <c r="GQ45" s="38"/>
      <c r="GR45" s="38"/>
      <c r="GS45" s="38"/>
      <c r="GT45" s="38"/>
      <c r="GU45" s="38"/>
      <c r="GV45" s="38"/>
      <c r="GW45" s="38"/>
      <c r="GX45" s="38"/>
      <c r="GY45" s="38"/>
      <c r="GZ45" s="38"/>
      <c r="HA45" s="38"/>
      <c r="HB45" s="38"/>
      <c r="HC45" s="38"/>
      <c r="HD45" s="38"/>
      <c r="HE45" s="38"/>
      <c r="HF45" s="38"/>
      <c r="HG45" s="38"/>
      <c r="HH45" s="38"/>
      <c r="HI45" s="38"/>
      <c r="HJ45" s="38"/>
      <c r="HK45" s="38"/>
      <c r="HL45" s="38"/>
      <c r="HM45" s="38"/>
      <c r="HN45" s="38"/>
      <c r="HO45" s="38"/>
      <c r="HP45" s="38"/>
      <c r="HQ45" s="38"/>
      <c r="HR45" s="38"/>
      <c r="HS45" s="38"/>
      <c r="HT45" s="38"/>
      <c r="HU45" s="38"/>
      <c r="HV45" s="38"/>
      <c r="HW45" s="38"/>
      <c r="HX45" s="38"/>
      <c r="HY45" s="38"/>
      <c r="HZ45" s="38"/>
      <c r="IA45" s="38"/>
      <c r="IB45" s="38"/>
      <c r="IC45" s="38"/>
      <c r="ID45" s="38"/>
      <c r="IE45" s="38"/>
      <c r="IF45" s="38"/>
      <c r="IG45" s="38"/>
      <c r="IH45" s="38"/>
      <c r="II45" s="38"/>
      <c r="IJ45" s="38"/>
      <c r="IK45" s="38"/>
      <c r="IL45" s="38"/>
      <c r="IM45" s="38"/>
      <c r="IN45" s="38"/>
      <c r="IO45" s="38"/>
      <c r="IP45" s="38"/>
      <c r="IQ45" s="38"/>
      <c r="IR45" s="38"/>
      <c r="IS45" s="38"/>
      <c r="IT45" s="38"/>
      <c r="IU45" s="38"/>
      <c r="IV45" s="38"/>
    </row>
    <row r="46" spans="1:256" ht="18" customHeight="1" x14ac:dyDescent="0.35">
      <c r="A46" s="1021">
        <v>37</v>
      </c>
      <c r="B46" s="38"/>
      <c r="C46" s="1025"/>
      <c r="D46" s="531" t="s">
        <v>1640</v>
      </c>
      <c r="E46" s="1140">
        <v>32083</v>
      </c>
      <c r="F46" s="1028"/>
      <c r="G46" s="1028"/>
      <c r="H46" s="102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c r="BG46" s="38"/>
      <c r="BH46" s="38"/>
      <c r="BI46" s="38"/>
      <c r="BJ46" s="38"/>
      <c r="BK46" s="38"/>
      <c r="BL46" s="38"/>
      <c r="BM46" s="38"/>
      <c r="BN46" s="38"/>
      <c r="BO46" s="38"/>
      <c r="BP46" s="38"/>
      <c r="BQ46" s="38"/>
      <c r="BR46" s="38"/>
      <c r="BS46" s="38"/>
      <c r="BT46" s="38"/>
      <c r="BU46" s="38"/>
      <c r="BV46" s="38"/>
      <c r="BW46" s="38"/>
      <c r="BX46" s="38"/>
      <c r="BY46" s="38"/>
      <c r="BZ46" s="38"/>
      <c r="CA46" s="38"/>
      <c r="CB46" s="38"/>
      <c r="CC46" s="38"/>
      <c r="CD46" s="38"/>
      <c r="CE46" s="38"/>
      <c r="CF46" s="38"/>
      <c r="CG46" s="38"/>
      <c r="CH46" s="38"/>
      <c r="CI46" s="38"/>
      <c r="CJ46" s="38"/>
      <c r="CK46" s="38"/>
      <c r="CL46" s="38"/>
      <c r="CM46" s="38"/>
      <c r="CN46" s="38"/>
      <c r="CO46" s="38"/>
      <c r="CP46" s="38"/>
      <c r="CQ46" s="38"/>
      <c r="CR46" s="38"/>
      <c r="CS46" s="38"/>
      <c r="CT46" s="38"/>
      <c r="CU46" s="38"/>
      <c r="CV46" s="38"/>
      <c r="CW46" s="38"/>
      <c r="CX46" s="38"/>
      <c r="CY46" s="38"/>
      <c r="CZ46" s="38"/>
      <c r="DA46" s="38"/>
      <c r="DB46" s="38"/>
      <c r="DC46" s="38"/>
      <c r="DD46" s="38"/>
      <c r="DE46" s="38"/>
      <c r="DF46" s="38"/>
      <c r="DG46" s="38"/>
      <c r="DH46" s="38"/>
      <c r="DI46" s="38"/>
      <c r="DJ46" s="38"/>
      <c r="DK46" s="38"/>
      <c r="DL46" s="38"/>
      <c r="DM46" s="38"/>
      <c r="DN46" s="38"/>
      <c r="DO46" s="38"/>
      <c r="DP46" s="38"/>
      <c r="DQ46" s="38"/>
      <c r="DR46" s="38"/>
      <c r="DS46" s="38"/>
      <c r="DT46" s="38"/>
      <c r="DU46" s="38"/>
      <c r="DV46" s="38"/>
      <c r="DW46" s="38"/>
      <c r="DX46" s="38"/>
      <c r="DY46" s="38"/>
      <c r="DZ46" s="38"/>
      <c r="EA46" s="38"/>
      <c r="EB46" s="38"/>
      <c r="EC46" s="38"/>
      <c r="ED46" s="38"/>
      <c r="EE46" s="38"/>
      <c r="EF46" s="38"/>
      <c r="EG46" s="38"/>
      <c r="EH46" s="38"/>
      <c r="EI46" s="38"/>
      <c r="EJ46" s="38"/>
      <c r="EK46" s="38"/>
      <c r="EL46" s="38"/>
      <c r="EM46" s="38"/>
      <c r="EN46" s="38"/>
      <c r="EO46" s="38"/>
      <c r="EP46" s="38"/>
      <c r="EQ46" s="38"/>
      <c r="ER46" s="38"/>
      <c r="ES46" s="38"/>
      <c r="ET46" s="38"/>
      <c r="EU46" s="38"/>
      <c r="EV46" s="38"/>
      <c r="EW46" s="38"/>
      <c r="EX46" s="38"/>
      <c r="EY46" s="38"/>
      <c r="EZ46" s="38"/>
      <c r="FA46" s="38"/>
      <c r="FB46" s="38"/>
      <c r="FC46" s="38"/>
      <c r="FD46" s="38"/>
      <c r="FE46" s="38"/>
      <c r="FF46" s="38"/>
      <c r="FG46" s="38"/>
      <c r="FH46" s="38"/>
      <c r="FI46" s="38"/>
      <c r="FJ46" s="38"/>
      <c r="FK46" s="38"/>
      <c r="FL46" s="38"/>
      <c r="FM46" s="38"/>
      <c r="FN46" s="38"/>
      <c r="FO46" s="38"/>
      <c r="FP46" s="38"/>
      <c r="FQ46" s="38"/>
      <c r="FR46" s="38"/>
      <c r="FS46" s="38"/>
      <c r="FT46" s="38"/>
      <c r="FU46" s="38"/>
      <c r="FV46" s="38"/>
      <c r="FW46" s="38"/>
      <c r="FX46" s="38"/>
      <c r="FY46" s="38"/>
      <c r="FZ46" s="38"/>
      <c r="GA46" s="38"/>
      <c r="GB46" s="38"/>
      <c r="GC46" s="38"/>
      <c r="GD46" s="38"/>
      <c r="GE46" s="38"/>
      <c r="GF46" s="38"/>
      <c r="GG46" s="38"/>
      <c r="GH46" s="38"/>
      <c r="GI46" s="38"/>
      <c r="GJ46" s="38"/>
      <c r="GK46" s="38"/>
      <c r="GL46" s="38"/>
      <c r="GM46" s="38"/>
      <c r="GN46" s="38"/>
      <c r="GO46" s="38"/>
      <c r="GP46" s="38"/>
      <c r="GQ46" s="38"/>
      <c r="GR46" s="38"/>
      <c r="GS46" s="38"/>
      <c r="GT46" s="38"/>
      <c r="GU46" s="38"/>
      <c r="GV46" s="38"/>
      <c r="GW46" s="38"/>
      <c r="GX46" s="38"/>
      <c r="GY46" s="38"/>
      <c r="GZ46" s="38"/>
      <c r="HA46" s="38"/>
      <c r="HB46" s="38"/>
      <c r="HC46" s="38"/>
      <c r="HD46" s="38"/>
      <c r="HE46" s="38"/>
      <c r="HF46" s="38"/>
      <c r="HG46" s="38"/>
      <c r="HH46" s="38"/>
      <c r="HI46" s="38"/>
      <c r="HJ46" s="38"/>
      <c r="HK46" s="38"/>
      <c r="HL46" s="38"/>
      <c r="HM46" s="38"/>
      <c r="HN46" s="38"/>
      <c r="HO46" s="38"/>
      <c r="HP46" s="38"/>
      <c r="HQ46" s="38"/>
      <c r="HR46" s="38"/>
      <c r="HS46" s="38"/>
      <c r="HT46" s="38"/>
      <c r="HU46" s="38"/>
      <c r="HV46" s="38"/>
      <c r="HW46" s="38"/>
      <c r="HX46" s="38"/>
      <c r="HY46" s="38"/>
      <c r="HZ46" s="38"/>
      <c r="IA46" s="38"/>
      <c r="IB46" s="38"/>
      <c r="IC46" s="38"/>
      <c r="ID46" s="38"/>
      <c r="IE46" s="38"/>
      <c r="IF46" s="38"/>
      <c r="IG46" s="38"/>
      <c r="IH46" s="38"/>
      <c r="II46" s="38"/>
      <c r="IJ46" s="38"/>
      <c r="IK46" s="38"/>
      <c r="IL46" s="38"/>
      <c r="IM46" s="38"/>
      <c r="IN46" s="38"/>
      <c r="IO46" s="38"/>
      <c r="IP46" s="38"/>
      <c r="IQ46" s="38"/>
      <c r="IR46" s="38"/>
      <c r="IS46" s="38"/>
      <c r="IT46" s="38"/>
      <c r="IU46" s="38"/>
      <c r="IV46" s="38"/>
    </row>
    <row r="47" spans="1:256" ht="36.75" customHeight="1" x14ac:dyDescent="0.35">
      <c r="A47" s="1021">
        <v>38</v>
      </c>
      <c r="B47" s="38"/>
      <c r="C47" s="1025"/>
      <c r="D47" s="531" t="s">
        <v>1641</v>
      </c>
      <c r="E47" s="1140">
        <v>24500</v>
      </c>
      <c r="F47" s="1028"/>
      <c r="G47" s="1028"/>
      <c r="H47" s="1028"/>
      <c r="I47" s="38"/>
      <c r="J47" s="38"/>
      <c r="K47" s="38"/>
      <c r="L47" s="38"/>
      <c r="M47" s="38"/>
      <c r="N47" s="38"/>
      <c r="O47" s="38"/>
      <c r="P47" s="38"/>
      <c r="Q47" s="38"/>
      <c r="R47" s="38"/>
      <c r="S47" s="38"/>
      <c r="T47" s="38"/>
      <c r="U47" s="38"/>
      <c r="V47" s="38"/>
      <c r="W47" s="38"/>
      <c r="X47" s="38"/>
      <c r="Y47" s="38"/>
      <c r="Z47" s="38"/>
      <c r="AA47" s="38"/>
      <c r="AB47" s="38"/>
      <c r="AC47" s="38"/>
      <c r="AD47" s="38"/>
      <c r="AE47" s="38"/>
      <c r="AF47" s="38"/>
      <c r="AG47" s="38"/>
      <c r="AH47" s="38"/>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c r="BG47" s="38"/>
      <c r="BH47" s="38"/>
      <c r="BI47" s="38"/>
      <c r="BJ47" s="38"/>
      <c r="BK47" s="38"/>
      <c r="BL47" s="38"/>
      <c r="BM47" s="38"/>
      <c r="BN47" s="38"/>
      <c r="BO47" s="38"/>
      <c r="BP47" s="38"/>
      <c r="BQ47" s="38"/>
      <c r="BR47" s="38"/>
      <c r="BS47" s="38"/>
      <c r="BT47" s="38"/>
      <c r="BU47" s="38"/>
      <c r="BV47" s="38"/>
      <c r="BW47" s="38"/>
      <c r="BX47" s="38"/>
      <c r="BY47" s="38"/>
      <c r="BZ47" s="38"/>
      <c r="CA47" s="38"/>
      <c r="CB47" s="38"/>
      <c r="CC47" s="38"/>
      <c r="CD47" s="38"/>
      <c r="CE47" s="38"/>
      <c r="CF47" s="38"/>
      <c r="CG47" s="38"/>
      <c r="CH47" s="38"/>
      <c r="CI47" s="38"/>
      <c r="CJ47" s="38"/>
      <c r="CK47" s="38"/>
      <c r="CL47" s="38"/>
      <c r="CM47" s="38"/>
      <c r="CN47" s="38"/>
      <c r="CO47" s="38"/>
      <c r="CP47" s="38"/>
      <c r="CQ47" s="38"/>
      <c r="CR47" s="38"/>
      <c r="CS47" s="38"/>
      <c r="CT47" s="38"/>
      <c r="CU47" s="38"/>
      <c r="CV47" s="38"/>
      <c r="CW47" s="38"/>
      <c r="CX47" s="38"/>
      <c r="CY47" s="38"/>
      <c r="CZ47" s="38"/>
      <c r="DA47" s="38"/>
      <c r="DB47" s="38"/>
      <c r="DC47" s="38"/>
      <c r="DD47" s="38"/>
      <c r="DE47" s="38"/>
      <c r="DF47" s="38"/>
      <c r="DG47" s="38"/>
      <c r="DH47" s="38"/>
      <c r="DI47" s="38"/>
      <c r="DJ47" s="38"/>
      <c r="DK47" s="38"/>
      <c r="DL47" s="38"/>
      <c r="DM47" s="38"/>
      <c r="DN47" s="38"/>
      <c r="DO47" s="38"/>
      <c r="DP47" s="38"/>
      <c r="DQ47" s="38"/>
      <c r="DR47" s="38"/>
      <c r="DS47" s="38"/>
      <c r="DT47" s="38"/>
      <c r="DU47" s="38"/>
      <c r="DV47" s="38"/>
      <c r="DW47" s="38"/>
      <c r="DX47" s="38"/>
      <c r="DY47" s="38"/>
      <c r="DZ47" s="38"/>
      <c r="EA47" s="38"/>
      <c r="EB47" s="38"/>
      <c r="EC47" s="38"/>
      <c r="ED47" s="38"/>
      <c r="EE47" s="38"/>
      <c r="EF47" s="38"/>
      <c r="EG47" s="38"/>
      <c r="EH47" s="38"/>
      <c r="EI47" s="38"/>
      <c r="EJ47" s="38"/>
      <c r="EK47" s="38"/>
      <c r="EL47" s="38"/>
      <c r="EM47" s="38"/>
      <c r="EN47" s="38"/>
      <c r="EO47" s="38"/>
      <c r="EP47" s="38"/>
      <c r="EQ47" s="38"/>
      <c r="ER47" s="38"/>
      <c r="ES47" s="38"/>
      <c r="ET47" s="38"/>
      <c r="EU47" s="38"/>
      <c r="EV47" s="38"/>
      <c r="EW47" s="38"/>
      <c r="EX47" s="38"/>
      <c r="EY47" s="38"/>
      <c r="EZ47" s="38"/>
      <c r="FA47" s="38"/>
      <c r="FB47" s="38"/>
      <c r="FC47" s="38"/>
      <c r="FD47" s="38"/>
      <c r="FE47" s="38"/>
      <c r="FF47" s="38"/>
      <c r="FG47" s="38"/>
      <c r="FH47" s="38"/>
      <c r="FI47" s="38"/>
      <c r="FJ47" s="38"/>
      <c r="FK47" s="38"/>
      <c r="FL47" s="38"/>
      <c r="FM47" s="38"/>
      <c r="FN47" s="38"/>
      <c r="FO47" s="38"/>
      <c r="FP47" s="38"/>
      <c r="FQ47" s="38"/>
      <c r="FR47" s="38"/>
      <c r="FS47" s="38"/>
      <c r="FT47" s="38"/>
      <c r="FU47" s="38"/>
      <c r="FV47" s="38"/>
      <c r="FW47" s="38"/>
      <c r="FX47" s="38"/>
      <c r="FY47" s="38"/>
      <c r="FZ47" s="38"/>
      <c r="GA47" s="38"/>
      <c r="GB47" s="38"/>
      <c r="GC47" s="38"/>
      <c r="GD47" s="38"/>
      <c r="GE47" s="38"/>
      <c r="GF47" s="38"/>
      <c r="GG47" s="38"/>
      <c r="GH47" s="38"/>
      <c r="GI47" s="38"/>
      <c r="GJ47" s="38"/>
      <c r="GK47" s="38"/>
      <c r="GL47" s="38"/>
      <c r="GM47" s="38"/>
      <c r="GN47" s="38"/>
      <c r="GO47" s="38"/>
      <c r="GP47" s="38"/>
      <c r="GQ47" s="38"/>
      <c r="GR47" s="38"/>
      <c r="GS47" s="38"/>
      <c r="GT47" s="38"/>
      <c r="GU47" s="38"/>
      <c r="GV47" s="38"/>
      <c r="GW47" s="38"/>
      <c r="GX47" s="38"/>
      <c r="GY47" s="38"/>
      <c r="GZ47" s="38"/>
      <c r="HA47" s="38"/>
      <c r="HB47" s="38"/>
      <c r="HC47" s="38"/>
      <c r="HD47" s="38"/>
      <c r="HE47" s="38"/>
      <c r="HF47" s="38"/>
      <c r="HG47" s="38"/>
      <c r="HH47" s="38"/>
      <c r="HI47" s="38"/>
      <c r="HJ47" s="38"/>
      <c r="HK47" s="38"/>
      <c r="HL47" s="38"/>
      <c r="HM47" s="38"/>
      <c r="HN47" s="38"/>
      <c r="HO47" s="38"/>
      <c r="HP47" s="38"/>
      <c r="HQ47" s="38"/>
      <c r="HR47" s="38"/>
      <c r="HS47" s="38"/>
      <c r="HT47" s="38"/>
      <c r="HU47" s="38"/>
      <c r="HV47" s="38"/>
      <c r="HW47" s="38"/>
      <c r="HX47" s="38"/>
      <c r="HY47" s="38"/>
      <c r="HZ47" s="38"/>
      <c r="IA47" s="38"/>
      <c r="IB47" s="38"/>
      <c r="IC47" s="38"/>
      <c r="ID47" s="38"/>
      <c r="IE47" s="38"/>
      <c r="IF47" s="38"/>
      <c r="IG47" s="38"/>
      <c r="IH47" s="38"/>
      <c r="II47" s="38"/>
      <c r="IJ47" s="38"/>
      <c r="IK47" s="38"/>
      <c r="IL47" s="38"/>
      <c r="IM47" s="38"/>
      <c r="IN47" s="38"/>
      <c r="IO47" s="38"/>
      <c r="IP47" s="38"/>
      <c r="IQ47" s="38"/>
      <c r="IR47" s="38"/>
      <c r="IS47" s="38"/>
      <c r="IT47" s="38"/>
      <c r="IU47" s="38"/>
      <c r="IV47" s="38"/>
    </row>
    <row r="48" spans="1:256" ht="18" customHeight="1" x14ac:dyDescent="0.35">
      <c r="A48" s="1021">
        <v>39</v>
      </c>
      <c r="B48" s="38"/>
      <c r="C48" s="1025"/>
      <c r="D48" s="531" t="s">
        <v>1642</v>
      </c>
      <c r="E48" s="1141">
        <v>10200</v>
      </c>
      <c r="F48" s="1028"/>
      <c r="G48" s="1028"/>
      <c r="H48" s="102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c r="BG48" s="38"/>
      <c r="BH48" s="38"/>
      <c r="BI48" s="38"/>
      <c r="BJ48" s="38"/>
      <c r="BK48" s="38"/>
      <c r="BL48" s="38"/>
      <c r="BM48" s="38"/>
      <c r="BN48" s="38"/>
      <c r="BO48" s="38"/>
      <c r="BP48" s="38"/>
      <c r="BQ48" s="38"/>
      <c r="BR48" s="38"/>
      <c r="BS48" s="38"/>
      <c r="BT48" s="38"/>
      <c r="BU48" s="38"/>
      <c r="BV48" s="38"/>
      <c r="BW48" s="38"/>
      <c r="BX48" s="38"/>
      <c r="BY48" s="38"/>
      <c r="BZ48" s="38"/>
      <c r="CA48" s="38"/>
      <c r="CB48" s="38"/>
      <c r="CC48" s="38"/>
      <c r="CD48" s="38"/>
      <c r="CE48" s="38"/>
      <c r="CF48" s="38"/>
      <c r="CG48" s="38"/>
      <c r="CH48" s="38"/>
      <c r="CI48" s="38"/>
      <c r="CJ48" s="38"/>
      <c r="CK48" s="38"/>
      <c r="CL48" s="38"/>
      <c r="CM48" s="38"/>
      <c r="CN48" s="38"/>
      <c r="CO48" s="38"/>
      <c r="CP48" s="38"/>
      <c r="CQ48" s="38"/>
      <c r="CR48" s="38"/>
      <c r="CS48" s="38"/>
      <c r="CT48" s="38"/>
      <c r="CU48" s="38"/>
      <c r="CV48" s="38"/>
      <c r="CW48" s="38"/>
      <c r="CX48" s="38"/>
      <c r="CY48" s="38"/>
      <c r="CZ48" s="38"/>
      <c r="DA48" s="38"/>
      <c r="DB48" s="38"/>
      <c r="DC48" s="38"/>
      <c r="DD48" s="38"/>
      <c r="DE48" s="38"/>
      <c r="DF48" s="38"/>
      <c r="DG48" s="38"/>
      <c r="DH48" s="38"/>
      <c r="DI48" s="38"/>
      <c r="DJ48" s="38"/>
      <c r="DK48" s="38"/>
      <c r="DL48" s="38"/>
      <c r="DM48" s="38"/>
      <c r="DN48" s="38"/>
      <c r="DO48" s="38"/>
      <c r="DP48" s="38"/>
      <c r="DQ48" s="38"/>
      <c r="DR48" s="38"/>
      <c r="DS48" s="38"/>
      <c r="DT48" s="38"/>
      <c r="DU48" s="38"/>
      <c r="DV48" s="38"/>
      <c r="DW48" s="38"/>
      <c r="DX48" s="38"/>
      <c r="DY48" s="38"/>
      <c r="DZ48" s="38"/>
      <c r="EA48" s="38"/>
      <c r="EB48" s="38"/>
      <c r="EC48" s="38"/>
      <c r="ED48" s="38"/>
      <c r="EE48" s="38"/>
      <c r="EF48" s="38"/>
      <c r="EG48" s="38"/>
      <c r="EH48" s="38"/>
      <c r="EI48" s="38"/>
      <c r="EJ48" s="38"/>
      <c r="EK48" s="38"/>
      <c r="EL48" s="38"/>
      <c r="EM48" s="38"/>
      <c r="EN48" s="38"/>
      <c r="EO48" s="38"/>
      <c r="EP48" s="38"/>
      <c r="EQ48" s="38"/>
      <c r="ER48" s="38"/>
      <c r="ES48" s="38"/>
      <c r="ET48" s="38"/>
      <c r="EU48" s="38"/>
      <c r="EV48" s="38"/>
      <c r="EW48" s="38"/>
      <c r="EX48" s="38"/>
      <c r="EY48" s="38"/>
      <c r="EZ48" s="38"/>
      <c r="FA48" s="38"/>
      <c r="FB48" s="38"/>
      <c r="FC48" s="38"/>
      <c r="FD48" s="38"/>
      <c r="FE48" s="38"/>
      <c r="FF48" s="38"/>
      <c r="FG48" s="38"/>
      <c r="FH48" s="38"/>
      <c r="FI48" s="38"/>
      <c r="FJ48" s="38"/>
      <c r="FK48" s="38"/>
      <c r="FL48" s="38"/>
      <c r="FM48" s="38"/>
      <c r="FN48" s="38"/>
      <c r="FO48" s="38"/>
      <c r="FP48" s="38"/>
      <c r="FQ48" s="38"/>
      <c r="FR48" s="38"/>
      <c r="FS48" s="38"/>
      <c r="FT48" s="38"/>
      <c r="FU48" s="38"/>
      <c r="FV48" s="38"/>
      <c r="FW48" s="38"/>
      <c r="FX48" s="38"/>
      <c r="FY48" s="38"/>
      <c r="FZ48" s="38"/>
      <c r="GA48" s="38"/>
      <c r="GB48" s="38"/>
      <c r="GC48" s="38"/>
      <c r="GD48" s="38"/>
      <c r="GE48" s="38"/>
      <c r="GF48" s="38"/>
      <c r="GG48" s="38"/>
      <c r="GH48" s="38"/>
      <c r="GI48" s="38"/>
      <c r="GJ48" s="38"/>
      <c r="GK48" s="38"/>
      <c r="GL48" s="38"/>
      <c r="GM48" s="38"/>
      <c r="GN48" s="38"/>
      <c r="GO48" s="38"/>
      <c r="GP48" s="38"/>
      <c r="GQ48" s="38"/>
      <c r="GR48" s="38"/>
      <c r="GS48" s="38"/>
      <c r="GT48" s="38"/>
      <c r="GU48" s="38"/>
      <c r="GV48" s="38"/>
      <c r="GW48" s="38"/>
      <c r="GX48" s="38"/>
      <c r="GY48" s="38"/>
      <c r="GZ48" s="38"/>
      <c r="HA48" s="38"/>
      <c r="HB48" s="38"/>
      <c r="HC48" s="38"/>
      <c r="HD48" s="38"/>
      <c r="HE48" s="38"/>
      <c r="HF48" s="38"/>
      <c r="HG48" s="38"/>
      <c r="HH48" s="38"/>
      <c r="HI48" s="38"/>
      <c r="HJ48" s="38"/>
      <c r="HK48" s="38"/>
      <c r="HL48" s="38"/>
      <c r="HM48" s="38"/>
      <c r="HN48" s="38"/>
      <c r="HO48" s="38"/>
      <c r="HP48" s="38"/>
      <c r="HQ48" s="38"/>
      <c r="HR48" s="38"/>
      <c r="HS48" s="38"/>
      <c r="HT48" s="38"/>
      <c r="HU48" s="38"/>
      <c r="HV48" s="38"/>
      <c r="HW48" s="38"/>
      <c r="HX48" s="38"/>
      <c r="HY48" s="38"/>
      <c r="HZ48" s="38"/>
      <c r="IA48" s="38"/>
      <c r="IB48" s="38"/>
      <c r="IC48" s="38"/>
      <c r="ID48" s="38"/>
      <c r="IE48" s="38"/>
      <c r="IF48" s="38"/>
      <c r="IG48" s="38"/>
      <c r="IH48" s="38"/>
      <c r="II48" s="38"/>
      <c r="IJ48" s="38"/>
      <c r="IK48" s="38"/>
      <c r="IL48" s="38"/>
      <c r="IM48" s="38"/>
      <c r="IN48" s="38"/>
      <c r="IO48" s="38"/>
      <c r="IP48" s="38"/>
      <c r="IQ48" s="38"/>
      <c r="IR48" s="38"/>
      <c r="IS48" s="38"/>
      <c r="IT48" s="38"/>
      <c r="IU48" s="38"/>
      <c r="IV48" s="38"/>
    </row>
    <row r="49" spans="1:256" ht="18" customHeight="1" x14ac:dyDescent="0.35">
      <c r="A49" s="1021">
        <v>40</v>
      </c>
      <c r="B49" s="38"/>
      <c r="C49" s="1025"/>
      <c r="D49" s="1134" t="s">
        <v>96</v>
      </c>
      <c r="E49" s="1138">
        <f>SUM(E43:E48)</f>
        <v>79248</v>
      </c>
      <c r="F49" s="1028"/>
      <c r="G49" s="1028"/>
      <c r="H49" s="1028"/>
      <c r="I49" s="38"/>
      <c r="J49" s="38"/>
      <c r="K49" s="38"/>
      <c r="L49" s="38"/>
      <c r="M49" s="38"/>
      <c r="N49" s="38"/>
      <c r="O49" s="38"/>
      <c r="P49" s="38"/>
      <c r="Q49" s="38"/>
      <c r="R49" s="38"/>
      <c r="S49" s="38"/>
      <c r="T49" s="38"/>
      <c r="U49" s="38"/>
      <c r="V49" s="38"/>
      <c r="W49" s="38"/>
      <c r="X49" s="38"/>
      <c r="Y49" s="38"/>
      <c r="Z49" s="38"/>
      <c r="AA49" s="38"/>
      <c r="AB49" s="38"/>
      <c r="AC49" s="38"/>
      <c r="AD49" s="38"/>
      <c r="AE49" s="38"/>
      <c r="AF49" s="38"/>
      <c r="AG49" s="38"/>
      <c r="AH49" s="38"/>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c r="BG49" s="38"/>
      <c r="BH49" s="38"/>
      <c r="BI49" s="38"/>
      <c r="BJ49" s="38"/>
      <c r="BK49" s="38"/>
      <c r="BL49" s="38"/>
      <c r="BM49" s="38"/>
      <c r="BN49" s="38"/>
      <c r="BO49" s="38"/>
      <c r="BP49" s="38"/>
      <c r="BQ49" s="38"/>
      <c r="BR49" s="38"/>
      <c r="BS49" s="38"/>
      <c r="BT49" s="38"/>
      <c r="BU49" s="38"/>
      <c r="BV49" s="38"/>
      <c r="BW49" s="38"/>
      <c r="BX49" s="38"/>
      <c r="BY49" s="38"/>
      <c r="BZ49" s="38"/>
      <c r="CA49" s="38"/>
      <c r="CB49" s="38"/>
      <c r="CC49" s="38"/>
      <c r="CD49" s="38"/>
      <c r="CE49" s="38"/>
      <c r="CF49" s="38"/>
      <c r="CG49" s="38"/>
      <c r="CH49" s="38"/>
      <c r="CI49" s="38"/>
      <c r="CJ49" s="38"/>
      <c r="CK49" s="38"/>
      <c r="CL49" s="38"/>
      <c r="CM49" s="38"/>
      <c r="CN49" s="38"/>
      <c r="CO49" s="38"/>
      <c r="CP49" s="38"/>
      <c r="CQ49" s="38"/>
      <c r="CR49" s="38"/>
      <c r="CS49" s="38"/>
      <c r="CT49" s="38"/>
      <c r="CU49" s="38"/>
      <c r="CV49" s="38"/>
      <c r="CW49" s="38"/>
      <c r="CX49" s="38"/>
      <c r="CY49" s="38"/>
      <c r="CZ49" s="38"/>
      <c r="DA49" s="38"/>
      <c r="DB49" s="38"/>
      <c r="DC49" s="38"/>
      <c r="DD49" s="38"/>
      <c r="DE49" s="38"/>
      <c r="DF49" s="38"/>
      <c r="DG49" s="38"/>
      <c r="DH49" s="38"/>
      <c r="DI49" s="38"/>
      <c r="DJ49" s="38"/>
      <c r="DK49" s="38"/>
      <c r="DL49" s="38"/>
      <c r="DM49" s="38"/>
      <c r="DN49" s="38"/>
      <c r="DO49" s="38"/>
      <c r="DP49" s="38"/>
      <c r="DQ49" s="38"/>
      <c r="DR49" s="38"/>
      <c r="DS49" s="38"/>
      <c r="DT49" s="38"/>
      <c r="DU49" s="38"/>
      <c r="DV49" s="38"/>
      <c r="DW49" s="38"/>
      <c r="DX49" s="38"/>
      <c r="DY49" s="38"/>
      <c r="DZ49" s="38"/>
      <c r="EA49" s="38"/>
      <c r="EB49" s="38"/>
      <c r="EC49" s="38"/>
      <c r="ED49" s="38"/>
      <c r="EE49" s="38"/>
      <c r="EF49" s="38"/>
      <c r="EG49" s="38"/>
      <c r="EH49" s="38"/>
      <c r="EI49" s="38"/>
      <c r="EJ49" s="38"/>
      <c r="EK49" s="38"/>
      <c r="EL49" s="38"/>
      <c r="EM49" s="38"/>
      <c r="EN49" s="38"/>
      <c r="EO49" s="38"/>
      <c r="EP49" s="38"/>
      <c r="EQ49" s="38"/>
      <c r="ER49" s="38"/>
      <c r="ES49" s="38"/>
      <c r="ET49" s="38"/>
      <c r="EU49" s="38"/>
      <c r="EV49" s="38"/>
      <c r="EW49" s="38"/>
      <c r="EX49" s="38"/>
      <c r="EY49" s="38"/>
      <c r="EZ49" s="38"/>
      <c r="FA49" s="38"/>
      <c r="FB49" s="38"/>
      <c r="FC49" s="38"/>
      <c r="FD49" s="38"/>
      <c r="FE49" s="38"/>
      <c r="FF49" s="38"/>
      <c r="FG49" s="38"/>
      <c r="FH49" s="38"/>
      <c r="FI49" s="38"/>
      <c r="FJ49" s="38"/>
      <c r="FK49" s="38"/>
      <c r="FL49" s="38"/>
      <c r="FM49" s="38"/>
      <c r="FN49" s="38"/>
      <c r="FO49" s="38"/>
      <c r="FP49" s="38"/>
      <c r="FQ49" s="38"/>
      <c r="FR49" s="38"/>
      <c r="FS49" s="38"/>
      <c r="FT49" s="38"/>
      <c r="FU49" s="38"/>
      <c r="FV49" s="38"/>
      <c r="FW49" s="38"/>
      <c r="FX49" s="38"/>
      <c r="FY49" s="38"/>
      <c r="FZ49" s="38"/>
      <c r="GA49" s="38"/>
      <c r="GB49" s="38"/>
      <c r="GC49" s="38"/>
      <c r="GD49" s="38"/>
      <c r="GE49" s="38"/>
      <c r="GF49" s="38"/>
      <c r="GG49" s="38"/>
      <c r="GH49" s="38"/>
      <c r="GI49" s="38"/>
      <c r="GJ49" s="38"/>
      <c r="GK49" s="38"/>
      <c r="GL49" s="38"/>
      <c r="GM49" s="38"/>
      <c r="GN49" s="38"/>
      <c r="GO49" s="38"/>
      <c r="GP49" s="38"/>
      <c r="GQ49" s="38"/>
      <c r="GR49" s="38"/>
      <c r="GS49" s="38"/>
      <c r="GT49" s="38"/>
      <c r="GU49" s="38"/>
      <c r="GV49" s="38"/>
      <c r="GW49" s="38"/>
      <c r="GX49" s="38"/>
      <c r="GY49" s="38"/>
      <c r="GZ49" s="38"/>
      <c r="HA49" s="38"/>
      <c r="HB49" s="38"/>
      <c r="HC49" s="38"/>
      <c r="HD49" s="38"/>
      <c r="HE49" s="38"/>
      <c r="HF49" s="38"/>
      <c r="HG49" s="38"/>
      <c r="HH49" s="38"/>
      <c r="HI49" s="38"/>
      <c r="HJ49" s="38"/>
      <c r="HK49" s="38"/>
      <c r="HL49" s="38"/>
      <c r="HM49" s="38"/>
      <c r="HN49" s="38"/>
      <c r="HO49" s="38"/>
      <c r="HP49" s="38"/>
      <c r="HQ49" s="38"/>
      <c r="HR49" s="38"/>
      <c r="HS49" s="38"/>
      <c r="HT49" s="38"/>
      <c r="HU49" s="38"/>
      <c r="HV49" s="38"/>
      <c r="HW49" s="38"/>
      <c r="HX49" s="38"/>
      <c r="HY49" s="38"/>
      <c r="HZ49" s="38"/>
      <c r="IA49" s="38"/>
      <c r="IB49" s="38"/>
      <c r="IC49" s="38"/>
      <c r="ID49" s="38"/>
      <c r="IE49" s="38"/>
      <c r="IF49" s="38"/>
      <c r="IG49" s="38"/>
      <c r="IH49" s="38"/>
      <c r="II49" s="38"/>
      <c r="IJ49" s="38"/>
      <c r="IK49" s="38"/>
      <c r="IL49" s="38"/>
      <c r="IM49" s="38"/>
      <c r="IN49" s="38"/>
      <c r="IO49" s="38"/>
      <c r="IP49" s="38"/>
      <c r="IQ49" s="38"/>
      <c r="IR49" s="38"/>
      <c r="IS49" s="38"/>
      <c r="IT49" s="38"/>
      <c r="IU49" s="38"/>
      <c r="IV49" s="38"/>
    </row>
    <row r="50" spans="1:256" ht="24.75" customHeight="1" x14ac:dyDescent="0.35">
      <c r="A50" s="1021">
        <v>41</v>
      </c>
      <c r="B50" s="38"/>
      <c r="C50" s="1025" t="s">
        <v>1136</v>
      </c>
      <c r="D50" s="1135" t="s">
        <v>1137</v>
      </c>
      <c r="E50" s="1137"/>
      <c r="F50" s="1028"/>
      <c r="G50" s="1028"/>
      <c r="H50" s="1028"/>
      <c r="I50" s="38"/>
      <c r="J50" s="38"/>
      <c r="K50" s="38"/>
      <c r="L50" s="38"/>
      <c r="M50" s="38"/>
      <c r="N50" s="38"/>
      <c r="O50" s="38"/>
      <c r="P50" s="38"/>
      <c r="Q50" s="38"/>
      <c r="R50" s="38"/>
      <c r="S50" s="38"/>
      <c r="T50" s="38"/>
      <c r="U50" s="38"/>
      <c r="V50" s="38"/>
      <c r="W50" s="38"/>
      <c r="X50" s="38"/>
      <c r="Y50" s="38"/>
      <c r="Z50" s="38"/>
      <c r="AA50" s="38"/>
      <c r="AB50" s="38"/>
      <c r="AC50" s="38"/>
      <c r="AD50" s="38"/>
      <c r="AE50" s="38"/>
      <c r="AF50" s="38"/>
      <c r="AG50" s="38"/>
      <c r="AH50" s="38"/>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c r="BG50" s="38"/>
      <c r="BH50" s="38"/>
      <c r="BI50" s="38"/>
      <c r="BJ50" s="38"/>
      <c r="BK50" s="38"/>
      <c r="BL50" s="38"/>
      <c r="BM50" s="38"/>
      <c r="BN50" s="38"/>
      <c r="BO50" s="38"/>
      <c r="BP50" s="38"/>
      <c r="BQ50" s="38"/>
      <c r="BR50" s="38"/>
      <c r="BS50" s="38"/>
      <c r="BT50" s="38"/>
      <c r="BU50" s="38"/>
      <c r="BV50" s="38"/>
      <c r="BW50" s="38"/>
      <c r="BX50" s="38"/>
      <c r="BY50" s="38"/>
      <c r="BZ50" s="38"/>
      <c r="CA50" s="38"/>
      <c r="CB50" s="38"/>
      <c r="CC50" s="38"/>
      <c r="CD50" s="38"/>
      <c r="CE50" s="38"/>
      <c r="CF50" s="38"/>
      <c r="CG50" s="38"/>
      <c r="CH50" s="38"/>
      <c r="CI50" s="38"/>
      <c r="CJ50" s="38"/>
      <c r="CK50" s="38"/>
      <c r="CL50" s="38"/>
      <c r="CM50" s="38"/>
      <c r="CN50" s="38"/>
      <c r="CO50" s="38"/>
      <c r="CP50" s="38"/>
      <c r="CQ50" s="38"/>
      <c r="CR50" s="38"/>
      <c r="CS50" s="38"/>
      <c r="CT50" s="38"/>
      <c r="CU50" s="38"/>
      <c r="CV50" s="38"/>
      <c r="CW50" s="38"/>
      <c r="CX50" s="38"/>
      <c r="CY50" s="38"/>
      <c r="CZ50" s="38"/>
      <c r="DA50" s="38"/>
      <c r="DB50" s="38"/>
      <c r="DC50" s="38"/>
      <c r="DD50" s="38"/>
      <c r="DE50" s="38"/>
      <c r="DF50" s="38"/>
      <c r="DG50" s="38"/>
      <c r="DH50" s="38"/>
      <c r="DI50" s="38"/>
      <c r="DJ50" s="38"/>
      <c r="DK50" s="38"/>
      <c r="DL50" s="38"/>
      <c r="DM50" s="38"/>
      <c r="DN50" s="38"/>
      <c r="DO50" s="38"/>
      <c r="DP50" s="38"/>
      <c r="DQ50" s="38"/>
      <c r="DR50" s="38"/>
      <c r="DS50" s="38"/>
      <c r="DT50" s="38"/>
      <c r="DU50" s="38"/>
      <c r="DV50" s="38"/>
      <c r="DW50" s="38"/>
      <c r="DX50" s="38"/>
      <c r="DY50" s="38"/>
      <c r="DZ50" s="38"/>
      <c r="EA50" s="38"/>
      <c r="EB50" s="38"/>
      <c r="EC50" s="38"/>
      <c r="ED50" s="38"/>
      <c r="EE50" s="38"/>
      <c r="EF50" s="38"/>
      <c r="EG50" s="38"/>
      <c r="EH50" s="38"/>
      <c r="EI50" s="38"/>
      <c r="EJ50" s="38"/>
      <c r="EK50" s="38"/>
      <c r="EL50" s="38"/>
      <c r="EM50" s="38"/>
      <c r="EN50" s="38"/>
      <c r="EO50" s="38"/>
      <c r="EP50" s="38"/>
      <c r="EQ50" s="38"/>
      <c r="ER50" s="38"/>
      <c r="ES50" s="38"/>
      <c r="ET50" s="38"/>
      <c r="EU50" s="38"/>
      <c r="EV50" s="38"/>
      <c r="EW50" s="38"/>
      <c r="EX50" s="38"/>
      <c r="EY50" s="38"/>
      <c r="EZ50" s="38"/>
      <c r="FA50" s="38"/>
      <c r="FB50" s="38"/>
      <c r="FC50" s="38"/>
      <c r="FD50" s="38"/>
      <c r="FE50" s="38"/>
      <c r="FF50" s="38"/>
      <c r="FG50" s="38"/>
      <c r="FH50" s="38"/>
      <c r="FI50" s="38"/>
      <c r="FJ50" s="38"/>
      <c r="FK50" s="38"/>
      <c r="FL50" s="38"/>
      <c r="FM50" s="38"/>
      <c r="FN50" s="38"/>
      <c r="FO50" s="38"/>
      <c r="FP50" s="38"/>
      <c r="FQ50" s="38"/>
      <c r="FR50" s="38"/>
      <c r="FS50" s="38"/>
      <c r="FT50" s="38"/>
      <c r="FU50" s="38"/>
      <c r="FV50" s="38"/>
      <c r="FW50" s="38"/>
      <c r="FX50" s="38"/>
      <c r="FY50" s="38"/>
      <c r="FZ50" s="38"/>
      <c r="GA50" s="38"/>
      <c r="GB50" s="38"/>
      <c r="GC50" s="38"/>
      <c r="GD50" s="38"/>
      <c r="GE50" s="38"/>
      <c r="GF50" s="38"/>
      <c r="GG50" s="38"/>
      <c r="GH50" s="38"/>
      <c r="GI50" s="38"/>
      <c r="GJ50" s="38"/>
      <c r="GK50" s="38"/>
      <c r="GL50" s="38"/>
      <c r="GM50" s="38"/>
      <c r="GN50" s="38"/>
      <c r="GO50" s="38"/>
      <c r="GP50" s="38"/>
      <c r="GQ50" s="38"/>
      <c r="GR50" s="38"/>
      <c r="GS50" s="38"/>
      <c r="GT50" s="38"/>
      <c r="GU50" s="38"/>
      <c r="GV50" s="38"/>
      <c r="GW50" s="38"/>
      <c r="GX50" s="38"/>
      <c r="GY50" s="38"/>
      <c r="GZ50" s="38"/>
      <c r="HA50" s="38"/>
      <c r="HB50" s="38"/>
      <c r="HC50" s="38"/>
      <c r="HD50" s="38"/>
      <c r="HE50" s="38"/>
      <c r="HF50" s="38"/>
      <c r="HG50" s="38"/>
      <c r="HH50" s="38"/>
      <c r="HI50" s="38"/>
      <c r="HJ50" s="38"/>
      <c r="HK50" s="38"/>
      <c r="HL50" s="38"/>
      <c r="HM50" s="38"/>
      <c r="HN50" s="38"/>
      <c r="HO50" s="38"/>
      <c r="HP50" s="38"/>
      <c r="HQ50" s="38"/>
      <c r="HR50" s="38"/>
      <c r="HS50" s="38"/>
      <c r="HT50" s="38"/>
      <c r="HU50" s="38"/>
      <c r="HV50" s="38"/>
      <c r="HW50" s="38"/>
      <c r="HX50" s="38"/>
      <c r="HY50" s="38"/>
      <c r="HZ50" s="38"/>
      <c r="IA50" s="38"/>
      <c r="IB50" s="38"/>
      <c r="IC50" s="38"/>
      <c r="ID50" s="38"/>
      <c r="IE50" s="38"/>
      <c r="IF50" s="38"/>
      <c r="IG50" s="38"/>
      <c r="IH50" s="38"/>
      <c r="II50" s="38"/>
      <c r="IJ50" s="38"/>
      <c r="IK50" s="38"/>
      <c r="IL50" s="38"/>
      <c r="IM50" s="38"/>
      <c r="IN50" s="38"/>
      <c r="IO50" s="38"/>
      <c r="IP50" s="38"/>
      <c r="IQ50" s="38"/>
      <c r="IR50" s="38"/>
      <c r="IS50" s="38"/>
      <c r="IT50" s="38"/>
      <c r="IU50" s="38"/>
      <c r="IV50" s="38"/>
    </row>
    <row r="51" spans="1:256" ht="17.25" x14ac:dyDescent="0.35">
      <c r="A51" s="1021">
        <v>42</v>
      </c>
      <c r="B51" s="38"/>
      <c r="C51" s="7"/>
      <c r="D51" s="531" t="s">
        <v>1539</v>
      </c>
      <c r="E51" s="1140">
        <v>3860</v>
      </c>
      <c r="F51" s="1028"/>
      <c r="G51" s="1028"/>
      <c r="H51" s="102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c r="BG51" s="38"/>
      <c r="BH51" s="38"/>
      <c r="BI51" s="38"/>
      <c r="BJ51" s="38"/>
      <c r="BK51" s="38"/>
      <c r="BL51" s="38"/>
      <c r="BM51" s="38"/>
      <c r="BN51" s="38"/>
      <c r="BO51" s="38"/>
      <c r="BP51" s="38"/>
      <c r="BQ51" s="38"/>
      <c r="BR51" s="38"/>
      <c r="BS51" s="38"/>
      <c r="BT51" s="38"/>
      <c r="BU51" s="38"/>
      <c r="BV51" s="38"/>
      <c r="BW51" s="38"/>
      <c r="BX51" s="38"/>
      <c r="BY51" s="38"/>
      <c r="BZ51" s="38"/>
      <c r="CA51" s="38"/>
      <c r="CB51" s="38"/>
      <c r="CC51" s="38"/>
      <c r="CD51" s="38"/>
      <c r="CE51" s="38"/>
      <c r="CF51" s="38"/>
      <c r="CG51" s="38"/>
      <c r="CH51" s="38"/>
      <c r="CI51" s="38"/>
      <c r="CJ51" s="38"/>
      <c r="CK51" s="38"/>
      <c r="CL51" s="38"/>
      <c r="CM51" s="38"/>
      <c r="CN51" s="38"/>
      <c r="CO51" s="38"/>
      <c r="CP51" s="38"/>
      <c r="CQ51" s="38"/>
      <c r="CR51" s="38"/>
      <c r="CS51" s="38"/>
      <c r="CT51" s="38"/>
      <c r="CU51" s="38"/>
      <c r="CV51" s="38"/>
      <c r="CW51" s="38"/>
      <c r="CX51" s="38"/>
      <c r="CY51" s="38"/>
      <c r="CZ51" s="38"/>
      <c r="DA51" s="38"/>
      <c r="DB51" s="38"/>
      <c r="DC51" s="38"/>
      <c r="DD51" s="38"/>
      <c r="DE51" s="38"/>
      <c r="DF51" s="38"/>
      <c r="DG51" s="38"/>
      <c r="DH51" s="38"/>
      <c r="DI51" s="38"/>
      <c r="DJ51" s="38"/>
      <c r="DK51" s="38"/>
      <c r="DL51" s="38"/>
      <c r="DM51" s="38"/>
      <c r="DN51" s="38"/>
      <c r="DO51" s="38"/>
      <c r="DP51" s="38"/>
      <c r="DQ51" s="38"/>
      <c r="DR51" s="38"/>
      <c r="DS51" s="38"/>
      <c r="DT51" s="38"/>
      <c r="DU51" s="38"/>
      <c r="DV51" s="38"/>
      <c r="DW51" s="38"/>
      <c r="DX51" s="38"/>
      <c r="DY51" s="38"/>
      <c r="DZ51" s="38"/>
      <c r="EA51" s="38"/>
      <c r="EB51" s="38"/>
      <c r="EC51" s="38"/>
      <c r="ED51" s="38"/>
      <c r="EE51" s="38"/>
      <c r="EF51" s="38"/>
      <c r="EG51" s="38"/>
      <c r="EH51" s="38"/>
      <c r="EI51" s="38"/>
      <c r="EJ51" s="38"/>
      <c r="EK51" s="38"/>
      <c r="EL51" s="38"/>
      <c r="EM51" s="38"/>
      <c r="EN51" s="38"/>
      <c r="EO51" s="38"/>
      <c r="EP51" s="38"/>
      <c r="EQ51" s="38"/>
      <c r="ER51" s="38"/>
      <c r="ES51" s="38"/>
      <c r="ET51" s="38"/>
      <c r="EU51" s="38"/>
      <c r="EV51" s="38"/>
      <c r="EW51" s="38"/>
      <c r="EX51" s="38"/>
      <c r="EY51" s="38"/>
      <c r="EZ51" s="38"/>
      <c r="FA51" s="38"/>
      <c r="FB51" s="38"/>
      <c r="FC51" s="38"/>
      <c r="FD51" s="38"/>
      <c r="FE51" s="38"/>
      <c r="FF51" s="38"/>
      <c r="FG51" s="38"/>
      <c r="FH51" s="38"/>
      <c r="FI51" s="38"/>
      <c r="FJ51" s="38"/>
      <c r="FK51" s="38"/>
      <c r="FL51" s="38"/>
      <c r="FM51" s="38"/>
      <c r="FN51" s="38"/>
      <c r="FO51" s="38"/>
      <c r="FP51" s="38"/>
      <c r="FQ51" s="38"/>
      <c r="FR51" s="38"/>
      <c r="FS51" s="38"/>
      <c r="FT51" s="38"/>
      <c r="FU51" s="38"/>
      <c r="FV51" s="38"/>
      <c r="FW51" s="38"/>
      <c r="FX51" s="38"/>
      <c r="FY51" s="38"/>
      <c r="FZ51" s="38"/>
      <c r="GA51" s="38"/>
      <c r="GB51" s="38"/>
      <c r="GC51" s="38"/>
      <c r="GD51" s="38"/>
      <c r="GE51" s="38"/>
      <c r="GF51" s="38"/>
      <c r="GG51" s="38"/>
      <c r="GH51" s="38"/>
      <c r="GI51" s="38"/>
      <c r="GJ51" s="38"/>
      <c r="GK51" s="38"/>
      <c r="GL51" s="38"/>
      <c r="GM51" s="38"/>
      <c r="GN51" s="38"/>
      <c r="GO51" s="38"/>
      <c r="GP51" s="38"/>
      <c r="GQ51" s="38"/>
      <c r="GR51" s="38"/>
      <c r="GS51" s="38"/>
      <c r="GT51" s="38"/>
      <c r="GU51" s="38"/>
      <c r="GV51" s="38"/>
      <c r="GW51" s="38"/>
      <c r="GX51" s="38"/>
      <c r="GY51" s="38"/>
      <c r="GZ51" s="38"/>
      <c r="HA51" s="38"/>
      <c r="HB51" s="38"/>
      <c r="HC51" s="38"/>
      <c r="HD51" s="38"/>
      <c r="HE51" s="38"/>
      <c r="HF51" s="38"/>
      <c r="HG51" s="38"/>
      <c r="HH51" s="38"/>
      <c r="HI51" s="38"/>
      <c r="HJ51" s="38"/>
      <c r="HK51" s="38"/>
      <c r="HL51" s="38"/>
      <c r="HM51" s="38"/>
      <c r="HN51" s="38"/>
      <c r="HO51" s="38"/>
      <c r="HP51" s="38"/>
      <c r="HQ51" s="38"/>
      <c r="HR51" s="38"/>
      <c r="HS51" s="38"/>
      <c r="HT51" s="38"/>
      <c r="HU51" s="38"/>
      <c r="HV51" s="38"/>
      <c r="HW51" s="38"/>
      <c r="HX51" s="38"/>
      <c r="HY51" s="38"/>
      <c r="HZ51" s="38"/>
      <c r="IA51" s="38"/>
      <c r="IB51" s="38"/>
      <c r="IC51" s="38"/>
      <c r="ID51" s="38"/>
      <c r="IE51" s="38"/>
      <c r="IF51" s="38"/>
      <c r="IG51" s="38"/>
      <c r="IH51" s="38"/>
      <c r="II51" s="38"/>
      <c r="IJ51" s="38"/>
      <c r="IK51" s="38"/>
      <c r="IL51" s="38"/>
      <c r="IM51" s="38"/>
      <c r="IN51" s="38"/>
      <c r="IO51" s="38"/>
      <c r="IP51" s="38"/>
      <c r="IQ51" s="38"/>
      <c r="IR51" s="38"/>
      <c r="IS51" s="38"/>
      <c r="IT51" s="38"/>
      <c r="IU51" s="38"/>
      <c r="IV51" s="38"/>
    </row>
    <row r="52" spans="1:256" ht="33.75" x14ac:dyDescent="0.35">
      <c r="A52" s="1021">
        <v>43</v>
      </c>
      <c r="B52" s="38"/>
      <c r="C52" s="7"/>
      <c r="D52" s="531" t="s">
        <v>1643</v>
      </c>
      <c r="E52" s="1140">
        <v>2176</v>
      </c>
      <c r="F52" s="1028"/>
      <c r="G52" s="1028"/>
      <c r="H52" s="1028"/>
      <c r="I52" s="38"/>
      <c r="J52" s="38"/>
      <c r="K52" s="38"/>
      <c r="L52" s="38"/>
      <c r="M52" s="38"/>
      <c r="N52" s="38"/>
      <c r="O52" s="38"/>
      <c r="P52" s="38"/>
      <c r="Q52" s="38"/>
      <c r="R52" s="38"/>
      <c r="S52" s="38"/>
      <c r="T52" s="38"/>
      <c r="U52" s="38"/>
      <c r="V52" s="38"/>
      <c r="W52" s="38"/>
      <c r="X52" s="38"/>
      <c r="Y52" s="38"/>
      <c r="Z52" s="38"/>
      <c r="AA52" s="38"/>
      <c r="AB52" s="38"/>
      <c r="AC52" s="38"/>
      <c r="AD52" s="38"/>
      <c r="AE52" s="38"/>
      <c r="AF52" s="38"/>
      <c r="AG52" s="38"/>
      <c r="AH52" s="38"/>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c r="BG52" s="38"/>
      <c r="BH52" s="38"/>
      <c r="BI52" s="38"/>
      <c r="BJ52" s="38"/>
      <c r="BK52" s="38"/>
      <c r="BL52" s="38"/>
      <c r="BM52" s="38"/>
      <c r="BN52" s="38"/>
      <c r="BO52" s="38"/>
      <c r="BP52" s="38"/>
      <c r="BQ52" s="38"/>
      <c r="BR52" s="38"/>
      <c r="BS52" s="38"/>
      <c r="BT52" s="38"/>
      <c r="BU52" s="38"/>
      <c r="BV52" s="38"/>
      <c r="BW52" s="38"/>
      <c r="BX52" s="38"/>
      <c r="BY52" s="38"/>
      <c r="BZ52" s="38"/>
      <c r="CA52" s="38"/>
      <c r="CB52" s="38"/>
      <c r="CC52" s="38"/>
      <c r="CD52" s="38"/>
      <c r="CE52" s="38"/>
      <c r="CF52" s="38"/>
      <c r="CG52" s="38"/>
      <c r="CH52" s="38"/>
      <c r="CI52" s="38"/>
      <c r="CJ52" s="38"/>
      <c r="CK52" s="38"/>
      <c r="CL52" s="38"/>
      <c r="CM52" s="38"/>
      <c r="CN52" s="38"/>
      <c r="CO52" s="38"/>
      <c r="CP52" s="38"/>
      <c r="CQ52" s="38"/>
      <c r="CR52" s="38"/>
      <c r="CS52" s="38"/>
      <c r="CT52" s="38"/>
      <c r="CU52" s="38"/>
      <c r="CV52" s="38"/>
      <c r="CW52" s="38"/>
      <c r="CX52" s="38"/>
      <c r="CY52" s="38"/>
      <c r="CZ52" s="38"/>
      <c r="DA52" s="38"/>
      <c r="DB52" s="38"/>
      <c r="DC52" s="38"/>
      <c r="DD52" s="38"/>
      <c r="DE52" s="38"/>
      <c r="DF52" s="38"/>
      <c r="DG52" s="38"/>
      <c r="DH52" s="38"/>
      <c r="DI52" s="38"/>
      <c r="DJ52" s="38"/>
      <c r="DK52" s="38"/>
      <c r="DL52" s="38"/>
      <c r="DM52" s="38"/>
      <c r="DN52" s="38"/>
      <c r="DO52" s="38"/>
      <c r="DP52" s="38"/>
      <c r="DQ52" s="38"/>
      <c r="DR52" s="38"/>
      <c r="DS52" s="38"/>
      <c r="DT52" s="38"/>
      <c r="DU52" s="38"/>
      <c r="DV52" s="38"/>
      <c r="DW52" s="38"/>
      <c r="DX52" s="38"/>
      <c r="DY52" s="38"/>
      <c r="DZ52" s="38"/>
      <c r="EA52" s="38"/>
      <c r="EB52" s="38"/>
      <c r="EC52" s="38"/>
      <c r="ED52" s="38"/>
      <c r="EE52" s="38"/>
      <c r="EF52" s="38"/>
      <c r="EG52" s="38"/>
      <c r="EH52" s="38"/>
      <c r="EI52" s="38"/>
      <c r="EJ52" s="38"/>
      <c r="EK52" s="38"/>
      <c r="EL52" s="38"/>
      <c r="EM52" s="38"/>
      <c r="EN52" s="38"/>
      <c r="EO52" s="38"/>
      <c r="EP52" s="38"/>
      <c r="EQ52" s="38"/>
      <c r="ER52" s="38"/>
      <c r="ES52" s="38"/>
      <c r="ET52" s="38"/>
      <c r="EU52" s="38"/>
      <c r="EV52" s="38"/>
      <c r="EW52" s="38"/>
      <c r="EX52" s="38"/>
      <c r="EY52" s="38"/>
      <c r="EZ52" s="38"/>
      <c r="FA52" s="38"/>
      <c r="FB52" s="38"/>
      <c r="FC52" s="38"/>
      <c r="FD52" s="38"/>
      <c r="FE52" s="38"/>
      <c r="FF52" s="38"/>
      <c r="FG52" s="38"/>
      <c r="FH52" s="38"/>
      <c r="FI52" s="38"/>
      <c r="FJ52" s="38"/>
      <c r="FK52" s="38"/>
      <c r="FL52" s="38"/>
      <c r="FM52" s="38"/>
      <c r="FN52" s="38"/>
      <c r="FO52" s="38"/>
      <c r="FP52" s="38"/>
      <c r="FQ52" s="38"/>
      <c r="FR52" s="38"/>
      <c r="FS52" s="38"/>
      <c r="FT52" s="38"/>
      <c r="FU52" s="38"/>
      <c r="FV52" s="38"/>
      <c r="FW52" s="38"/>
      <c r="FX52" s="38"/>
      <c r="FY52" s="38"/>
      <c r="FZ52" s="38"/>
      <c r="GA52" s="38"/>
      <c r="GB52" s="38"/>
      <c r="GC52" s="38"/>
      <c r="GD52" s="38"/>
      <c r="GE52" s="38"/>
      <c r="GF52" s="38"/>
      <c r="GG52" s="38"/>
      <c r="GH52" s="38"/>
      <c r="GI52" s="38"/>
      <c r="GJ52" s="38"/>
      <c r="GK52" s="38"/>
      <c r="GL52" s="38"/>
      <c r="GM52" s="38"/>
      <c r="GN52" s="38"/>
      <c r="GO52" s="38"/>
      <c r="GP52" s="38"/>
      <c r="GQ52" s="38"/>
      <c r="GR52" s="38"/>
      <c r="GS52" s="38"/>
      <c r="GT52" s="38"/>
      <c r="GU52" s="38"/>
      <c r="GV52" s="38"/>
      <c r="GW52" s="38"/>
      <c r="GX52" s="38"/>
      <c r="GY52" s="38"/>
      <c r="GZ52" s="38"/>
      <c r="HA52" s="38"/>
      <c r="HB52" s="38"/>
      <c r="HC52" s="38"/>
      <c r="HD52" s="38"/>
      <c r="HE52" s="38"/>
      <c r="HF52" s="38"/>
      <c r="HG52" s="38"/>
      <c r="HH52" s="38"/>
      <c r="HI52" s="38"/>
      <c r="HJ52" s="38"/>
      <c r="HK52" s="38"/>
      <c r="HL52" s="38"/>
      <c r="HM52" s="38"/>
      <c r="HN52" s="38"/>
      <c r="HO52" s="38"/>
      <c r="HP52" s="38"/>
      <c r="HQ52" s="38"/>
      <c r="HR52" s="38"/>
      <c r="HS52" s="38"/>
      <c r="HT52" s="38"/>
      <c r="HU52" s="38"/>
      <c r="HV52" s="38"/>
      <c r="HW52" s="38"/>
      <c r="HX52" s="38"/>
      <c r="HY52" s="38"/>
      <c r="HZ52" s="38"/>
      <c r="IA52" s="38"/>
      <c r="IB52" s="38"/>
      <c r="IC52" s="38"/>
      <c r="ID52" s="38"/>
      <c r="IE52" s="38"/>
      <c r="IF52" s="38"/>
      <c r="IG52" s="38"/>
      <c r="IH52" s="38"/>
      <c r="II52" s="38"/>
      <c r="IJ52" s="38"/>
      <c r="IK52" s="38"/>
      <c r="IL52" s="38"/>
      <c r="IM52" s="38"/>
      <c r="IN52" s="38"/>
      <c r="IO52" s="38"/>
      <c r="IP52" s="38"/>
      <c r="IQ52" s="38"/>
      <c r="IR52" s="38"/>
      <c r="IS52" s="38"/>
      <c r="IT52" s="38"/>
      <c r="IU52" s="38"/>
      <c r="IV52" s="38"/>
    </row>
    <row r="53" spans="1:256" ht="17.25" x14ac:dyDescent="0.35">
      <c r="A53" s="1021">
        <v>44</v>
      </c>
      <c r="B53" s="38"/>
      <c r="C53" s="7"/>
      <c r="D53" s="531" t="s">
        <v>1644</v>
      </c>
      <c r="E53" s="1140">
        <v>200</v>
      </c>
      <c r="F53" s="1028"/>
      <c r="G53" s="1028"/>
      <c r="H53" s="102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c r="BG53" s="38"/>
      <c r="BH53" s="38"/>
      <c r="BI53" s="38"/>
      <c r="BJ53" s="38"/>
      <c r="BK53" s="38"/>
      <c r="BL53" s="38"/>
      <c r="BM53" s="38"/>
      <c r="BN53" s="38"/>
      <c r="BO53" s="38"/>
      <c r="BP53" s="38"/>
      <c r="BQ53" s="38"/>
      <c r="BR53" s="38"/>
      <c r="BS53" s="38"/>
      <c r="BT53" s="38"/>
      <c r="BU53" s="38"/>
      <c r="BV53" s="38"/>
      <c r="BW53" s="38"/>
      <c r="BX53" s="38"/>
      <c r="BY53" s="38"/>
      <c r="BZ53" s="38"/>
      <c r="CA53" s="38"/>
      <c r="CB53" s="38"/>
      <c r="CC53" s="38"/>
      <c r="CD53" s="38"/>
      <c r="CE53" s="38"/>
      <c r="CF53" s="38"/>
      <c r="CG53" s="38"/>
      <c r="CH53" s="38"/>
      <c r="CI53" s="38"/>
      <c r="CJ53" s="38"/>
      <c r="CK53" s="38"/>
      <c r="CL53" s="38"/>
      <c r="CM53" s="38"/>
      <c r="CN53" s="38"/>
      <c r="CO53" s="38"/>
      <c r="CP53" s="38"/>
      <c r="CQ53" s="38"/>
      <c r="CR53" s="38"/>
      <c r="CS53" s="38"/>
      <c r="CT53" s="38"/>
      <c r="CU53" s="38"/>
      <c r="CV53" s="38"/>
      <c r="CW53" s="38"/>
      <c r="CX53" s="38"/>
      <c r="CY53" s="38"/>
      <c r="CZ53" s="38"/>
      <c r="DA53" s="38"/>
      <c r="DB53" s="38"/>
      <c r="DC53" s="38"/>
      <c r="DD53" s="38"/>
      <c r="DE53" s="38"/>
      <c r="DF53" s="38"/>
      <c r="DG53" s="38"/>
      <c r="DH53" s="38"/>
      <c r="DI53" s="38"/>
      <c r="DJ53" s="38"/>
      <c r="DK53" s="38"/>
      <c r="DL53" s="38"/>
      <c r="DM53" s="38"/>
      <c r="DN53" s="38"/>
      <c r="DO53" s="38"/>
      <c r="DP53" s="38"/>
      <c r="DQ53" s="38"/>
      <c r="DR53" s="38"/>
      <c r="DS53" s="38"/>
      <c r="DT53" s="38"/>
      <c r="DU53" s="38"/>
      <c r="DV53" s="38"/>
      <c r="DW53" s="38"/>
      <c r="DX53" s="38"/>
      <c r="DY53" s="38"/>
      <c r="DZ53" s="38"/>
      <c r="EA53" s="38"/>
      <c r="EB53" s="38"/>
      <c r="EC53" s="38"/>
      <c r="ED53" s="38"/>
      <c r="EE53" s="38"/>
      <c r="EF53" s="38"/>
      <c r="EG53" s="38"/>
      <c r="EH53" s="38"/>
      <c r="EI53" s="38"/>
      <c r="EJ53" s="38"/>
      <c r="EK53" s="38"/>
      <c r="EL53" s="38"/>
      <c r="EM53" s="38"/>
      <c r="EN53" s="38"/>
      <c r="EO53" s="38"/>
      <c r="EP53" s="38"/>
      <c r="EQ53" s="38"/>
      <c r="ER53" s="38"/>
      <c r="ES53" s="38"/>
      <c r="ET53" s="38"/>
      <c r="EU53" s="38"/>
      <c r="EV53" s="38"/>
      <c r="EW53" s="38"/>
      <c r="EX53" s="38"/>
      <c r="EY53" s="38"/>
      <c r="EZ53" s="38"/>
      <c r="FA53" s="38"/>
      <c r="FB53" s="38"/>
      <c r="FC53" s="38"/>
      <c r="FD53" s="38"/>
      <c r="FE53" s="38"/>
      <c r="FF53" s="38"/>
      <c r="FG53" s="38"/>
      <c r="FH53" s="38"/>
      <c r="FI53" s="38"/>
      <c r="FJ53" s="38"/>
      <c r="FK53" s="38"/>
      <c r="FL53" s="38"/>
      <c r="FM53" s="38"/>
      <c r="FN53" s="38"/>
      <c r="FO53" s="38"/>
      <c r="FP53" s="38"/>
      <c r="FQ53" s="38"/>
      <c r="FR53" s="38"/>
      <c r="FS53" s="38"/>
      <c r="FT53" s="38"/>
      <c r="FU53" s="38"/>
      <c r="FV53" s="38"/>
      <c r="FW53" s="38"/>
      <c r="FX53" s="38"/>
      <c r="FY53" s="38"/>
      <c r="FZ53" s="38"/>
      <c r="GA53" s="38"/>
      <c r="GB53" s="38"/>
      <c r="GC53" s="38"/>
      <c r="GD53" s="38"/>
      <c r="GE53" s="38"/>
      <c r="GF53" s="38"/>
      <c r="GG53" s="38"/>
      <c r="GH53" s="38"/>
      <c r="GI53" s="38"/>
      <c r="GJ53" s="38"/>
      <c r="GK53" s="38"/>
      <c r="GL53" s="38"/>
      <c r="GM53" s="38"/>
      <c r="GN53" s="38"/>
      <c r="GO53" s="38"/>
      <c r="GP53" s="38"/>
      <c r="GQ53" s="38"/>
      <c r="GR53" s="38"/>
      <c r="GS53" s="38"/>
      <c r="GT53" s="38"/>
      <c r="GU53" s="38"/>
      <c r="GV53" s="38"/>
      <c r="GW53" s="38"/>
      <c r="GX53" s="38"/>
      <c r="GY53" s="38"/>
      <c r="GZ53" s="38"/>
      <c r="HA53" s="38"/>
      <c r="HB53" s="38"/>
      <c r="HC53" s="38"/>
      <c r="HD53" s="38"/>
      <c r="HE53" s="38"/>
      <c r="HF53" s="38"/>
      <c r="HG53" s="38"/>
      <c r="HH53" s="38"/>
      <c r="HI53" s="38"/>
      <c r="HJ53" s="38"/>
      <c r="HK53" s="38"/>
      <c r="HL53" s="38"/>
      <c r="HM53" s="38"/>
      <c r="HN53" s="38"/>
      <c r="HO53" s="38"/>
      <c r="HP53" s="38"/>
      <c r="HQ53" s="38"/>
      <c r="HR53" s="38"/>
      <c r="HS53" s="38"/>
      <c r="HT53" s="38"/>
      <c r="HU53" s="38"/>
      <c r="HV53" s="38"/>
      <c r="HW53" s="38"/>
      <c r="HX53" s="38"/>
      <c r="HY53" s="38"/>
      <c r="HZ53" s="38"/>
      <c r="IA53" s="38"/>
      <c r="IB53" s="38"/>
      <c r="IC53" s="38"/>
      <c r="ID53" s="38"/>
      <c r="IE53" s="38"/>
      <c r="IF53" s="38"/>
      <c r="IG53" s="38"/>
      <c r="IH53" s="38"/>
      <c r="II53" s="38"/>
      <c r="IJ53" s="38"/>
      <c r="IK53" s="38"/>
      <c r="IL53" s="38"/>
      <c r="IM53" s="38"/>
      <c r="IN53" s="38"/>
      <c r="IO53" s="38"/>
      <c r="IP53" s="38"/>
      <c r="IQ53" s="38"/>
      <c r="IR53" s="38"/>
      <c r="IS53" s="38"/>
      <c r="IT53" s="38"/>
      <c r="IU53" s="38"/>
      <c r="IV53" s="38"/>
    </row>
    <row r="54" spans="1:256" ht="33.75" x14ac:dyDescent="0.35">
      <c r="A54" s="1021">
        <v>45</v>
      </c>
      <c r="B54" s="38"/>
      <c r="C54" s="7"/>
      <c r="D54" s="531" t="s">
        <v>1645</v>
      </c>
      <c r="E54" s="1141">
        <v>8075</v>
      </c>
      <c r="F54" s="1028"/>
      <c r="G54" s="1028"/>
      <c r="H54" s="102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38"/>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38"/>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38"/>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38"/>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38"/>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38"/>
      <c r="IA54" s="38"/>
      <c r="IB54" s="38"/>
      <c r="IC54" s="38"/>
      <c r="ID54" s="38"/>
      <c r="IE54" s="38"/>
      <c r="IF54" s="38"/>
      <c r="IG54" s="38"/>
      <c r="IH54" s="38"/>
      <c r="II54" s="38"/>
      <c r="IJ54" s="38"/>
      <c r="IK54" s="38"/>
      <c r="IL54" s="38"/>
      <c r="IM54" s="38"/>
      <c r="IN54" s="38"/>
      <c r="IO54" s="38"/>
      <c r="IP54" s="38"/>
      <c r="IQ54" s="38"/>
      <c r="IR54" s="38"/>
      <c r="IS54" s="38"/>
      <c r="IT54" s="38"/>
      <c r="IU54" s="38"/>
      <c r="IV54" s="38"/>
    </row>
    <row r="55" spans="1:256" ht="17.25" x14ac:dyDescent="0.35">
      <c r="A55" s="1021">
        <v>46</v>
      </c>
      <c r="B55" s="38"/>
      <c r="C55" s="7"/>
      <c r="D55" s="1134" t="s">
        <v>96</v>
      </c>
      <c r="E55" s="1138">
        <f>SUM(E51:E54)</f>
        <v>14311</v>
      </c>
      <c r="F55" s="1028"/>
      <c r="G55" s="1028"/>
      <c r="H55" s="102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c r="BG55" s="38"/>
      <c r="BH55" s="38"/>
      <c r="BI55" s="38"/>
      <c r="BJ55" s="38"/>
      <c r="BK55" s="38"/>
      <c r="BL55" s="38"/>
      <c r="BM55" s="38"/>
      <c r="BN55" s="38"/>
      <c r="BO55" s="38"/>
      <c r="BP55" s="38"/>
      <c r="BQ55" s="38"/>
      <c r="BR55" s="38"/>
      <c r="BS55" s="38"/>
      <c r="BT55" s="38"/>
      <c r="BU55" s="38"/>
      <c r="BV55" s="38"/>
      <c r="BW55" s="38"/>
      <c r="BX55" s="38"/>
      <c r="BY55" s="38"/>
      <c r="BZ55" s="38"/>
      <c r="CA55" s="38"/>
      <c r="CB55" s="38"/>
      <c r="CC55" s="38"/>
      <c r="CD55" s="38"/>
      <c r="CE55" s="38"/>
      <c r="CF55" s="38"/>
      <c r="CG55" s="38"/>
      <c r="CH55" s="38"/>
      <c r="CI55" s="38"/>
      <c r="CJ55" s="38"/>
      <c r="CK55" s="38"/>
      <c r="CL55" s="38"/>
      <c r="CM55" s="38"/>
      <c r="CN55" s="38"/>
      <c r="CO55" s="38"/>
      <c r="CP55" s="38"/>
      <c r="CQ55" s="38"/>
      <c r="CR55" s="38"/>
      <c r="CS55" s="38"/>
      <c r="CT55" s="38"/>
      <c r="CU55" s="38"/>
      <c r="CV55" s="38"/>
      <c r="CW55" s="38"/>
      <c r="CX55" s="38"/>
      <c r="CY55" s="38"/>
      <c r="CZ55" s="38"/>
      <c r="DA55" s="38"/>
      <c r="DB55" s="38"/>
      <c r="DC55" s="38"/>
      <c r="DD55" s="38"/>
      <c r="DE55" s="38"/>
      <c r="DF55" s="38"/>
      <c r="DG55" s="38"/>
      <c r="DH55" s="38"/>
      <c r="DI55" s="38"/>
      <c r="DJ55" s="38"/>
      <c r="DK55" s="38"/>
      <c r="DL55" s="38"/>
      <c r="DM55" s="38"/>
      <c r="DN55" s="38"/>
      <c r="DO55" s="38"/>
      <c r="DP55" s="38"/>
      <c r="DQ55" s="38"/>
      <c r="DR55" s="38"/>
      <c r="DS55" s="38"/>
      <c r="DT55" s="38"/>
      <c r="DU55" s="38"/>
      <c r="DV55" s="38"/>
      <c r="DW55" s="38"/>
      <c r="DX55" s="38"/>
      <c r="DY55" s="38"/>
      <c r="DZ55" s="38"/>
      <c r="EA55" s="38"/>
      <c r="EB55" s="38"/>
      <c r="EC55" s="38"/>
      <c r="ED55" s="38"/>
      <c r="EE55" s="38"/>
      <c r="EF55" s="38"/>
      <c r="EG55" s="38"/>
      <c r="EH55" s="38"/>
      <c r="EI55" s="38"/>
      <c r="EJ55" s="38"/>
      <c r="EK55" s="38"/>
      <c r="EL55" s="38"/>
      <c r="EM55" s="38"/>
      <c r="EN55" s="38"/>
      <c r="EO55" s="38"/>
      <c r="EP55" s="38"/>
      <c r="EQ55" s="38"/>
      <c r="ER55" s="38"/>
      <c r="ES55" s="38"/>
      <c r="ET55" s="38"/>
      <c r="EU55" s="38"/>
      <c r="EV55" s="38"/>
      <c r="EW55" s="38"/>
      <c r="EX55" s="38"/>
      <c r="EY55" s="38"/>
      <c r="EZ55" s="38"/>
      <c r="FA55" s="38"/>
      <c r="FB55" s="38"/>
      <c r="FC55" s="38"/>
      <c r="FD55" s="38"/>
      <c r="FE55" s="38"/>
      <c r="FF55" s="38"/>
      <c r="FG55" s="38"/>
      <c r="FH55" s="38"/>
      <c r="FI55" s="38"/>
      <c r="FJ55" s="38"/>
      <c r="FK55" s="38"/>
      <c r="FL55" s="38"/>
      <c r="FM55" s="38"/>
      <c r="FN55" s="38"/>
      <c r="FO55" s="38"/>
      <c r="FP55" s="38"/>
      <c r="FQ55" s="38"/>
      <c r="FR55" s="38"/>
      <c r="FS55" s="38"/>
      <c r="FT55" s="38"/>
      <c r="FU55" s="38"/>
      <c r="FV55" s="38"/>
      <c r="FW55" s="38"/>
      <c r="FX55" s="38"/>
      <c r="FY55" s="38"/>
      <c r="FZ55" s="38"/>
      <c r="GA55" s="38"/>
      <c r="GB55" s="38"/>
      <c r="GC55" s="38"/>
      <c r="GD55" s="38"/>
      <c r="GE55" s="38"/>
      <c r="GF55" s="38"/>
      <c r="GG55" s="38"/>
      <c r="GH55" s="38"/>
      <c r="GI55" s="38"/>
      <c r="GJ55" s="38"/>
      <c r="GK55" s="38"/>
      <c r="GL55" s="38"/>
      <c r="GM55" s="38"/>
      <c r="GN55" s="38"/>
      <c r="GO55" s="38"/>
      <c r="GP55" s="38"/>
      <c r="GQ55" s="38"/>
      <c r="GR55" s="38"/>
      <c r="GS55" s="38"/>
      <c r="GT55" s="38"/>
      <c r="GU55" s="38"/>
      <c r="GV55" s="38"/>
      <c r="GW55" s="38"/>
      <c r="GX55" s="38"/>
      <c r="GY55" s="38"/>
      <c r="GZ55" s="38"/>
      <c r="HA55" s="38"/>
      <c r="HB55" s="38"/>
      <c r="HC55" s="38"/>
      <c r="HD55" s="38"/>
      <c r="HE55" s="38"/>
      <c r="HF55" s="38"/>
      <c r="HG55" s="38"/>
      <c r="HH55" s="38"/>
      <c r="HI55" s="38"/>
      <c r="HJ55" s="38"/>
      <c r="HK55" s="38"/>
      <c r="HL55" s="38"/>
      <c r="HM55" s="38"/>
      <c r="HN55" s="38"/>
      <c r="HO55" s="38"/>
      <c r="HP55" s="38"/>
      <c r="HQ55" s="38"/>
      <c r="HR55" s="38"/>
      <c r="HS55" s="38"/>
      <c r="HT55" s="38"/>
      <c r="HU55" s="38"/>
      <c r="HV55" s="38"/>
      <c r="HW55" s="38"/>
      <c r="HX55" s="38"/>
      <c r="HY55" s="38"/>
      <c r="HZ55" s="38"/>
      <c r="IA55" s="38"/>
      <c r="IB55" s="38"/>
      <c r="IC55" s="38"/>
      <c r="ID55" s="38"/>
      <c r="IE55" s="38"/>
      <c r="IF55" s="38"/>
      <c r="IG55" s="38"/>
      <c r="IH55" s="38"/>
      <c r="II55" s="38"/>
      <c r="IJ55" s="38"/>
      <c r="IK55" s="38"/>
      <c r="IL55" s="38"/>
      <c r="IM55" s="38"/>
      <c r="IN55" s="38"/>
      <c r="IO55" s="38"/>
      <c r="IP55" s="38"/>
      <c r="IQ55" s="38"/>
      <c r="IR55" s="38"/>
      <c r="IS55" s="38"/>
      <c r="IT55" s="38"/>
      <c r="IU55" s="38"/>
      <c r="IV55" s="38"/>
    </row>
    <row r="56" spans="1:256" ht="24.75" customHeight="1" x14ac:dyDescent="0.35">
      <c r="A56" s="1021">
        <v>47</v>
      </c>
      <c r="B56" s="38"/>
      <c r="C56" s="1025" t="s">
        <v>1141</v>
      </c>
      <c r="D56" s="1135" t="s">
        <v>1446</v>
      </c>
      <c r="E56" s="1138"/>
      <c r="F56" s="1028"/>
      <c r="G56" s="1028"/>
      <c r="H56" s="102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c r="BG56" s="38"/>
      <c r="BH56" s="38"/>
      <c r="BI56" s="38"/>
      <c r="BJ56" s="38"/>
      <c r="BK56" s="38"/>
      <c r="BL56" s="38"/>
      <c r="BM56" s="38"/>
      <c r="BN56" s="38"/>
      <c r="BO56" s="38"/>
      <c r="BP56" s="38"/>
      <c r="BQ56" s="38"/>
      <c r="BR56" s="38"/>
      <c r="BS56" s="38"/>
      <c r="BT56" s="38"/>
      <c r="BU56" s="38"/>
      <c r="BV56" s="38"/>
      <c r="BW56" s="38"/>
      <c r="BX56" s="38"/>
      <c r="BY56" s="38"/>
      <c r="BZ56" s="38"/>
      <c r="CA56" s="38"/>
      <c r="CB56" s="38"/>
      <c r="CC56" s="38"/>
      <c r="CD56" s="38"/>
      <c r="CE56" s="38"/>
      <c r="CF56" s="38"/>
      <c r="CG56" s="38"/>
      <c r="CH56" s="38"/>
      <c r="CI56" s="38"/>
      <c r="CJ56" s="38"/>
      <c r="CK56" s="38"/>
      <c r="CL56" s="38"/>
      <c r="CM56" s="38"/>
      <c r="CN56" s="38"/>
      <c r="CO56" s="38"/>
      <c r="CP56" s="38"/>
      <c r="CQ56" s="38"/>
      <c r="CR56" s="38"/>
      <c r="CS56" s="38"/>
      <c r="CT56" s="38"/>
      <c r="CU56" s="38"/>
      <c r="CV56" s="38"/>
      <c r="CW56" s="38"/>
      <c r="CX56" s="38"/>
      <c r="CY56" s="38"/>
      <c r="CZ56" s="38"/>
      <c r="DA56" s="38"/>
      <c r="DB56" s="38"/>
      <c r="DC56" s="38"/>
      <c r="DD56" s="38"/>
      <c r="DE56" s="38"/>
      <c r="DF56" s="38"/>
      <c r="DG56" s="38"/>
      <c r="DH56" s="38"/>
      <c r="DI56" s="38"/>
      <c r="DJ56" s="38"/>
      <c r="DK56" s="38"/>
      <c r="DL56" s="38"/>
      <c r="DM56" s="38"/>
      <c r="DN56" s="38"/>
      <c r="DO56" s="38"/>
      <c r="DP56" s="38"/>
      <c r="DQ56" s="38"/>
      <c r="DR56" s="38"/>
      <c r="DS56" s="38"/>
      <c r="DT56" s="38"/>
      <c r="DU56" s="38"/>
      <c r="DV56" s="38"/>
      <c r="DW56" s="38"/>
      <c r="DX56" s="38"/>
      <c r="DY56" s="38"/>
      <c r="DZ56" s="38"/>
      <c r="EA56" s="38"/>
      <c r="EB56" s="38"/>
      <c r="EC56" s="38"/>
      <c r="ED56" s="38"/>
      <c r="EE56" s="38"/>
      <c r="EF56" s="38"/>
      <c r="EG56" s="38"/>
      <c r="EH56" s="38"/>
      <c r="EI56" s="38"/>
      <c r="EJ56" s="38"/>
      <c r="EK56" s="38"/>
      <c r="EL56" s="38"/>
      <c r="EM56" s="38"/>
      <c r="EN56" s="38"/>
      <c r="EO56" s="38"/>
      <c r="EP56" s="38"/>
      <c r="EQ56" s="38"/>
      <c r="ER56" s="38"/>
      <c r="ES56" s="38"/>
      <c r="ET56" s="38"/>
      <c r="EU56" s="38"/>
      <c r="EV56" s="38"/>
      <c r="EW56" s="38"/>
      <c r="EX56" s="38"/>
      <c r="EY56" s="38"/>
      <c r="EZ56" s="38"/>
      <c r="FA56" s="38"/>
      <c r="FB56" s="38"/>
      <c r="FC56" s="38"/>
      <c r="FD56" s="38"/>
      <c r="FE56" s="38"/>
      <c r="FF56" s="38"/>
      <c r="FG56" s="38"/>
      <c r="FH56" s="38"/>
      <c r="FI56" s="38"/>
      <c r="FJ56" s="38"/>
      <c r="FK56" s="38"/>
      <c r="FL56" s="38"/>
      <c r="FM56" s="38"/>
      <c r="FN56" s="38"/>
      <c r="FO56" s="38"/>
      <c r="FP56" s="38"/>
      <c r="FQ56" s="38"/>
      <c r="FR56" s="38"/>
      <c r="FS56" s="38"/>
      <c r="FT56" s="38"/>
      <c r="FU56" s="38"/>
      <c r="FV56" s="38"/>
      <c r="FW56" s="38"/>
      <c r="FX56" s="38"/>
      <c r="FY56" s="38"/>
      <c r="FZ56" s="38"/>
      <c r="GA56" s="38"/>
      <c r="GB56" s="38"/>
      <c r="GC56" s="38"/>
      <c r="GD56" s="38"/>
      <c r="GE56" s="38"/>
      <c r="GF56" s="38"/>
      <c r="GG56" s="38"/>
      <c r="GH56" s="38"/>
      <c r="GI56" s="38"/>
      <c r="GJ56" s="38"/>
      <c r="GK56" s="38"/>
      <c r="GL56" s="38"/>
      <c r="GM56" s="38"/>
      <c r="GN56" s="38"/>
      <c r="GO56" s="38"/>
      <c r="GP56" s="38"/>
      <c r="GQ56" s="38"/>
      <c r="GR56" s="38"/>
      <c r="GS56" s="38"/>
      <c r="GT56" s="38"/>
      <c r="GU56" s="38"/>
      <c r="GV56" s="38"/>
      <c r="GW56" s="38"/>
      <c r="GX56" s="38"/>
      <c r="GY56" s="38"/>
      <c r="GZ56" s="38"/>
      <c r="HA56" s="38"/>
      <c r="HB56" s="38"/>
      <c r="HC56" s="38"/>
      <c r="HD56" s="38"/>
      <c r="HE56" s="38"/>
      <c r="HF56" s="38"/>
      <c r="HG56" s="38"/>
      <c r="HH56" s="38"/>
      <c r="HI56" s="38"/>
      <c r="HJ56" s="38"/>
      <c r="HK56" s="38"/>
      <c r="HL56" s="38"/>
      <c r="HM56" s="38"/>
      <c r="HN56" s="38"/>
      <c r="HO56" s="38"/>
      <c r="HP56" s="38"/>
      <c r="HQ56" s="38"/>
      <c r="HR56" s="38"/>
      <c r="HS56" s="38"/>
      <c r="HT56" s="38"/>
      <c r="HU56" s="38"/>
      <c r="HV56" s="38"/>
      <c r="HW56" s="38"/>
      <c r="HX56" s="38"/>
      <c r="HY56" s="38"/>
      <c r="HZ56" s="38"/>
      <c r="IA56" s="38"/>
      <c r="IB56" s="38"/>
      <c r="IC56" s="38"/>
      <c r="ID56" s="38"/>
      <c r="IE56" s="38"/>
      <c r="IF56" s="38"/>
      <c r="IG56" s="38"/>
      <c r="IH56" s="38"/>
      <c r="II56" s="38"/>
      <c r="IJ56" s="38"/>
      <c r="IK56" s="38"/>
      <c r="IL56" s="38"/>
      <c r="IM56" s="38"/>
      <c r="IN56" s="38"/>
      <c r="IO56" s="38"/>
      <c r="IP56" s="38"/>
      <c r="IQ56" s="38"/>
      <c r="IR56" s="38"/>
      <c r="IS56" s="38"/>
      <c r="IT56" s="38"/>
      <c r="IU56" s="38"/>
      <c r="IV56" s="38"/>
    </row>
    <row r="57" spans="1:256" ht="33.75" x14ac:dyDescent="0.35">
      <c r="A57" s="1021">
        <v>48</v>
      </c>
      <c r="B57" s="38"/>
      <c r="C57" s="7"/>
      <c r="D57" s="531" t="s">
        <v>821</v>
      </c>
      <c r="E57" s="1140">
        <v>2244040</v>
      </c>
      <c r="F57" s="1028"/>
      <c r="G57" s="1028"/>
      <c r="H57" s="102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c r="BG57" s="38"/>
      <c r="BH57" s="38"/>
      <c r="BI57" s="38"/>
      <c r="BJ57" s="38"/>
      <c r="BK57" s="38"/>
      <c r="BL57" s="38"/>
      <c r="BM57" s="38"/>
      <c r="BN57" s="38"/>
      <c r="BO57" s="38"/>
      <c r="BP57" s="38"/>
      <c r="BQ57" s="38"/>
      <c r="BR57" s="38"/>
      <c r="BS57" s="38"/>
      <c r="BT57" s="38"/>
      <c r="BU57" s="38"/>
      <c r="BV57" s="38"/>
      <c r="BW57" s="38"/>
      <c r="BX57" s="38"/>
      <c r="BY57" s="38"/>
      <c r="BZ57" s="38"/>
      <c r="CA57" s="38"/>
      <c r="CB57" s="38"/>
      <c r="CC57" s="38"/>
      <c r="CD57" s="38"/>
      <c r="CE57" s="38"/>
      <c r="CF57" s="38"/>
      <c r="CG57" s="38"/>
      <c r="CH57" s="38"/>
      <c r="CI57" s="38"/>
      <c r="CJ57" s="38"/>
      <c r="CK57" s="38"/>
      <c r="CL57" s="38"/>
      <c r="CM57" s="38"/>
      <c r="CN57" s="38"/>
      <c r="CO57" s="38"/>
      <c r="CP57" s="38"/>
      <c r="CQ57" s="38"/>
      <c r="CR57" s="38"/>
      <c r="CS57" s="38"/>
      <c r="CT57" s="38"/>
      <c r="CU57" s="38"/>
      <c r="CV57" s="38"/>
      <c r="CW57" s="38"/>
      <c r="CX57" s="38"/>
      <c r="CY57" s="38"/>
      <c r="CZ57" s="38"/>
      <c r="DA57" s="38"/>
      <c r="DB57" s="38"/>
      <c r="DC57" s="38"/>
      <c r="DD57" s="38"/>
      <c r="DE57" s="38"/>
      <c r="DF57" s="38"/>
      <c r="DG57" s="38"/>
      <c r="DH57" s="38"/>
      <c r="DI57" s="38"/>
      <c r="DJ57" s="38"/>
      <c r="DK57" s="38"/>
      <c r="DL57" s="38"/>
      <c r="DM57" s="38"/>
      <c r="DN57" s="38"/>
      <c r="DO57" s="38"/>
      <c r="DP57" s="38"/>
      <c r="DQ57" s="38"/>
      <c r="DR57" s="38"/>
      <c r="DS57" s="38"/>
      <c r="DT57" s="38"/>
      <c r="DU57" s="38"/>
      <c r="DV57" s="38"/>
      <c r="DW57" s="38"/>
      <c r="DX57" s="38"/>
      <c r="DY57" s="38"/>
      <c r="DZ57" s="38"/>
      <c r="EA57" s="38"/>
      <c r="EB57" s="38"/>
      <c r="EC57" s="38"/>
      <c r="ED57" s="38"/>
      <c r="EE57" s="38"/>
      <c r="EF57" s="38"/>
      <c r="EG57" s="38"/>
      <c r="EH57" s="38"/>
      <c r="EI57" s="38"/>
      <c r="EJ57" s="38"/>
      <c r="EK57" s="38"/>
      <c r="EL57" s="38"/>
      <c r="EM57" s="38"/>
      <c r="EN57" s="38"/>
      <c r="EO57" s="38"/>
      <c r="EP57" s="38"/>
      <c r="EQ57" s="38"/>
      <c r="ER57" s="38"/>
      <c r="ES57" s="38"/>
      <c r="ET57" s="38"/>
      <c r="EU57" s="38"/>
      <c r="EV57" s="38"/>
      <c r="EW57" s="38"/>
      <c r="EX57" s="38"/>
      <c r="EY57" s="38"/>
      <c r="EZ57" s="38"/>
      <c r="FA57" s="38"/>
      <c r="FB57" s="38"/>
      <c r="FC57" s="38"/>
      <c r="FD57" s="38"/>
      <c r="FE57" s="38"/>
      <c r="FF57" s="38"/>
      <c r="FG57" s="38"/>
      <c r="FH57" s="38"/>
      <c r="FI57" s="38"/>
      <c r="FJ57" s="38"/>
      <c r="FK57" s="38"/>
      <c r="FL57" s="38"/>
      <c r="FM57" s="38"/>
      <c r="FN57" s="38"/>
      <c r="FO57" s="38"/>
      <c r="FP57" s="38"/>
      <c r="FQ57" s="38"/>
      <c r="FR57" s="38"/>
      <c r="FS57" s="38"/>
      <c r="FT57" s="38"/>
      <c r="FU57" s="38"/>
      <c r="FV57" s="38"/>
      <c r="FW57" s="38"/>
      <c r="FX57" s="38"/>
      <c r="FY57" s="38"/>
      <c r="FZ57" s="38"/>
      <c r="GA57" s="38"/>
      <c r="GB57" s="38"/>
      <c r="GC57" s="38"/>
      <c r="GD57" s="38"/>
      <c r="GE57" s="38"/>
      <c r="GF57" s="38"/>
      <c r="GG57" s="38"/>
      <c r="GH57" s="38"/>
      <c r="GI57" s="38"/>
      <c r="GJ57" s="38"/>
      <c r="GK57" s="38"/>
      <c r="GL57" s="38"/>
      <c r="GM57" s="38"/>
      <c r="GN57" s="38"/>
      <c r="GO57" s="38"/>
      <c r="GP57" s="38"/>
      <c r="GQ57" s="38"/>
      <c r="GR57" s="38"/>
      <c r="GS57" s="38"/>
      <c r="GT57" s="38"/>
      <c r="GU57" s="38"/>
      <c r="GV57" s="38"/>
      <c r="GW57" s="38"/>
      <c r="GX57" s="38"/>
      <c r="GY57" s="38"/>
      <c r="GZ57" s="38"/>
      <c r="HA57" s="38"/>
      <c r="HB57" s="38"/>
      <c r="HC57" s="38"/>
      <c r="HD57" s="38"/>
      <c r="HE57" s="38"/>
      <c r="HF57" s="38"/>
      <c r="HG57" s="38"/>
      <c r="HH57" s="38"/>
      <c r="HI57" s="38"/>
      <c r="HJ57" s="38"/>
      <c r="HK57" s="38"/>
      <c r="HL57" s="38"/>
      <c r="HM57" s="38"/>
      <c r="HN57" s="38"/>
      <c r="HO57" s="38"/>
      <c r="HP57" s="38"/>
      <c r="HQ57" s="38"/>
      <c r="HR57" s="38"/>
      <c r="HS57" s="38"/>
      <c r="HT57" s="38"/>
      <c r="HU57" s="38"/>
      <c r="HV57" s="38"/>
      <c r="HW57" s="38"/>
      <c r="HX57" s="38"/>
      <c r="HY57" s="38"/>
      <c r="HZ57" s="38"/>
      <c r="IA57" s="38"/>
      <c r="IB57" s="38"/>
      <c r="IC57" s="38"/>
      <c r="ID57" s="38"/>
      <c r="IE57" s="38"/>
      <c r="IF57" s="38"/>
      <c r="IG57" s="38"/>
      <c r="IH57" s="38"/>
      <c r="II57" s="38"/>
      <c r="IJ57" s="38"/>
      <c r="IK57" s="38"/>
      <c r="IL57" s="38"/>
      <c r="IM57" s="38"/>
      <c r="IN57" s="38"/>
      <c r="IO57" s="38"/>
      <c r="IP57" s="38"/>
      <c r="IQ57" s="38"/>
      <c r="IR57" s="38"/>
      <c r="IS57" s="38"/>
      <c r="IT57" s="38"/>
      <c r="IU57" s="38"/>
      <c r="IV57" s="38"/>
    </row>
    <row r="58" spans="1:256" ht="33.75" x14ac:dyDescent="0.35">
      <c r="A58" s="1021">
        <v>49</v>
      </c>
      <c r="B58" s="38"/>
      <c r="C58" s="7"/>
      <c r="D58" s="1859" t="s">
        <v>822</v>
      </c>
      <c r="E58" s="1140">
        <v>182639</v>
      </c>
      <c r="F58" s="1028"/>
      <c r="G58" s="1028"/>
      <c r="H58" s="102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c r="BG58" s="38"/>
      <c r="BH58" s="38"/>
      <c r="BI58" s="38"/>
      <c r="BJ58" s="38"/>
      <c r="BK58" s="38"/>
      <c r="BL58" s="38"/>
      <c r="BM58" s="38"/>
      <c r="BN58" s="38"/>
      <c r="BO58" s="38"/>
      <c r="BP58" s="38"/>
      <c r="BQ58" s="38"/>
      <c r="BR58" s="38"/>
      <c r="BS58" s="38"/>
      <c r="BT58" s="38"/>
      <c r="BU58" s="38"/>
      <c r="BV58" s="38"/>
      <c r="BW58" s="38"/>
      <c r="BX58" s="38"/>
      <c r="BY58" s="38"/>
      <c r="BZ58" s="38"/>
      <c r="CA58" s="38"/>
      <c r="CB58" s="38"/>
      <c r="CC58" s="38"/>
      <c r="CD58" s="38"/>
      <c r="CE58" s="38"/>
      <c r="CF58" s="38"/>
      <c r="CG58" s="38"/>
      <c r="CH58" s="38"/>
      <c r="CI58" s="38"/>
      <c r="CJ58" s="38"/>
      <c r="CK58" s="38"/>
      <c r="CL58" s="38"/>
      <c r="CM58" s="38"/>
      <c r="CN58" s="38"/>
      <c r="CO58" s="38"/>
      <c r="CP58" s="38"/>
      <c r="CQ58" s="38"/>
      <c r="CR58" s="38"/>
      <c r="CS58" s="38"/>
      <c r="CT58" s="38"/>
      <c r="CU58" s="38"/>
      <c r="CV58" s="38"/>
      <c r="CW58" s="38"/>
      <c r="CX58" s="38"/>
      <c r="CY58" s="38"/>
      <c r="CZ58" s="38"/>
      <c r="DA58" s="38"/>
      <c r="DB58" s="38"/>
      <c r="DC58" s="38"/>
      <c r="DD58" s="38"/>
      <c r="DE58" s="38"/>
      <c r="DF58" s="38"/>
      <c r="DG58" s="38"/>
      <c r="DH58" s="38"/>
      <c r="DI58" s="38"/>
      <c r="DJ58" s="38"/>
      <c r="DK58" s="38"/>
      <c r="DL58" s="38"/>
      <c r="DM58" s="38"/>
      <c r="DN58" s="38"/>
      <c r="DO58" s="38"/>
      <c r="DP58" s="38"/>
      <c r="DQ58" s="38"/>
      <c r="DR58" s="38"/>
      <c r="DS58" s="38"/>
      <c r="DT58" s="38"/>
      <c r="DU58" s="38"/>
      <c r="DV58" s="38"/>
      <c r="DW58" s="38"/>
      <c r="DX58" s="38"/>
      <c r="DY58" s="38"/>
      <c r="DZ58" s="38"/>
      <c r="EA58" s="38"/>
      <c r="EB58" s="38"/>
      <c r="EC58" s="38"/>
      <c r="ED58" s="38"/>
      <c r="EE58" s="38"/>
      <c r="EF58" s="38"/>
      <c r="EG58" s="38"/>
      <c r="EH58" s="38"/>
      <c r="EI58" s="38"/>
      <c r="EJ58" s="38"/>
      <c r="EK58" s="38"/>
      <c r="EL58" s="38"/>
      <c r="EM58" s="38"/>
      <c r="EN58" s="38"/>
      <c r="EO58" s="38"/>
      <c r="EP58" s="38"/>
      <c r="EQ58" s="38"/>
      <c r="ER58" s="38"/>
      <c r="ES58" s="38"/>
      <c r="ET58" s="38"/>
      <c r="EU58" s="38"/>
      <c r="EV58" s="38"/>
      <c r="EW58" s="38"/>
      <c r="EX58" s="38"/>
      <c r="EY58" s="38"/>
      <c r="EZ58" s="38"/>
      <c r="FA58" s="38"/>
      <c r="FB58" s="38"/>
      <c r="FC58" s="38"/>
      <c r="FD58" s="38"/>
      <c r="FE58" s="38"/>
      <c r="FF58" s="38"/>
      <c r="FG58" s="38"/>
      <c r="FH58" s="38"/>
      <c r="FI58" s="38"/>
      <c r="FJ58" s="38"/>
      <c r="FK58" s="38"/>
      <c r="FL58" s="38"/>
      <c r="FM58" s="38"/>
      <c r="FN58" s="38"/>
      <c r="FO58" s="38"/>
      <c r="FP58" s="38"/>
      <c r="FQ58" s="38"/>
      <c r="FR58" s="38"/>
      <c r="FS58" s="38"/>
      <c r="FT58" s="38"/>
      <c r="FU58" s="38"/>
      <c r="FV58" s="38"/>
      <c r="FW58" s="38"/>
      <c r="FX58" s="38"/>
      <c r="FY58" s="38"/>
      <c r="FZ58" s="38"/>
      <c r="GA58" s="38"/>
      <c r="GB58" s="38"/>
      <c r="GC58" s="38"/>
      <c r="GD58" s="38"/>
      <c r="GE58" s="38"/>
      <c r="GF58" s="38"/>
      <c r="GG58" s="38"/>
      <c r="GH58" s="38"/>
      <c r="GI58" s="38"/>
      <c r="GJ58" s="38"/>
      <c r="GK58" s="38"/>
      <c r="GL58" s="38"/>
      <c r="GM58" s="38"/>
      <c r="GN58" s="38"/>
      <c r="GO58" s="38"/>
      <c r="GP58" s="38"/>
      <c r="GQ58" s="38"/>
      <c r="GR58" s="38"/>
      <c r="GS58" s="38"/>
      <c r="GT58" s="38"/>
      <c r="GU58" s="38"/>
      <c r="GV58" s="38"/>
      <c r="GW58" s="38"/>
      <c r="GX58" s="38"/>
      <c r="GY58" s="38"/>
      <c r="GZ58" s="38"/>
      <c r="HA58" s="38"/>
      <c r="HB58" s="38"/>
      <c r="HC58" s="38"/>
      <c r="HD58" s="38"/>
      <c r="HE58" s="38"/>
      <c r="HF58" s="38"/>
      <c r="HG58" s="38"/>
      <c r="HH58" s="38"/>
      <c r="HI58" s="38"/>
      <c r="HJ58" s="38"/>
      <c r="HK58" s="38"/>
      <c r="HL58" s="38"/>
      <c r="HM58" s="38"/>
      <c r="HN58" s="38"/>
      <c r="HO58" s="38"/>
      <c r="HP58" s="38"/>
      <c r="HQ58" s="38"/>
      <c r="HR58" s="38"/>
      <c r="HS58" s="38"/>
      <c r="HT58" s="38"/>
      <c r="HU58" s="38"/>
      <c r="HV58" s="38"/>
      <c r="HW58" s="38"/>
      <c r="HX58" s="38"/>
      <c r="HY58" s="38"/>
      <c r="HZ58" s="38"/>
      <c r="IA58" s="38"/>
      <c r="IB58" s="38"/>
      <c r="IC58" s="38"/>
      <c r="ID58" s="38"/>
      <c r="IE58" s="38"/>
      <c r="IF58" s="38"/>
      <c r="IG58" s="38"/>
      <c r="IH58" s="38"/>
      <c r="II58" s="38"/>
      <c r="IJ58" s="38"/>
      <c r="IK58" s="38"/>
      <c r="IL58" s="38"/>
      <c r="IM58" s="38"/>
      <c r="IN58" s="38"/>
      <c r="IO58" s="38"/>
      <c r="IP58" s="38"/>
      <c r="IQ58" s="38"/>
      <c r="IR58" s="38"/>
      <c r="IS58" s="38"/>
      <c r="IT58" s="38"/>
      <c r="IU58" s="38"/>
      <c r="IV58" s="38"/>
    </row>
    <row r="59" spans="1:256" ht="33.75" x14ac:dyDescent="0.35">
      <c r="A59" s="1021">
        <v>50</v>
      </c>
      <c r="B59" s="38"/>
      <c r="C59" s="7"/>
      <c r="D59" s="1859" t="s">
        <v>831</v>
      </c>
      <c r="E59" s="1140">
        <v>200000</v>
      </c>
      <c r="F59" s="1028"/>
      <c r="G59" s="1028"/>
      <c r="H59" s="102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c r="BG59" s="38"/>
      <c r="BH59" s="38"/>
      <c r="BI59" s="38"/>
      <c r="BJ59" s="38"/>
      <c r="BK59" s="38"/>
      <c r="BL59" s="38"/>
      <c r="BM59" s="38"/>
      <c r="BN59" s="38"/>
      <c r="BO59" s="38"/>
      <c r="BP59" s="38"/>
      <c r="BQ59" s="38"/>
      <c r="BR59" s="38"/>
      <c r="BS59" s="38"/>
      <c r="BT59" s="38"/>
      <c r="BU59" s="38"/>
      <c r="BV59" s="38"/>
      <c r="BW59" s="38"/>
      <c r="BX59" s="38"/>
      <c r="BY59" s="38"/>
      <c r="BZ59" s="38"/>
      <c r="CA59" s="38"/>
      <c r="CB59" s="38"/>
      <c r="CC59" s="38"/>
      <c r="CD59" s="38"/>
      <c r="CE59" s="38"/>
      <c r="CF59" s="38"/>
      <c r="CG59" s="38"/>
      <c r="CH59" s="38"/>
      <c r="CI59" s="38"/>
      <c r="CJ59" s="38"/>
      <c r="CK59" s="38"/>
      <c r="CL59" s="38"/>
      <c r="CM59" s="38"/>
      <c r="CN59" s="38"/>
      <c r="CO59" s="38"/>
      <c r="CP59" s="38"/>
      <c r="CQ59" s="38"/>
      <c r="CR59" s="38"/>
      <c r="CS59" s="38"/>
      <c r="CT59" s="38"/>
      <c r="CU59" s="38"/>
      <c r="CV59" s="38"/>
      <c r="CW59" s="38"/>
      <c r="CX59" s="38"/>
      <c r="CY59" s="38"/>
      <c r="CZ59" s="38"/>
      <c r="DA59" s="38"/>
      <c r="DB59" s="38"/>
      <c r="DC59" s="38"/>
      <c r="DD59" s="38"/>
      <c r="DE59" s="38"/>
      <c r="DF59" s="38"/>
      <c r="DG59" s="38"/>
      <c r="DH59" s="38"/>
      <c r="DI59" s="38"/>
      <c r="DJ59" s="38"/>
      <c r="DK59" s="38"/>
      <c r="DL59" s="38"/>
      <c r="DM59" s="38"/>
      <c r="DN59" s="38"/>
      <c r="DO59" s="38"/>
      <c r="DP59" s="38"/>
      <c r="DQ59" s="38"/>
      <c r="DR59" s="38"/>
      <c r="DS59" s="38"/>
      <c r="DT59" s="38"/>
      <c r="DU59" s="38"/>
      <c r="DV59" s="38"/>
      <c r="DW59" s="38"/>
      <c r="DX59" s="38"/>
      <c r="DY59" s="38"/>
      <c r="DZ59" s="38"/>
      <c r="EA59" s="38"/>
      <c r="EB59" s="38"/>
      <c r="EC59" s="38"/>
      <c r="ED59" s="38"/>
      <c r="EE59" s="38"/>
      <c r="EF59" s="38"/>
      <c r="EG59" s="38"/>
      <c r="EH59" s="38"/>
      <c r="EI59" s="38"/>
      <c r="EJ59" s="38"/>
      <c r="EK59" s="38"/>
      <c r="EL59" s="38"/>
      <c r="EM59" s="38"/>
      <c r="EN59" s="38"/>
      <c r="EO59" s="38"/>
      <c r="EP59" s="38"/>
      <c r="EQ59" s="38"/>
      <c r="ER59" s="38"/>
      <c r="ES59" s="38"/>
      <c r="ET59" s="38"/>
      <c r="EU59" s="38"/>
      <c r="EV59" s="38"/>
      <c r="EW59" s="38"/>
      <c r="EX59" s="38"/>
      <c r="EY59" s="38"/>
      <c r="EZ59" s="38"/>
      <c r="FA59" s="38"/>
      <c r="FB59" s="38"/>
      <c r="FC59" s="38"/>
      <c r="FD59" s="38"/>
      <c r="FE59" s="38"/>
      <c r="FF59" s="38"/>
      <c r="FG59" s="38"/>
      <c r="FH59" s="38"/>
      <c r="FI59" s="38"/>
      <c r="FJ59" s="38"/>
      <c r="FK59" s="38"/>
      <c r="FL59" s="38"/>
      <c r="FM59" s="38"/>
      <c r="FN59" s="38"/>
      <c r="FO59" s="38"/>
      <c r="FP59" s="38"/>
      <c r="FQ59" s="38"/>
      <c r="FR59" s="38"/>
      <c r="FS59" s="38"/>
      <c r="FT59" s="38"/>
      <c r="FU59" s="38"/>
      <c r="FV59" s="38"/>
      <c r="FW59" s="38"/>
      <c r="FX59" s="38"/>
      <c r="FY59" s="38"/>
      <c r="FZ59" s="38"/>
      <c r="GA59" s="38"/>
      <c r="GB59" s="38"/>
      <c r="GC59" s="38"/>
      <c r="GD59" s="38"/>
      <c r="GE59" s="38"/>
      <c r="GF59" s="38"/>
      <c r="GG59" s="38"/>
      <c r="GH59" s="38"/>
      <c r="GI59" s="38"/>
      <c r="GJ59" s="38"/>
      <c r="GK59" s="38"/>
      <c r="GL59" s="38"/>
      <c r="GM59" s="38"/>
      <c r="GN59" s="38"/>
      <c r="GO59" s="38"/>
      <c r="GP59" s="38"/>
      <c r="GQ59" s="38"/>
      <c r="GR59" s="38"/>
      <c r="GS59" s="38"/>
      <c r="GT59" s="38"/>
      <c r="GU59" s="38"/>
      <c r="GV59" s="38"/>
      <c r="GW59" s="38"/>
      <c r="GX59" s="38"/>
      <c r="GY59" s="38"/>
      <c r="GZ59" s="38"/>
      <c r="HA59" s="38"/>
      <c r="HB59" s="38"/>
      <c r="HC59" s="38"/>
      <c r="HD59" s="38"/>
      <c r="HE59" s="38"/>
      <c r="HF59" s="38"/>
      <c r="HG59" s="38"/>
      <c r="HH59" s="38"/>
      <c r="HI59" s="38"/>
      <c r="HJ59" s="38"/>
      <c r="HK59" s="38"/>
      <c r="HL59" s="38"/>
      <c r="HM59" s="38"/>
      <c r="HN59" s="38"/>
      <c r="HO59" s="38"/>
      <c r="HP59" s="38"/>
      <c r="HQ59" s="38"/>
      <c r="HR59" s="38"/>
      <c r="HS59" s="38"/>
      <c r="HT59" s="38"/>
      <c r="HU59" s="38"/>
      <c r="HV59" s="38"/>
      <c r="HW59" s="38"/>
      <c r="HX59" s="38"/>
      <c r="HY59" s="38"/>
      <c r="HZ59" s="38"/>
      <c r="IA59" s="38"/>
      <c r="IB59" s="38"/>
      <c r="IC59" s="38"/>
      <c r="ID59" s="38"/>
      <c r="IE59" s="38"/>
      <c r="IF59" s="38"/>
      <c r="IG59" s="38"/>
      <c r="IH59" s="38"/>
      <c r="II59" s="38"/>
      <c r="IJ59" s="38"/>
      <c r="IK59" s="38"/>
      <c r="IL59" s="38"/>
      <c r="IM59" s="38"/>
      <c r="IN59" s="38"/>
      <c r="IO59" s="38"/>
      <c r="IP59" s="38"/>
      <c r="IQ59" s="38"/>
      <c r="IR59" s="38"/>
      <c r="IS59" s="38"/>
      <c r="IT59" s="38"/>
      <c r="IU59" s="38"/>
      <c r="IV59" s="38"/>
    </row>
    <row r="60" spans="1:256" ht="17.25" x14ac:dyDescent="0.35">
      <c r="A60" s="1021">
        <v>51</v>
      </c>
      <c r="B60" s="38"/>
      <c r="C60" s="7"/>
      <c r="D60" s="1920" t="s">
        <v>1131</v>
      </c>
      <c r="E60" s="1140"/>
      <c r="F60" s="1028"/>
      <c r="G60" s="1028"/>
      <c r="H60" s="102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c r="BG60" s="38"/>
      <c r="BH60" s="38"/>
      <c r="BI60" s="38"/>
      <c r="BJ60" s="38"/>
      <c r="BK60" s="38"/>
      <c r="BL60" s="38"/>
      <c r="BM60" s="38"/>
      <c r="BN60" s="38"/>
      <c r="BO60" s="38"/>
      <c r="BP60" s="38"/>
      <c r="BQ60" s="38"/>
      <c r="BR60" s="38"/>
      <c r="BS60" s="38"/>
      <c r="BT60" s="38"/>
      <c r="BU60" s="38"/>
      <c r="BV60" s="38"/>
      <c r="BW60" s="38"/>
      <c r="BX60" s="38"/>
      <c r="BY60" s="38"/>
      <c r="BZ60" s="38"/>
      <c r="CA60" s="38"/>
      <c r="CB60" s="38"/>
      <c r="CC60" s="38"/>
      <c r="CD60" s="38"/>
      <c r="CE60" s="38"/>
      <c r="CF60" s="38"/>
      <c r="CG60" s="38"/>
      <c r="CH60" s="38"/>
      <c r="CI60" s="38"/>
      <c r="CJ60" s="38"/>
      <c r="CK60" s="38"/>
      <c r="CL60" s="38"/>
      <c r="CM60" s="38"/>
      <c r="CN60" s="38"/>
      <c r="CO60" s="38"/>
      <c r="CP60" s="38"/>
      <c r="CQ60" s="38"/>
      <c r="CR60" s="38"/>
      <c r="CS60" s="38"/>
      <c r="CT60" s="38"/>
      <c r="CU60" s="38"/>
      <c r="CV60" s="38"/>
      <c r="CW60" s="38"/>
      <c r="CX60" s="38"/>
      <c r="CY60" s="38"/>
      <c r="CZ60" s="38"/>
      <c r="DA60" s="38"/>
      <c r="DB60" s="38"/>
      <c r="DC60" s="38"/>
      <c r="DD60" s="38"/>
      <c r="DE60" s="38"/>
      <c r="DF60" s="38"/>
      <c r="DG60" s="38"/>
      <c r="DH60" s="38"/>
      <c r="DI60" s="38"/>
      <c r="DJ60" s="38"/>
      <c r="DK60" s="38"/>
      <c r="DL60" s="38"/>
      <c r="DM60" s="38"/>
      <c r="DN60" s="38"/>
      <c r="DO60" s="38"/>
      <c r="DP60" s="38"/>
      <c r="DQ60" s="38"/>
      <c r="DR60" s="38"/>
      <c r="DS60" s="38"/>
      <c r="DT60" s="38"/>
      <c r="DU60" s="38"/>
      <c r="DV60" s="38"/>
      <c r="DW60" s="38"/>
      <c r="DX60" s="38"/>
      <c r="DY60" s="38"/>
      <c r="DZ60" s="38"/>
      <c r="EA60" s="38"/>
      <c r="EB60" s="38"/>
      <c r="EC60" s="38"/>
      <c r="ED60" s="38"/>
      <c r="EE60" s="38"/>
      <c r="EF60" s="38"/>
      <c r="EG60" s="38"/>
      <c r="EH60" s="38"/>
      <c r="EI60" s="38"/>
      <c r="EJ60" s="38"/>
      <c r="EK60" s="38"/>
      <c r="EL60" s="38"/>
      <c r="EM60" s="38"/>
      <c r="EN60" s="38"/>
      <c r="EO60" s="38"/>
      <c r="EP60" s="38"/>
      <c r="EQ60" s="38"/>
      <c r="ER60" s="38"/>
      <c r="ES60" s="38"/>
      <c r="ET60" s="38"/>
      <c r="EU60" s="38"/>
      <c r="EV60" s="38"/>
      <c r="EW60" s="38"/>
      <c r="EX60" s="38"/>
      <c r="EY60" s="38"/>
      <c r="EZ60" s="38"/>
      <c r="FA60" s="38"/>
      <c r="FB60" s="38"/>
      <c r="FC60" s="38"/>
      <c r="FD60" s="38"/>
      <c r="FE60" s="38"/>
      <c r="FF60" s="38"/>
      <c r="FG60" s="38"/>
      <c r="FH60" s="38"/>
      <c r="FI60" s="38"/>
      <c r="FJ60" s="38"/>
      <c r="FK60" s="38"/>
      <c r="FL60" s="38"/>
      <c r="FM60" s="38"/>
      <c r="FN60" s="38"/>
      <c r="FO60" s="38"/>
      <c r="FP60" s="38"/>
      <c r="FQ60" s="38"/>
      <c r="FR60" s="38"/>
      <c r="FS60" s="38"/>
      <c r="FT60" s="38"/>
      <c r="FU60" s="38"/>
      <c r="FV60" s="38"/>
      <c r="FW60" s="38"/>
      <c r="FX60" s="38"/>
      <c r="FY60" s="38"/>
      <c r="FZ60" s="38"/>
      <c r="GA60" s="38"/>
      <c r="GB60" s="38"/>
      <c r="GC60" s="38"/>
      <c r="GD60" s="38"/>
      <c r="GE60" s="38"/>
      <c r="GF60" s="38"/>
      <c r="GG60" s="38"/>
      <c r="GH60" s="38"/>
      <c r="GI60" s="38"/>
      <c r="GJ60" s="38"/>
      <c r="GK60" s="38"/>
      <c r="GL60" s="38"/>
      <c r="GM60" s="38"/>
      <c r="GN60" s="38"/>
      <c r="GO60" s="38"/>
      <c r="GP60" s="38"/>
      <c r="GQ60" s="38"/>
      <c r="GR60" s="38"/>
      <c r="GS60" s="38"/>
      <c r="GT60" s="38"/>
      <c r="GU60" s="38"/>
      <c r="GV60" s="38"/>
      <c r="GW60" s="38"/>
      <c r="GX60" s="38"/>
      <c r="GY60" s="38"/>
      <c r="GZ60" s="38"/>
      <c r="HA60" s="38"/>
      <c r="HB60" s="38"/>
      <c r="HC60" s="38"/>
      <c r="HD60" s="38"/>
      <c r="HE60" s="38"/>
      <c r="HF60" s="38"/>
      <c r="HG60" s="38"/>
      <c r="HH60" s="38"/>
      <c r="HI60" s="38"/>
      <c r="HJ60" s="38"/>
      <c r="HK60" s="38"/>
      <c r="HL60" s="38"/>
      <c r="HM60" s="38"/>
      <c r="HN60" s="38"/>
      <c r="HO60" s="38"/>
      <c r="HP60" s="38"/>
      <c r="HQ60" s="38"/>
      <c r="HR60" s="38"/>
      <c r="HS60" s="38"/>
      <c r="HT60" s="38"/>
      <c r="HU60" s="38"/>
      <c r="HV60" s="38"/>
      <c r="HW60" s="38"/>
      <c r="HX60" s="38"/>
      <c r="HY60" s="38"/>
      <c r="HZ60" s="38"/>
      <c r="IA60" s="38"/>
      <c r="IB60" s="38"/>
      <c r="IC60" s="38"/>
      <c r="ID60" s="38"/>
      <c r="IE60" s="38"/>
      <c r="IF60" s="38"/>
      <c r="IG60" s="38"/>
      <c r="IH60" s="38"/>
      <c r="II60" s="38"/>
      <c r="IJ60" s="38"/>
      <c r="IK60" s="38"/>
      <c r="IL60" s="38"/>
      <c r="IM60" s="38"/>
      <c r="IN60" s="38"/>
      <c r="IO60" s="38"/>
      <c r="IP60" s="38"/>
      <c r="IQ60" s="38"/>
      <c r="IR60" s="38"/>
      <c r="IS60" s="38"/>
      <c r="IT60" s="38"/>
      <c r="IU60" s="38"/>
      <c r="IV60" s="38"/>
    </row>
    <row r="61" spans="1:256" ht="33.75" x14ac:dyDescent="0.35">
      <c r="A61" s="1021">
        <v>52</v>
      </c>
      <c r="B61" s="38"/>
      <c r="C61" s="7"/>
      <c r="D61" s="1859" t="s">
        <v>786</v>
      </c>
      <c r="E61" s="730">
        <v>-10000</v>
      </c>
      <c r="F61" s="1028"/>
      <c r="G61" s="1028"/>
      <c r="H61" s="1028"/>
      <c r="I61" s="38"/>
      <c r="J61" s="38"/>
      <c r="K61" s="38"/>
      <c r="L61" s="38"/>
      <c r="M61" s="38"/>
      <c r="N61" s="38"/>
      <c r="O61" s="38"/>
      <c r="P61" s="38"/>
      <c r="Q61" s="38"/>
      <c r="R61" s="38"/>
      <c r="S61" s="38"/>
      <c r="T61" s="38"/>
      <c r="U61" s="38"/>
      <c r="V61" s="38"/>
      <c r="W61" s="38"/>
      <c r="X61" s="38"/>
      <c r="Y61" s="38"/>
      <c r="Z61" s="38"/>
      <c r="AA61" s="38"/>
      <c r="AB61" s="38"/>
      <c r="AC61" s="38"/>
      <c r="AD61" s="38"/>
      <c r="AE61" s="38"/>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c r="BG61" s="38"/>
      <c r="BH61" s="38"/>
      <c r="BI61" s="38"/>
      <c r="BJ61" s="38"/>
      <c r="BK61" s="38"/>
      <c r="BL61" s="38"/>
      <c r="BM61" s="38"/>
      <c r="BN61" s="38"/>
      <c r="BO61" s="38"/>
      <c r="BP61" s="38"/>
      <c r="BQ61" s="38"/>
      <c r="BR61" s="38"/>
      <c r="BS61" s="38"/>
      <c r="BT61" s="38"/>
      <c r="BU61" s="38"/>
      <c r="BV61" s="38"/>
      <c r="BW61" s="38"/>
      <c r="BX61" s="38"/>
      <c r="BY61" s="38"/>
      <c r="BZ61" s="38"/>
      <c r="CA61" s="38"/>
      <c r="CB61" s="38"/>
      <c r="CC61" s="38"/>
      <c r="CD61" s="38"/>
      <c r="CE61" s="38"/>
      <c r="CF61" s="38"/>
      <c r="CG61" s="38"/>
      <c r="CH61" s="38"/>
      <c r="CI61" s="38"/>
      <c r="CJ61" s="38"/>
      <c r="CK61" s="38"/>
      <c r="CL61" s="38"/>
      <c r="CM61" s="38"/>
      <c r="CN61" s="38"/>
      <c r="CO61" s="38"/>
      <c r="CP61" s="38"/>
      <c r="CQ61" s="38"/>
      <c r="CR61" s="38"/>
      <c r="CS61" s="38"/>
      <c r="CT61" s="38"/>
      <c r="CU61" s="38"/>
      <c r="CV61" s="38"/>
      <c r="CW61" s="38"/>
      <c r="CX61" s="38"/>
      <c r="CY61" s="38"/>
      <c r="CZ61" s="38"/>
      <c r="DA61" s="38"/>
      <c r="DB61" s="38"/>
      <c r="DC61" s="38"/>
      <c r="DD61" s="38"/>
      <c r="DE61" s="38"/>
      <c r="DF61" s="38"/>
      <c r="DG61" s="38"/>
      <c r="DH61" s="38"/>
      <c r="DI61" s="38"/>
      <c r="DJ61" s="38"/>
      <c r="DK61" s="38"/>
      <c r="DL61" s="38"/>
      <c r="DM61" s="38"/>
      <c r="DN61" s="38"/>
      <c r="DO61" s="38"/>
      <c r="DP61" s="38"/>
      <c r="DQ61" s="38"/>
      <c r="DR61" s="38"/>
      <c r="DS61" s="38"/>
      <c r="DT61" s="38"/>
      <c r="DU61" s="38"/>
      <c r="DV61" s="38"/>
      <c r="DW61" s="38"/>
      <c r="DX61" s="38"/>
      <c r="DY61" s="38"/>
      <c r="DZ61" s="38"/>
      <c r="EA61" s="38"/>
      <c r="EB61" s="38"/>
      <c r="EC61" s="38"/>
      <c r="ED61" s="38"/>
      <c r="EE61" s="38"/>
      <c r="EF61" s="38"/>
      <c r="EG61" s="38"/>
      <c r="EH61" s="38"/>
      <c r="EI61" s="38"/>
      <c r="EJ61" s="38"/>
      <c r="EK61" s="38"/>
      <c r="EL61" s="38"/>
      <c r="EM61" s="38"/>
      <c r="EN61" s="38"/>
      <c r="EO61" s="38"/>
      <c r="EP61" s="38"/>
      <c r="EQ61" s="38"/>
      <c r="ER61" s="38"/>
      <c r="ES61" s="38"/>
      <c r="ET61" s="38"/>
      <c r="EU61" s="38"/>
      <c r="EV61" s="38"/>
      <c r="EW61" s="38"/>
      <c r="EX61" s="38"/>
      <c r="EY61" s="38"/>
      <c r="EZ61" s="38"/>
      <c r="FA61" s="38"/>
      <c r="FB61" s="38"/>
      <c r="FC61" s="38"/>
      <c r="FD61" s="38"/>
      <c r="FE61" s="38"/>
      <c r="FF61" s="38"/>
      <c r="FG61" s="38"/>
      <c r="FH61" s="38"/>
      <c r="FI61" s="38"/>
      <c r="FJ61" s="38"/>
      <c r="FK61" s="38"/>
      <c r="FL61" s="38"/>
      <c r="FM61" s="38"/>
      <c r="FN61" s="38"/>
      <c r="FO61" s="38"/>
      <c r="FP61" s="38"/>
      <c r="FQ61" s="38"/>
      <c r="FR61" s="38"/>
      <c r="FS61" s="38"/>
      <c r="FT61" s="38"/>
      <c r="FU61" s="38"/>
      <c r="FV61" s="38"/>
      <c r="FW61" s="38"/>
      <c r="FX61" s="38"/>
      <c r="FY61" s="38"/>
      <c r="FZ61" s="38"/>
      <c r="GA61" s="38"/>
      <c r="GB61" s="38"/>
      <c r="GC61" s="38"/>
      <c r="GD61" s="38"/>
      <c r="GE61" s="38"/>
      <c r="GF61" s="38"/>
      <c r="GG61" s="38"/>
      <c r="GH61" s="38"/>
      <c r="GI61" s="38"/>
      <c r="GJ61" s="38"/>
      <c r="GK61" s="38"/>
      <c r="GL61" s="38"/>
      <c r="GM61" s="38"/>
      <c r="GN61" s="38"/>
      <c r="GO61" s="38"/>
      <c r="GP61" s="38"/>
      <c r="GQ61" s="38"/>
      <c r="GR61" s="38"/>
      <c r="GS61" s="38"/>
      <c r="GT61" s="38"/>
      <c r="GU61" s="38"/>
      <c r="GV61" s="38"/>
      <c r="GW61" s="38"/>
      <c r="GX61" s="38"/>
      <c r="GY61" s="38"/>
      <c r="GZ61" s="38"/>
      <c r="HA61" s="38"/>
      <c r="HB61" s="38"/>
      <c r="HC61" s="38"/>
      <c r="HD61" s="38"/>
      <c r="HE61" s="38"/>
      <c r="HF61" s="38"/>
      <c r="HG61" s="38"/>
      <c r="HH61" s="38"/>
      <c r="HI61" s="38"/>
      <c r="HJ61" s="38"/>
      <c r="HK61" s="38"/>
      <c r="HL61" s="38"/>
      <c r="HM61" s="38"/>
      <c r="HN61" s="38"/>
      <c r="HO61" s="38"/>
      <c r="HP61" s="38"/>
      <c r="HQ61" s="38"/>
      <c r="HR61" s="38"/>
      <c r="HS61" s="38"/>
      <c r="HT61" s="38"/>
      <c r="HU61" s="38"/>
      <c r="HV61" s="38"/>
      <c r="HW61" s="38"/>
      <c r="HX61" s="38"/>
      <c r="HY61" s="38"/>
      <c r="HZ61" s="38"/>
      <c r="IA61" s="38"/>
      <c r="IB61" s="38"/>
      <c r="IC61" s="38"/>
      <c r="ID61" s="38"/>
      <c r="IE61" s="38"/>
      <c r="IF61" s="38"/>
      <c r="IG61" s="38"/>
      <c r="IH61" s="38"/>
      <c r="II61" s="38"/>
      <c r="IJ61" s="38"/>
      <c r="IK61" s="38"/>
      <c r="IL61" s="38"/>
      <c r="IM61" s="38"/>
      <c r="IN61" s="38"/>
      <c r="IO61" s="38"/>
      <c r="IP61" s="38"/>
      <c r="IQ61" s="38"/>
      <c r="IR61" s="38"/>
      <c r="IS61" s="38"/>
      <c r="IT61" s="38"/>
      <c r="IU61" s="38"/>
      <c r="IV61" s="38"/>
    </row>
    <row r="62" spans="1:256" ht="50.25" x14ac:dyDescent="0.35">
      <c r="A62" s="1021">
        <v>53</v>
      </c>
      <c r="B62" s="38"/>
      <c r="C62" s="7"/>
      <c r="D62" s="1859" t="s">
        <v>787</v>
      </c>
      <c r="E62" s="1133">
        <v>-1700</v>
      </c>
      <c r="F62" s="1028"/>
      <c r="G62" s="1028"/>
      <c r="H62" s="1028"/>
      <c r="I62" s="38"/>
      <c r="J62" s="38"/>
      <c r="K62" s="38"/>
      <c r="L62" s="38"/>
      <c r="M62" s="38"/>
      <c r="N62" s="38"/>
      <c r="O62" s="38"/>
      <c r="P62" s="38"/>
      <c r="Q62" s="38"/>
      <c r="R62" s="38"/>
      <c r="S62" s="38"/>
      <c r="T62" s="38"/>
      <c r="U62" s="38"/>
      <c r="V62" s="38"/>
      <c r="W62" s="38"/>
      <c r="X62" s="38"/>
      <c r="Y62" s="38"/>
      <c r="Z62" s="38"/>
      <c r="AA62" s="38"/>
      <c r="AB62" s="38"/>
      <c r="AC62" s="38"/>
      <c r="AD62" s="38"/>
      <c r="AE62" s="38"/>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c r="BG62" s="38"/>
      <c r="BH62" s="38"/>
      <c r="BI62" s="38"/>
      <c r="BJ62" s="38"/>
      <c r="BK62" s="38"/>
      <c r="BL62" s="38"/>
      <c r="BM62" s="38"/>
      <c r="BN62" s="38"/>
      <c r="BO62" s="38"/>
      <c r="BP62" s="38"/>
      <c r="BQ62" s="38"/>
      <c r="BR62" s="38"/>
      <c r="BS62" s="38"/>
      <c r="BT62" s="38"/>
      <c r="BU62" s="38"/>
      <c r="BV62" s="38"/>
      <c r="BW62" s="38"/>
      <c r="BX62" s="38"/>
      <c r="BY62" s="38"/>
      <c r="BZ62" s="38"/>
      <c r="CA62" s="38"/>
      <c r="CB62" s="38"/>
      <c r="CC62" s="38"/>
      <c r="CD62" s="38"/>
      <c r="CE62" s="38"/>
      <c r="CF62" s="38"/>
      <c r="CG62" s="38"/>
      <c r="CH62" s="38"/>
      <c r="CI62" s="38"/>
      <c r="CJ62" s="38"/>
      <c r="CK62" s="38"/>
      <c r="CL62" s="38"/>
      <c r="CM62" s="38"/>
      <c r="CN62" s="38"/>
      <c r="CO62" s="38"/>
      <c r="CP62" s="38"/>
      <c r="CQ62" s="38"/>
      <c r="CR62" s="38"/>
      <c r="CS62" s="38"/>
      <c r="CT62" s="38"/>
      <c r="CU62" s="38"/>
      <c r="CV62" s="38"/>
      <c r="CW62" s="38"/>
      <c r="CX62" s="38"/>
      <c r="CY62" s="38"/>
      <c r="CZ62" s="38"/>
      <c r="DA62" s="38"/>
      <c r="DB62" s="38"/>
      <c r="DC62" s="38"/>
      <c r="DD62" s="38"/>
      <c r="DE62" s="38"/>
      <c r="DF62" s="38"/>
      <c r="DG62" s="38"/>
      <c r="DH62" s="38"/>
      <c r="DI62" s="38"/>
      <c r="DJ62" s="38"/>
      <c r="DK62" s="38"/>
      <c r="DL62" s="38"/>
      <c r="DM62" s="38"/>
      <c r="DN62" s="38"/>
      <c r="DO62" s="38"/>
      <c r="DP62" s="38"/>
      <c r="DQ62" s="38"/>
      <c r="DR62" s="38"/>
      <c r="DS62" s="38"/>
      <c r="DT62" s="38"/>
      <c r="DU62" s="38"/>
      <c r="DV62" s="38"/>
      <c r="DW62" s="38"/>
      <c r="DX62" s="38"/>
      <c r="DY62" s="38"/>
      <c r="DZ62" s="38"/>
      <c r="EA62" s="38"/>
      <c r="EB62" s="38"/>
      <c r="EC62" s="38"/>
      <c r="ED62" s="38"/>
      <c r="EE62" s="38"/>
      <c r="EF62" s="38"/>
      <c r="EG62" s="38"/>
      <c r="EH62" s="38"/>
      <c r="EI62" s="38"/>
      <c r="EJ62" s="38"/>
      <c r="EK62" s="38"/>
      <c r="EL62" s="38"/>
      <c r="EM62" s="38"/>
      <c r="EN62" s="38"/>
      <c r="EO62" s="38"/>
      <c r="EP62" s="38"/>
      <c r="EQ62" s="38"/>
      <c r="ER62" s="38"/>
      <c r="ES62" s="38"/>
      <c r="ET62" s="38"/>
      <c r="EU62" s="38"/>
      <c r="EV62" s="38"/>
      <c r="EW62" s="38"/>
      <c r="EX62" s="38"/>
      <c r="EY62" s="38"/>
      <c r="EZ62" s="38"/>
      <c r="FA62" s="38"/>
      <c r="FB62" s="38"/>
      <c r="FC62" s="38"/>
      <c r="FD62" s="38"/>
      <c r="FE62" s="38"/>
      <c r="FF62" s="38"/>
      <c r="FG62" s="38"/>
      <c r="FH62" s="38"/>
      <c r="FI62" s="38"/>
      <c r="FJ62" s="38"/>
      <c r="FK62" s="38"/>
      <c r="FL62" s="38"/>
      <c r="FM62" s="38"/>
      <c r="FN62" s="38"/>
      <c r="FO62" s="38"/>
      <c r="FP62" s="38"/>
      <c r="FQ62" s="38"/>
      <c r="FR62" s="38"/>
      <c r="FS62" s="38"/>
      <c r="FT62" s="38"/>
      <c r="FU62" s="38"/>
      <c r="FV62" s="38"/>
      <c r="FW62" s="38"/>
      <c r="FX62" s="38"/>
      <c r="FY62" s="38"/>
      <c r="FZ62" s="38"/>
      <c r="GA62" s="38"/>
      <c r="GB62" s="38"/>
      <c r="GC62" s="38"/>
      <c r="GD62" s="38"/>
      <c r="GE62" s="38"/>
      <c r="GF62" s="38"/>
      <c r="GG62" s="38"/>
      <c r="GH62" s="38"/>
      <c r="GI62" s="38"/>
      <c r="GJ62" s="38"/>
      <c r="GK62" s="38"/>
      <c r="GL62" s="38"/>
      <c r="GM62" s="38"/>
      <c r="GN62" s="38"/>
      <c r="GO62" s="38"/>
      <c r="GP62" s="38"/>
      <c r="GQ62" s="38"/>
      <c r="GR62" s="38"/>
      <c r="GS62" s="38"/>
      <c r="GT62" s="38"/>
      <c r="GU62" s="38"/>
      <c r="GV62" s="38"/>
      <c r="GW62" s="38"/>
      <c r="GX62" s="38"/>
      <c r="GY62" s="38"/>
      <c r="GZ62" s="38"/>
      <c r="HA62" s="38"/>
      <c r="HB62" s="38"/>
      <c r="HC62" s="38"/>
      <c r="HD62" s="38"/>
      <c r="HE62" s="38"/>
      <c r="HF62" s="38"/>
      <c r="HG62" s="38"/>
      <c r="HH62" s="38"/>
      <c r="HI62" s="38"/>
      <c r="HJ62" s="38"/>
      <c r="HK62" s="38"/>
      <c r="HL62" s="38"/>
      <c r="HM62" s="38"/>
      <c r="HN62" s="38"/>
      <c r="HO62" s="38"/>
      <c r="HP62" s="38"/>
      <c r="HQ62" s="38"/>
      <c r="HR62" s="38"/>
      <c r="HS62" s="38"/>
      <c r="HT62" s="38"/>
      <c r="HU62" s="38"/>
      <c r="HV62" s="38"/>
      <c r="HW62" s="38"/>
      <c r="HX62" s="38"/>
      <c r="HY62" s="38"/>
      <c r="HZ62" s="38"/>
      <c r="IA62" s="38"/>
      <c r="IB62" s="38"/>
      <c r="IC62" s="38"/>
      <c r="ID62" s="38"/>
      <c r="IE62" s="38"/>
      <c r="IF62" s="38"/>
      <c r="IG62" s="38"/>
      <c r="IH62" s="38"/>
      <c r="II62" s="38"/>
      <c r="IJ62" s="38"/>
      <c r="IK62" s="38"/>
      <c r="IL62" s="38"/>
      <c r="IM62" s="38"/>
      <c r="IN62" s="38"/>
      <c r="IO62" s="38"/>
      <c r="IP62" s="38"/>
      <c r="IQ62" s="38"/>
      <c r="IR62" s="38"/>
      <c r="IS62" s="38"/>
      <c r="IT62" s="38"/>
      <c r="IU62" s="38"/>
      <c r="IV62" s="38"/>
    </row>
    <row r="63" spans="1:256" ht="17.25" x14ac:dyDescent="0.35">
      <c r="A63" s="1021">
        <v>54</v>
      </c>
      <c r="B63" s="38"/>
      <c r="C63" s="7"/>
      <c r="D63" s="1134" t="s">
        <v>96</v>
      </c>
      <c r="E63" s="1138">
        <f>SUM(E57:E62)</f>
        <v>2614979</v>
      </c>
      <c r="F63" s="1028"/>
      <c r="G63" s="1028"/>
      <c r="H63" s="1028"/>
      <c r="I63" s="38"/>
      <c r="J63" s="38"/>
      <c r="K63" s="38"/>
      <c r="L63" s="38"/>
      <c r="M63" s="38"/>
      <c r="N63" s="38"/>
      <c r="O63" s="38"/>
      <c r="P63" s="38"/>
      <c r="Q63" s="38"/>
      <c r="R63" s="38"/>
      <c r="S63" s="38"/>
      <c r="T63" s="38"/>
      <c r="U63" s="38"/>
      <c r="V63" s="38"/>
      <c r="W63" s="38"/>
      <c r="X63" s="38"/>
      <c r="Y63" s="38"/>
      <c r="Z63" s="38"/>
      <c r="AA63" s="38"/>
      <c r="AB63" s="38"/>
      <c r="AC63" s="38"/>
      <c r="AD63" s="38"/>
      <c r="AE63" s="38"/>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c r="BG63" s="38"/>
      <c r="BH63" s="38"/>
      <c r="BI63" s="38"/>
      <c r="BJ63" s="38"/>
      <c r="BK63" s="38"/>
      <c r="BL63" s="38"/>
      <c r="BM63" s="38"/>
      <c r="BN63" s="38"/>
      <c r="BO63" s="38"/>
      <c r="BP63" s="38"/>
      <c r="BQ63" s="38"/>
      <c r="BR63" s="38"/>
      <c r="BS63" s="38"/>
      <c r="BT63" s="38"/>
      <c r="BU63" s="38"/>
      <c r="BV63" s="38"/>
      <c r="BW63" s="38"/>
      <c r="BX63" s="38"/>
      <c r="BY63" s="38"/>
      <c r="BZ63" s="38"/>
      <c r="CA63" s="38"/>
      <c r="CB63" s="38"/>
      <c r="CC63" s="38"/>
      <c r="CD63" s="38"/>
      <c r="CE63" s="38"/>
      <c r="CF63" s="38"/>
      <c r="CG63" s="38"/>
      <c r="CH63" s="38"/>
      <c r="CI63" s="38"/>
      <c r="CJ63" s="38"/>
      <c r="CK63" s="38"/>
      <c r="CL63" s="38"/>
      <c r="CM63" s="38"/>
      <c r="CN63" s="38"/>
      <c r="CO63" s="38"/>
      <c r="CP63" s="38"/>
      <c r="CQ63" s="38"/>
      <c r="CR63" s="38"/>
      <c r="CS63" s="38"/>
      <c r="CT63" s="38"/>
      <c r="CU63" s="38"/>
      <c r="CV63" s="38"/>
      <c r="CW63" s="38"/>
      <c r="CX63" s="38"/>
      <c r="CY63" s="38"/>
      <c r="CZ63" s="38"/>
      <c r="DA63" s="38"/>
      <c r="DB63" s="38"/>
      <c r="DC63" s="38"/>
      <c r="DD63" s="38"/>
      <c r="DE63" s="38"/>
      <c r="DF63" s="38"/>
      <c r="DG63" s="38"/>
      <c r="DH63" s="38"/>
      <c r="DI63" s="38"/>
      <c r="DJ63" s="38"/>
      <c r="DK63" s="38"/>
      <c r="DL63" s="38"/>
      <c r="DM63" s="38"/>
      <c r="DN63" s="38"/>
      <c r="DO63" s="38"/>
      <c r="DP63" s="38"/>
      <c r="DQ63" s="38"/>
      <c r="DR63" s="38"/>
      <c r="DS63" s="38"/>
      <c r="DT63" s="38"/>
      <c r="DU63" s="38"/>
      <c r="DV63" s="38"/>
      <c r="DW63" s="38"/>
      <c r="DX63" s="38"/>
      <c r="DY63" s="38"/>
      <c r="DZ63" s="38"/>
      <c r="EA63" s="38"/>
      <c r="EB63" s="38"/>
      <c r="EC63" s="38"/>
      <c r="ED63" s="38"/>
      <c r="EE63" s="38"/>
      <c r="EF63" s="38"/>
      <c r="EG63" s="38"/>
      <c r="EH63" s="38"/>
      <c r="EI63" s="38"/>
      <c r="EJ63" s="38"/>
      <c r="EK63" s="38"/>
      <c r="EL63" s="38"/>
      <c r="EM63" s="38"/>
      <c r="EN63" s="38"/>
      <c r="EO63" s="38"/>
      <c r="EP63" s="38"/>
      <c r="EQ63" s="38"/>
      <c r="ER63" s="38"/>
      <c r="ES63" s="38"/>
      <c r="ET63" s="38"/>
      <c r="EU63" s="38"/>
      <c r="EV63" s="38"/>
      <c r="EW63" s="38"/>
      <c r="EX63" s="38"/>
      <c r="EY63" s="38"/>
      <c r="EZ63" s="38"/>
      <c r="FA63" s="38"/>
      <c r="FB63" s="38"/>
      <c r="FC63" s="38"/>
      <c r="FD63" s="38"/>
      <c r="FE63" s="38"/>
      <c r="FF63" s="38"/>
      <c r="FG63" s="38"/>
      <c r="FH63" s="38"/>
      <c r="FI63" s="38"/>
      <c r="FJ63" s="38"/>
      <c r="FK63" s="38"/>
      <c r="FL63" s="38"/>
      <c r="FM63" s="38"/>
      <c r="FN63" s="38"/>
      <c r="FO63" s="38"/>
      <c r="FP63" s="38"/>
      <c r="FQ63" s="38"/>
      <c r="FR63" s="38"/>
      <c r="FS63" s="38"/>
      <c r="FT63" s="38"/>
      <c r="FU63" s="38"/>
      <c r="FV63" s="38"/>
      <c r="FW63" s="38"/>
      <c r="FX63" s="38"/>
      <c r="FY63" s="38"/>
      <c r="FZ63" s="38"/>
      <c r="GA63" s="38"/>
      <c r="GB63" s="38"/>
      <c r="GC63" s="38"/>
      <c r="GD63" s="38"/>
      <c r="GE63" s="38"/>
      <c r="GF63" s="38"/>
      <c r="GG63" s="38"/>
      <c r="GH63" s="38"/>
      <c r="GI63" s="38"/>
      <c r="GJ63" s="38"/>
      <c r="GK63" s="38"/>
      <c r="GL63" s="38"/>
      <c r="GM63" s="38"/>
      <c r="GN63" s="38"/>
      <c r="GO63" s="38"/>
      <c r="GP63" s="38"/>
      <c r="GQ63" s="38"/>
      <c r="GR63" s="38"/>
      <c r="GS63" s="38"/>
      <c r="GT63" s="38"/>
      <c r="GU63" s="38"/>
      <c r="GV63" s="38"/>
      <c r="GW63" s="38"/>
      <c r="GX63" s="38"/>
      <c r="GY63" s="38"/>
      <c r="GZ63" s="38"/>
      <c r="HA63" s="38"/>
      <c r="HB63" s="38"/>
      <c r="HC63" s="38"/>
      <c r="HD63" s="38"/>
      <c r="HE63" s="38"/>
      <c r="HF63" s="38"/>
      <c r="HG63" s="38"/>
      <c r="HH63" s="38"/>
      <c r="HI63" s="38"/>
      <c r="HJ63" s="38"/>
      <c r="HK63" s="38"/>
      <c r="HL63" s="38"/>
      <c r="HM63" s="38"/>
      <c r="HN63" s="38"/>
      <c r="HO63" s="38"/>
      <c r="HP63" s="38"/>
      <c r="HQ63" s="38"/>
      <c r="HR63" s="38"/>
      <c r="HS63" s="38"/>
      <c r="HT63" s="38"/>
      <c r="HU63" s="38"/>
      <c r="HV63" s="38"/>
      <c r="HW63" s="38"/>
      <c r="HX63" s="38"/>
      <c r="HY63" s="38"/>
      <c r="HZ63" s="38"/>
      <c r="IA63" s="38"/>
      <c r="IB63" s="38"/>
      <c r="IC63" s="38"/>
      <c r="ID63" s="38"/>
      <c r="IE63" s="38"/>
      <c r="IF63" s="38"/>
      <c r="IG63" s="38"/>
      <c r="IH63" s="38"/>
      <c r="II63" s="38"/>
      <c r="IJ63" s="38"/>
      <c r="IK63" s="38"/>
      <c r="IL63" s="38"/>
      <c r="IM63" s="38"/>
      <c r="IN63" s="38"/>
      <c r="IO63" s="38"/>
      <c r="IP63" s="38"/>
      <c r="IQ63" s="38"/>
      <c r="IR63" s="38"/>
      <c r="IS63" s="38"/>
      <c r="IT63" s="38"/>
      <c r="IU63" s="38"/>
      <c r="IV63" s="38"/>
    </row>
    <row r="64" spans="1:256" ht="24.75" customHeight="1" x14ac:dyDescent="0.35">
      <c r="A64" s="1021">
        <v>55</v>
      </c>
      <c r="B64" s="38"/>
      <c r="C64" s="1025" t="s">
        <v>1142</v>
      </c>
      <c r="D64" s="734" t="s">
        <v>1540</v>
      </c>
      <c r="E64" s="1138"/>
      <c r="F64" s="1028"/>
      <c r="G64" s="1028"/>
      <c r="H64" s="1028"/>
      <c r="I64" s="38"/>
      <c r="J64" s="38"/>
      <c r="K64" s="38"/>
      <c r="L64" s="38"/>
      <c r="M64" s="38"/>
      <c r="N64" s="38"/>
      <c r="O64" s="38"/>
      <c r="P64" s="38"/>
      <c r="Q64" s="38"/>
      <c r="R64" s="38"/>
      <c r="S64" s="38"/>
      <c r="T64" s="38"/>
      <c r="U64" s="38"/>
      <c r="V64" s="38"/>
      <c r="W64" s="38"/>
      <c r="X64" s="38"/>
      <c r="Y64" s="38"/>
      <c r="Z64" s="38"/>
      <c r="AA64" s="38"/>
      <c r="AB64" s="38"/>
      <c r="AC64" s="38"/>
      <c r="AD64" s="38"/>
      <c r="AE64" s="38"/>
      <c r="AF64" s="38"/>
      <c r="AG64" s="38"/>
      <c r="AH64" s="38"/>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c r="BG64" s="38"/>
      <c r="BH64" s="38"/>
      <c r="BI64" s="38"/>
      <c r="BJ64" s="38"/>
      <c r="BK64" s="38"/>
      <c r="BL64" s="38"/>
      <c r="BM64" s="38"/>
      <c r="BN64" s="38"/>
      <c r="BO64" s="38"/>
      <c r="BP64" s="38"/>
      <c r="BQ64" s="38"/>
      <c r="BR64" s="38"/>
      <c r="BS64" s="38"/>
      <c r="BT64" s="38"/>
      <c r="BU64" s="38"/>
      <c r="BV64" s="38"/>
      <c r="BW64" s="38"/>
      <c r="BX64" s="38"/>
      <c r="BY64" s="38"/>
      <c r="BZ64" s="38"/>
      <c r="CA64" s="38"/>
      <c r="CB64" s="38"/>
      <c r="CC64" s="38"/>
      <c r="CD64" s="38"/>
      <c r="CE64" s="38"/>
      <c r="CF64" s="38"/>
      <c r="CG64" s="38"/>
      <c r="CH64" s="38"/>
      <c r="CI64" s="38"/>
      <c r="CJ64" s="38"/>
      <c r="CK64" s="38"/>
      <c r="CL64" s="38"/>
      <c r="CM64" s="38"/>
      <c r="CN64" s="38"/>
      <c r="CO64" s="38"/>
      <c r="CP64" s="38"/>
      <c r="CQ64" s="38"/>
      <c r="CR64" s="38"/>
      <c r="CS64" s="38"/>
      <c r="CT64" s="38"/>
      <c r="CU64" s="38"/>
      <c r="CV64" s="38"/>
      <c r="CW64" s="38"/>
      <c r="CX64" s="38"/>
      <c r="CY64" s="38"/>
      <c r="CZ64" s="38"/>
      <c r="DA64" s="38"/>
      <c r="DB64" s="38"/>
      <c r="DC64" s="38"/>
      <c r="DD64" s="38"/>
      <c r="DE64" s="38"/>
      <c r="DF64" s="38"/>
      <c r="DG64" s="38"/>
      <c r="DH64" s="38"/>
      <c r="DI64" s="38"/>
      <c r="DJ64" s="38"/>
      <c r="DK64" s="38"/>
      <c r="DL64" s="38"/>
      <c r="DM64" s="38"/>
      <c r="DN64" s="38"/>
      <c r="DO64" s="38"/>
      <c r="DP64" s="38"/>
      <c r="DQ64" s="38"/>
      <c r="DR64" s="38"/>
      <c r="DS64" s="38"/>
      <c r="DT64" s="38"/>
      <c r="DU64" s="38"/>
      <c r="DV64" s="38"/>
      <c r="DW64" s="38"/>
      <c r="DX64" s="38"/>
      <c r="DY64" s="38"/>
      <c r="DZ64" s="38"/>
      <c r="EA64" s="38"/>
      <c r="EB64" s="38"/>
      <c r="EC64" s="38"/>
      <c r="ED64" s="38"/>
      <c r="EE64" s="38"/>
      <c r="EF64" s="38"/>
      <c r="EG64" s="38"/>
      <c r="EH64" s="38"/>
      <c r="EI64" s="38"/>
      <c r="EJ64" s="38"/>
      <c r="EK64" s="38"/>
      <c r="EL64" s="38"/>
      <c r="EM64" s="38"/>
      <c r="EN64" s="38"/>
      <c r="EO64" s="38"/>
      <c r="EP64" s="38"/>
      <c r="EQ64" s="38"/>
      <c r="ER64" s="38"/>
      <c r="ES64" s="38"/>
      <c r="ET64" s="38"/>
      <c r="EU64" s="38"/>
      <c r="EV64" s="38"/>
      <c r="EW64" s="38"/>
      <c r="EX64" s="38"/>
      <c r="EY64" s="38"/>
      <c r="EZ64" s="38"/>
      <c r="FA64" s="38"/>
      <c r="FB64" s="38"/>
      <c r="FC64" s="38"/>
      <c r="FD64" s="38"/>
      <c r="FE64" s="38"/>
      <c r="FF64" s="38"/>
      <c r="FG64" s="38"/>
      <c r="FH64" s="38"/>
      <c r="FI64" s="38"/>
      <c r="FJ64" s="38"/>
      <c r="FK64" s="38"/>
      <c r="FL64" s="38"/>
      <c r="FM64" s="38"/>
      <c r="FN64" s="38"/>
      <c r="FO64" s="38"/>
      <c r="FP64" s="38"/>
      <c r="FQ64" s="38"/>
      <c r="FR64" s="38"/>
      <c r="FS64" s="38"/>
      <c r="FT64" s="38"/>
      <c r="FU64" s="38"/>
      <c r="FV64" s="38"/>
      <c r="FW64" s="38"/>
      <c r="FX64" s="38"/>
      <c r="FY64" s="38"/>
      <c r="FZ64" s="38"/>
      <c r="GA64" s="38"/>
      <c r="GB64" s="38"/>
      <c r="GC64" s="38"/>
      <c r="GD64" s="38"/>
      <c r="GE64" s="38"/>
      <c r="GF64" s="38"/>
      <c r="GG64" s="38"/>
      <c r="GH64" s="38"/>
      <c r="GI64" s="38"/>
      <c r="GJ64" s="38"/>
      <c r="GK64" s="38"/>
      <c r="GL64" s="38"/>
      <c r="GM64" s="38"/>
      <c r="GN64" s="38"/>
      <c r="GO64" s="38"/>
      <c r="GP64" s="38"/>
      <c r="GQ64" s="38"/>
      <c r="GR64" s="38"/>
      <c r="GS64" s="38"/>
      <c r="GT64" s="38"/>
      <c r="GU64" s="38"/>
      <c r="GV64" s="38"/>
      <c r="GW64" s="38"/>
      <c r="GX64" s="38"/>
      <c r="GY64" s="38"/>
      <c r="GZ64" s="38"/>
      <c r="HA64" s="38"/>
      <c r="HB64" s="38"/>
      <c r="HC64" s="38"/>
      <c r="HD64" s="38"/>
      <c r="HE64" s="38"/>
      <c r="HF64" s="38"/>
      <c r="HG64" s="38"/>
      <c r="HH64" s="38"/>
      <c r="HI64" s="38"/>
      <c r="HJ64" s="38"/>
      <c r="HK64" s="38"/>
      <c r="HL64" s="38"/>
      <c r="HM64" s="38"/>
      <c r="HN64" s="38"/>
      <c r="HO64" s="38"/>
      <c r="HP64" s="38"/>
      <c r="HQ64" s="38"/>
      <c r="HR64" s="38"/>
      <c r="HS64" s="38"/>
      <c r="HT64" s="38"/>
      <c r="HU64" s="38"/>
      <c r="HV64" s="38"/>
      <c r="HW64" s="38"/>
      <c r="HX64" s="38"/>
      <c r="HY64" s="38"/>
      <c r="HZ64" s="38"/>
      <c r="IA64" s="38"/>
      <c r="IB64" s="38"/>
      <c r="IC64" s="38"/>
      <c r="ID64" s="38"/>
      <c r="IE64" s="38"/>
      <c r="IF64" s="38"/>
      <c r="IG64" s="38"/>
      <c r="IH64" s="38"/>
      <c r="II64" s="38"/>
      <c r="IJ64" s="38"/>
      <c r="IK64" s="38"/>
      <c r="IL64" s="38"/>
      <c r="IM64" s="38"/>
      <c r="IN64" s="38"/>
      <c r="IO64" s="38"/>
      <c r="IP64" s="38"/>
      <c r="IQ64" s="38"/>
      <c r="IR64" s="38"/>
      <c r="IS64" s="38"/>
      <c r="IT64" s="38"/>
      <c r="IU64" s="38"/>
      <c r="IV64" s="38"/>
    </row>
    <row r="65" spans="1:256" ht="17.25" x14ac:dyDescent="0.35">
      <c r="A65" s="1021">
        <v>56</v>
      </c>
      <c r="B65" s="38"/>
      <c r="C65" s="7"/>
      <c r="D65" s="531" t="s">
        <v>1646</v>
      </c>
      <c r="E65" s="1140">
        <v>324</v>
      </c>
      <c r="F65" s="1028"/>
      <c r="G65" s="1028"/>
      <c r="H65" s="1028"/>
      <c r="I65" s="38"/>
      <c r="J65" s="38"/>
      <c r="K65" s="38"/>
      <c r="L65" s="38"/>
      <c r="M65" s="38"/>
      <c r="N65" s="38"/>
      <c r="O65" s="38"/>
      <c r="P65" s="38"/>
      <c r="Q65" s="38"/>
      <c r="R65" s="38"/>
      <c r="S65" s="38"/>
      <c r="T65" s="38"/>
      <c r="U65" s="38"/>
      <c r="V65" s="38"/>
      <c r="W65" s="38"/>
      <c r="X65" s="38"/>
      <c r="Y65" s="38"/>
      <c r="Z65" s="38"/>
      <c r="AA65" s="38"/>
      <c r="AB65" s="38"/>
      <c r="AC65" s="38"/>
      <c r="AD65" s="38"/>
      <c r="AE65" s="38"/>
      <c r="AF65" s="38"/>
      <c r="AG65" s="38"/>
      <c r="AH65" s="38"/>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c r="BG65" s="38"/>
      <c r="BH65" s="38"/>
      <c r="BI65" s="38"/>
      <c r="BJ65" s="38"/>
      <c r="BK65" s="38"/>
      <c r="BL65" s="38"/>
      <c r="BM65" s="38"/>
      <c r="BN65" s="38"/>
      <c r="BO65" s="38"/>
      <c r="BP65" s="38"/>
      <c r="BQ65" s="38"/>
      <c r="BR65" s="38"/>
      <c r="BS65" s="38"/>
      <c r="BT65" s="38"/>
      <c r="BU65" s="38"/>
      <c r="BV65" s="38"/>
      <c r="BW65" s="38"/>
      <c r="BX65" s="38"/>
      <c r="BY65" s="38"/>
      <c r="BZ65" s="38"/>
      <c r="CA65" s="38"/>
      <c r="CB65" s="38"/>
      <c r="CC65" s="38"/>
      <c r="CD65" s="38"/>
      <c r="CE65" s="38"/>
      <c r="CF65" s="38"/>
      <c r="CG65" s="38"/>
      <c r="CH65" s="38"/>
      <c r="CI65" s="38"/>
      <c r="CJ65" s="38"/>
      <c r="CK65" s="38"/>
      <c r="CL65" s="38"/>
      <c r="CM65" s="38"/>
      <c r="CN65" s="38"/>
      <c r="CO65" s="38"/>
      <c r="CP65" s="38"/>
      <c r="CQ65" s="38"/>
      <c r="CR65" s="38"/>
      <c r="CS65" s="38"/>
      <c r="CT65" s="38"/>
      <c r="CU65" s="38"/>
      <c r="CV65" s="38"/>
      <c r="CW65" s="38"/>
      <c r="CX65" s="38"/>
      <c r="CY65" s="38"/>
      <c r="CZ65" s="38"/>
      <c r="DA65" s="38"/>
      <c r="DB65" s="38"/>
      <c r="DC65" s="38"/>
      <c r="DD65" s="38"/>
      <c r="DE65" s="38"/>
      <c r="DF65" s="38"/>
      <c r="DG65" s="38"/>
      <c r="DH65" s="38"/>
      <c r="DI65" s="38"/>
      <c r="DJ65" s="38"/>
      <c r="DK65" s="38"/>
      <c r="DL65" s="38"/>
      <c r="DM65" s="38"/>
      <c r="DN65" s="38"/>
      <c r="DO65" s="38"/>
      <c r="DP65" s="38"/>
      <c r="DQ65" s="38"/>
      <c r="DR65" s="38"/>
      <c r="DS65" s="38"/>
      <c r="DT65" s="38"/>
      <c r="DU65" s="38"/>
      <c r="DV65" s="38"/>
      <c r="DW65" s="38"/>
      <c r="DX65" s="38"/>
      <c r="DY65" s="38"/>
      <c r="DZ65" s="38"/>
      <c r="EA65" s="38"/>
      <c r="EB65" s="38"/>
      <c r="EC65" s="38"/>
      <c r="ED65" s="38"/>
      <c r="EE65" s="38"/>
      <c r="EF65" s="38"/>
      <c r="EG65" s="38"/>
      <c r="EH65" s="38"/>
      <c r="EI65" s="38"/>
      <c r="EJ65" s="38"/>
      <c r="EK65" s="38"/>
      <c r="EL65" s="38"/>
      <c r="EM65" s="38"/>
      <c r="EN65" s="38"/>
      <c r="EO65" s="38"/>
      <c r="EP65" s="38"/>
      <c r="EQ65" s="38"/>
      <c r="ER65" s="38"/>
      <c r="ES65" s="38"/>
      <c r="ET65" s="38"/>
      <c r="EU65" s="38"/>
      <c r="EV65" s="38"/>
      <c r="EW65" s="38"/>
      <c r="EX65" s="38"/>
      <c r="EY65" s="38"/>
      <c r="EZ65" s="38"/>
      <c r="FA65" s="38"/>
      <c r="FB65" s="38"/>
      <c r="FC65" s="38"/>
      <c r="FD65" s="38"/>
      <c r="FE65" s="38"/>
      <c r="FF65" s="38"/>
      <c r="FG65" s="38"/>
      <c r="FH65" s="38"/>
      <c r="FI65" s="38"/>
      <c r="FJ65" s="38"/>
      <c r="FK65" s="38"/>
      <c r="FL65" s="38"/>
      <c r="FM65" s="38"/>
      <c r="FN65" s="38"/>
      <c r="FO65" s="38"/>
      <c r="FP65" s="38"/>
      <c r="FQ65" s="38"/>
      <c r="FR65" s="38"/>
      <c r="FS65" s="38"/>
      <c r="FT65" s="38"/>
      <c r="FU65" s="38"/>
      <c r="FV65" s="38"/>
      <c r="FW65" s="38"/>
      <c r="FX65" s="38"/>
      <c r="FY65" s="38"/>
      <c r="FZ65" s="38"/>
      <c r="GA65" s="38"/>
      <c r="GB65" s="38"/>
      <c r="GC65" s="38"/>
      <c r="GD65" s="38"/>
      <c r="GE65" s="38"/>
      <c r="GF65" s="38"/>
      <c r="GG65" s="38"/>
      <c r="GH65" s="38"/>
      <c r="GI65" s="38"/>
      <c r="GJ65" s="38"/>
      <c r="GK65" s="38"/>
      <c r="GL65" s="38"/>
      <c r="GM65" s="38"/>
      <c r="GN65" s="38"/>
      <c r="GO65" s="38"/>
      <c r="GP65" s="38"/>
      <c r="GQ65" s="38"/>
      <c r="GR65" s="38"/>
      <c r="GS65" s="38"/>
      <c r="GT65" s="38"/>
      <c r="GU65" s="38"/>
      <c r="GV65" s="38"/>
      <c r="GW65" s="38"/>
      <c r="GX65" s="38"/>
      <c r="GY65" s="38"/>
      <c r="GZ65" s="38"/>
      <c r="HA65" s="38"/>
      <c r="HB65" s="38"/>
      <c r="HC65" s="38"/>
      <c r="HD65" s="38"/>
      <c r="HE65" s="38"/>
      <c r="HF65" s="38"/>
      <c r="HG65" s="38"/>
      <c r="HH65" s="38"/>
      <c r="HI65" s="38"/>
      <c r="HJ65" s="38"/>
      <c r="HK65" s="38"/>
      <c r="HL65" s="38"/>
      <c r="HM65" s="38"/>
      <c r="HN65" s="38"/>
      <c r="HO65" s="38"/>
      <c r="HP65" s="38"/>
      <c r="HQ65" s="38"/>
      <c r="HR65" s="38"/>
      <c r="HS65" s="38"/>
      <c r="HT65" s="38"/>
      <c r="HU65" s="38"/>
      <c r="HV65" s="38"/>
      <c r="HW65" s="38"/>
      <c r="HX65" s="38"/>
      <c r="HY65" s="38"/>
      <c r="HZ65" s="38"/>
      <c r="IA65" s="38"/>
      <c r="IB65" s="38"/>
      <c r="IC65" s="38"/>
      <c r="ID65" s="38"/>
      <c r="IE65" s="38"/>
      <c r="IF65" s="38"/>
      <c r="IG65" s="38"/>
      <c r="IH65" s="38"/>
      <c r="II65" s="38"/>
      <c r="IJ65" s="38"/>
      <c r="IK65" s="38"/>
      <c r="IL65" s="38"/>
      <c r="IM65" s="38"/>
      <c r="IN65" s="38"/>
      <c r="IO65" s="38"/>
      <c r="IP65" s="38"/>
      <c r="IQ65" s="38"/>
      <c r="IR65" s="38"/>
      <c r="IS65" s="38"/>
      <c r="IT65" s="38"/>
      <c r="IU65" s="38"/>
      <c r="IV65" s="38"/>
    </row>
    <row r="66" spans="1:256" ht="17.25" x14ac:dyDescent="0.35">
      <c r="A66" s="1021">
        <v>57</v>
      </c>
      <c r="B66" s="38"/>
      <c r="C66" s="7"/>
      <c r="D66" s="531" t="s">
        <v>1647</v>
      </c>
      <c r="E66" s="1141">
        <v>7000</v>
      </c>
      <c r="F66" s="1028"/>
      <c r="G66" s="1028"/>
      <c r="H66" s="1028"/>
      <c r="I66" s="38"/>
      <c r="J66" s="38"/>
      <c r="K66" s="38"/>
      <c r="L66" s="38"/>
      <c r="M66" s="38"/>
      <c r="N66" s="38"/>
      <c r="O66" s="38"/>
      <c r="P66" s="38"/>
      <c r="Q66" s="38"/>
      <c r="R66" s="38"/>
      <c r="S66" s="38"/>
      <c r="T66" s="38"/>
      <c r="U66" s="38"/>
      <c r="V66" s="38"/>
      <c r="W66" s="38"/>
      <c r="X66" s="38"/>
      <c r="Y66" s="38"/>
      <c r="Z66" s="38"/>
      <c r="AA66" s="38"/>
      <c r="AB66" s="38"/>
      <c r="AC66" s="38"/>
      <c r="AD66" s="38"/>
      <c r="AE66" s="38"/>
      <c r="AF66" s="38"/>
      <c r="AG66" s="38"/>
      <c r="AH66" s="38"/>
      <c r="AI66" s="38"/>
      <c r="AJ66" s="38"/>
      <c r="AK66" s="38"/>
      <c r="AL66" s="38"/>
      <c r="AM66" s="38"/>
      <c r="AN66" s="38"/>
      <c r="AO66" s="38"/>
      <c r="AP66" s="38"/>
      <c r="AQ66" s="38"/>
      <c r="AR66" s="38"/>
      <c r="AS66" s="38"/>
      <c r="AT66" s="38"/>
      <c r="AU66" s="38"/>
      <c r="AV66" s="38"/>
      <c r="AW66" s="38"/>
      <c r="AX66" s="38"/>
      <c r="AY66" s="38"/>
      <c r="AZ66" s="38"/>
      <c r="BA66" s="38"/>
      <c r="BB66" s="38"/>
      <c r="BC66" s="38"/>
      <c r="BD66" s="38"/>
      <c r="BE66" s="38"/>
      <c r="BF66" s="38"/>
      <c r="BG66" s="38"/>
      <c r="BH66" s="38"/>
      <c r="BI66" s="38"/>
      <c r="BJ66" s="38"/>
      <c r="BK66" s="38"/>
      <c r="BL66" s="38"/>
      <c r="BM66" s="38"/>
      <c r="BN66" s="38"/>
      <c r="BO66" s="38"/>
      <c r="BP66" s="38"/>
      <c r="BQ66" s="38"/>
      <c r="BR66" s="38"/>
      <c r="BS66" s="38"/>
      <c r="BT66" s="38"/>
      <c r="BU66" s="38"/>
      <c r="BV66" s="38"/>
      <c r="BW66" s="38"/>
      <c r="BX66" s="38"/>
      <c r="BY66" s="38"/>
      <c r="BZ66" s="38"/>
      <c r="CA66" s="38"/>
      <c r="CB66" s="38"/>
      <c r="CC66" s="38"/>
      <c r="CD66" s="38"/>
      <c r="CE66" s="38"/>
      <c r="CF66" s="38"/>
      <c r="CG66" s="38"/>
      <c r="CH66" s="38"/>
      <c r="CI66" s="38"/>
      <c r="CJ66" s="38"/>
      <c r="CK66" s="38"/>
      <c r="CL66" s="38"/>
      <c r="CM66" s="38"/>
      <c r="CN66" s="38"/>
      <c r="CO66" s="38"/>
      <c r="CP66" s="38"/>
      <c r="CQ66" s="38"/>
      <c r="CR66" s="38"/>
      <c r="CS66" s="38"/>
      <c r="CT66" s="38"/>
      <c r="CU66" s="38"/>
      <c r="CV66" s="38"/>
      <c r="CW66" s="38"/>
      <c r="CX66" s="38"/>
      <c r="CY66" s="38"/>
      <c r="CZ66" s="38"/>
      <c r="DA66" s="38"/>
      <c r="DB66" s="38"/>
      <c r="DC66" s="38"/>
      <c r="DD66" s="38"/>
      <c r="DE66" s="38"/>
      <c r="DF66" s="38"/>
      <c r="DG66" s="38"/>
      <c r="DH66" s="38"/>
      <c r="DI66" s="38"/>
      <c r="DJ66" s="38"/>
      <c r="DK66" s="38"/>
      <c r="DL66" s="38"/>
      <c r="DM66" s="38"/>
      <c r="DN66" s="38"/>
      <c r="DO66" s="38"/>
      <c r="DP66" s="38"/>
      <c r="DQ66" s="38"/>
      <c r="DR66" s="38"/>
      <c r="DS66" s="38"/>
      <c r="DT66" s="38"/>
      <c r="DU66" s="38"/>
      <c r="DV66" s="38"/>
      <c r="DW66" s="38"/>
      <c r="DX66" s="38"/>
      <c r="DY66" s="38"/>
      <c r="DZ66" s="38"/>
      <c r="EA66" s="38"/>
      <c r="EB66" s="38"/>
      <c r="EC66" s="38"/>
      <c r="ED66" s="38"/>
      <c r="EE66" s="38"/>
      <c r="EF66" s="38"/>
      <c r="EG66" s="38"/>
      <c r="EH66" s="38"/>
      <c r="EI66" s="38"/>
      <c r="EJ66" s="38"/>
      <c r="EK66" s="38"/>
      <c r="EL66" s="38"/>
      <c r="EM66" s="38"/>
      <c r="EN66" s="38"/>
      <c r="EO66" s="38"/>
      <c r="EP66" s="38"/>
      <c r="EQ66" s="38"/>
      <c r="ER66" s="38"/>
      <c r="ES66" s="38"/>
      <c r="ET66" s="38"/>
      <c r="EU66" s="38"/>
      <c r="EV66" s="38"/>
      <c r="EW66" s="38"/>
      <c r="EX66" s="38"/>
      <c r="EY66" s="38"/>
      <c r="EZ66" s="38"/>
      <c r="FA66" s="38"/>
      <c r="FB66" s="38"/>
      <c r="FC66" s="38"/>
      <c r="FD66" s="38"/>
      <c r="FE66" s="38"/>
      <c r="FF66" s="38"/>
      <c r="FG66" s="38"/>
      <c r="FH66" s="38"/>
      <c r="FI66" s="38"/>
      <c r="FJ66" s="38"/>
      <c r="FK66" s="38"/>
      <c r="FL66" s="38"/>
      <c r="FM66" s="38"/>
      <c r="FN66" s="38"/>
      <c r="FO66" s="38"/>
      <c r="FP66" s="38"/>
      <c r="FQ66" s="38"/>
      <c r="FR66" s="38"/>
      <c r="FS66" s="38"/>
      <c r="FT66" s="38"/>
      <c r="FU66" s="38"/>
      <c r="FV66" s="38"/>
      <c r="FW66" s="38"/>
      <c r="FX66" s="38"/>
      <c r="FY66" s="38"/>
      <c r="FZ66" s="38"/>
      <c r="GA66" s="38"/>
      <c r="GB66" s="38"/>
      <c r="GC66" s="38"/>
      <c r="GD66" s="38"/>
      <c r="GE66" s="38"/>
      <c r="GF66" s="38"/>
      <c r="GG66" s="38"/>
      <c r="GH66" s="38"/>
      <c r="GI66" s="38"/>
      <c r="GJ66" s="38"/>
      <c r="GK66" s="38"/>
      <c r="GL66" s="38"/>
      <c r="GM66" s="38"/>
      <c r="GN66" s="38"/>
      <c r="GO66" s="38"/>
      <c r="GP66" s="38"/>
      <c r="GQ66" s="38"/>
      <c r="GR66" s="38"/>
      <c r="GS66" s="38"/>
      <c r="GT66" s="38"/>
      <c r="GU66" s="38"/>
      <c r="GV66" s="38"/>
      <c r="GW66" s="38"/>
      <c r="GX66" s="38"/>
      <c r="GY66" s="38"/>
      <c r="GZ66" s="38"/>
      <c r="HA66" s="38"/>
      <c r="HB66" s="38"/>
      <c r="HC66" s="38"/>
      <c r="HD66" s="38"/>
      <c r="HE66" s="38"/>
      <c r="HF66" s="38"/>
      <c r="HG66" s="38"/>
      <c r="HH66" s="38"/>
      <c r="HI66" s="38"/>
      <c r="HJ66" s="38"/>
      <c r="HK66" s="38"/>
      <c r="HL66" s="38"/>
      <c r="HM66" s="38"/>
      <c r="HN66" s="38"/>
      <c r="HO66" s="38"/>
      <c r="HP66" s="38"/>
      <c r="HQ66" s="38"/>
      <c r="HR66" s="38"/>
      <c r="HS66" s="38"/>
      <c r="HT66" s="38"/>
      <c r="HU66" s="38"/>
      <c r="HV66" s="38"/>
      <c r="HW66" s="38"/>
      <c r="HX66" s="38"/>
      <c r="HY66" s="38"/>
      <c r="HZ66" s="38"/>
      <c r="IA66" s="38"/>
      <c r="IB66" s="38"/>
      <c r="IC66" s="38"/>
      <c r="ID66" s="38"/>
      <c r="IE66" s="38"/>
      <c r="IF66" s="38"/>
      <c r="IG66" s="38"/>
      <c r="IH66" s="38"/>
      <c r="II66" s="38"/>
      <c r="IJ66" s="38"/>
      <c r="IK66" s="38"/>
      <c r="IL66" s="38"/>
      <c r="IM66" s="38"/>
      <c r="IN66" s="38"/>
      <c r="IO66" s="38"/>
      <c r="IP66" s="38"/>
      <c r="IQ66" s="38"/>
      <c r="IR66" s="38"/>
      <c r="IS66" s="38"/>
      <c r="IT66" s="38"/>
      <c r="IU66" s="38"/>
      <c r="IV66" s="38"/>
    </row>
    <row r="67" spans="1:256" ht="17.25" x14ac:dyDescent="0.35">
      <c r="A67" s="1021">
        <v>58</v>
      </c>
      <c r="B67" s="38"/>
      <c r="C67" s="7"/>
      <c r="D67" s="1134" t="s">
        <v>96</v>
      </c>
      <c r="E67" s="1138">
        <f>SUM(E65:E66)</f>
        <v>7324</v>
      </c>
      <c r="F67" s="1028"/>
      <c r="G67" s="1028"/>
      <c r="H67" s="1028"/>
      <c r="I67" s="38"/>
      <c r="J67" s="38"/>
      <c r="K67" s="38"/>
      <c r="L67" s="38"/>
      <c r="M67" s="38"/>
      <c r="N67" s="38"/>
      <c r="O67" s="38"/>
      <c r="P67" s="38"/>
      <c r="Q67" s="38"/>
      <c r="R67" s="38"/>
      <c r="S67" s="38"/>
      <c r="T67" s="38"/>
      <c r="U67" s="38"/>
      <c r="V67" s="38"/>
      <c r="W67" s="38"/>
      <c r="X67" s="38"/>
      <c r="Y67" s="38"/>
      <c r="Z67" s="38"/>
      <c r="AA67" s="38"/>
      <c r="AB67" s="38"/>
      <c r="AC67" s="38"/>
      <c r="AD67" s="38"/>
      <c r="AE67" s="38"/>
      <c r="AF67" s="38"/>
      <c r="AG67" s="38"/>
      <c r="AH67" s="38"/>
      <c r="AI67" s="38"/>
      <c r="AJ67" s="38"/>
      <c r="AK67" s="38"/>
      <c r="AL67" s="38"/>
      <c r="AM67" s="38"/>
      <c r="AN67" s="38"/>
      <c r="AO67" s="38"/>
      <c r="AP67" s="38"/>
      <c r="AQ67" s="38"/>
      <c r="AR67" s="38"/>
      <c r="AS67" s="38"/>
      <c r="AT67" s="38"/>
      <c r="AU67" s="38"/>
      <c r="AV67" s="38"/>
      <c r="AW67" s="38"/>
      <c r="AX67" s="38"/>
      <c r="AY67" s="38"/>
      <c r="AZ67" s="38"/>
      <c r="BA67" s="38"/>
      <c r="BB67" s="38"/>
      <c r="BC67" s="38"/>
      <c r="BD67" s="38"/>
      <c r="BE67" s="38"/>
      <c r="BF67" s="38"/>
      <c r="BG67" s="38"/>
      <c r="BH67" s="38"/>
      <c r="BI67" s="38"/>
      <c r="BJ67" s="38"/>
      <c r="BK67" s="38"/>
      <c r="BL67" s="38"/>
      <c r="BM67" s="38"/>
      <c r="BN67" s="38"/>
      <c r="BO67" s="38"/>
      <c r="BP67" s="38"/>
      <c r="BQ67" s="38"/>
      <c r="BR67" s="38"/>
      <c r="BS67" s="38"/>
      <c r="BT67" s="38"/>
      <c r="BU67" s="38"/>
      <c r="BV67" s="38"/>
      <c r="BW67" s="38"/>
      <c r="BX67" s="38"/>
      <c r="BY67" s="38"/>
      <c r="BZ67" s="38"/>
      <c r="CA67" s="38"/>
      <c r="CB67" s="38"/>
      <c r="CC67" s="38"/>
      <c r="CD67" s="38"/>
      <c r="CE67" s="38"/>
      <c r="CF67" s="38"/>
      <c r="CG67" s="38"/>
      <c r="CH67" s="38"/>
      <c r="CI67" s="38"/>
      <c r="CJ67" s="38"/>
      <c r="CK67" s="38"/>
      <c r="CL67" s="38"/>
      <c r="CM67" s="38"/>
      <c r="CN67" s="38"/>
      <c r="CO67" s="38"/>
      <c r="CP67" s="38"/>
      <c r="CQ67" s="38"/>
      <c r="CR67" s="38"/>
      <c r="CS67" s="38"/>
      <c r="CT67" s="38"/>
      <c r="CU67" s="38"/>
      <c r="CV67" s="38"/>
      <c r="CW67" s="38"/>
      <c r="CX67" s="38"/>
      <c r="CY67" s="38"/>
      <c r="CZ67" s="38"/>
      <c r="DA67" s="38"/>
      <c r="DB67" s="38"/>
      <c r="DC67" s="38"/>
      <c r="DD67" s="38"/>
      <c r="DE67" s="38"/>
      <c r="DF67" s="38"/>
      <c r="DG67" s="38"/>
      <c r="DH67" s="38"/>
      <c r="DI67" s="38"/>
      <c r="DJ67" s="38"/>
      <c r="DK67" s="38"/>
      <c r="DL67" s="38"/>
      <c r="DM67" s="38"/>
      <c r="DN67" s="38"/>
      <c r="DO67" s="38"/>
      <c r="DP67" s="38"/>
      <c r="DQ67" s="38"/>
      <c r="DR67" s="38"/>
      <c r="DS67" s="38"/>
      <c r="DT67" s="38"/>
      <c r="DU67" s="38"/>
      <c r="DV67" s="38"/>
      <c r="DW67" s="38"/>
      <c r="DX67" s="38"/>
      <c r="DY67" s="38"/>
      <c r="DZ67" s="38"/>
      <c r="EA67" s="38"/>
      <c r="EB67" s="38"/>
      <c r="EC67" s="38"/>
      <c r="ED67" s="38"/>
      <c r="EE67" s="38"/>
      <c r="EF67" s="38"/>
      <c r="EG67" s="38"/>
      <c r="EH67" s="38"/>
      <c r="EI67" s="38"/>
      <c r="EJ67" s="38"/>
      <c r="EK67" s="38"/>
      <c r="EL67" s="38"/>
      <c r="EM67" s="38"/>
      <c r="EN67" s="38"/>
      <c r="EO67" s="38"/>
      <c r="EP67" s="38"/>
      <c r="EQ67" s="38"/>
      <c r="ER67" s="38"/>
      <c r="ES67" s="38"/>
      <c r="ET67" s="38"/>
      <c r="EU67" s="38"/>
      <c r="EV67" s="38"/>
      <c r="EW67" s="38"/>
      <c r="EX67" s="38"/>
      <c r="EY67" s="38"/>
      <c r="EZ67" s="38"/>
      <c r="FA67" s="38"/>
      <c r="FB67" s="38"/>
      <c r="FC67" s="38"/>
      <c r="FD67" s="38"/>
      <c r="FE67" s="38"/>
      <c r="FF67" s="38"/>
      <c r="FG67" s="38"/>
      <c r="FH67" s="38"/>
      <c r="FI67" s="38"/>
      <c r="FJ67" s="38"/>
      <c r="FK67" s="38"/>
      <c r="FL67" s="38"/>
      <c r="FM67" s="38"/>
      <c r="FN67" s="38"/>
      <c r="FO67" s="38"/>
      <c r="FP67" s="38"/>
      <c r="FQ67" s="38"/>
      <c r="FR67" s="38"/>
      <c r="FS67" s="38"/>
      <c r="FT67" s="38"/>
      <c r="FU67" s="38"/>
      <c r="FV67" s="38"/>
      <c r="FW67" s="38"/>
      <c r="FX67" s="38"/>
      <c r="FY67" s="38"/>
      <c r="FZ67" s="38"/>
      <c r="GA67" s="38"/>
      <c r="GB67" s="38"/>
      <c r="GC67" s="38"/>
      <c r="GD67" s="38"/>
      <c r="GE67" s="38"/>
      <c r="GF67" s="38"/>
      <c r="GG67" s="38"/>
      <c r="GH67" s="38"/>
      <c r="GI67" s="38"/>
      <c r="GJ67" s="38"/>
      <c r="GK67" s="38"/>
      <c r="GL67" s="38"/>
      <c r="GM67" s="38"/>
      <c r="GN67" s="38"/>
      <c r="GO67" s="38"/>
      <c r="GP67" s="38"/>
      <c r="GQ67" s="38"/>
      <c r="GR67" s="38"/>
      <c r="GS67" s="38"/>
      <c r="GT67" s="38"/>
      <c r="GU67" s="38"/>
      <c r="GV67" s="38"/>
      <c r="GW67" s="38"/>
      <c r="GX67" s="38"/>
      <c r="GY67" s="38"/>
      <c r="GZ67" s="38"/>
      <c r="HA67" s="38"/>
      <c r="HB67" s="38"/>
      <c r="HC67" s="38"/>
      <c r="HD67" s="38"/>
      <c r="HE67" s="38"/>
      <c r="HF67" s="38"/>
      <c r="HG67" s="38"/>
      <c r="HH67" s="38"/>
      <c r="HI67" s="38"/>
      <c r="HJ67" s="38"/>
      <c r="HK67" s="38"/>
      <c r="HL67" s="38"/>
      <c r="HM67" s="38"/>
      <c r="HN67" s="38"/>
      <c r="HO67" s="38"/>
      <c r="HP67" s="38"/>
      <c r="HQ67" s="38"/>
      <c r="HR67" s="38"/>
      <c r="HS67" s="38"/>
      <c r="HT67" s="38"/>
      <c r="HU67" s="38"/>
      <c r="HV67" s="38"/>
      <c r="HW67" s="38"/>
      <c r="HX67" s="38"/>
      <c r="HY67" s="38"/>
      <c r="HZ67" s="38"/>
      <c r="IA67" s="38"/>
      <c r="IB67" s="38"/>
      <c r="IC67" s="38"/>
      <c r="ID67" s="38"/>
      <c r="IE67" s="38"/>
      <c r="IF67" s="38"/>
      <c r="IG67" s="38"/>
      <c r="IH67" s="38"/>
      <c r="II67" s="38"/>
      <c r="IJ67" s="38"/>
      <c r="IK67" s="38"/>
      <c r="IL67" s="38"/>
      <c r="IM67" s="38"/>
      <c r="IN67" s="38"/>
      <c r="IO67" s="38"/>
      <c r="IP67" s="38"/>
      <c r="IQ67" s="38"/>
      <c r="IR67" s="38"/>
      <c r="IS67" s="38"/>
      <c r="IT67" s="38"/>
      <c r="IU67" s="38"/>
      <c r="IV67" s="38"/>
    </row>
    <row r="68" spans="1:256" ht="24.75" customHeight="1" x14ac:dyDescent="0.35">
      <c r="A68" s="1021">
        <v>59</v>
      </c>
      <c r="B68" s="38"/>
      <c r="C68" s="1025" t="s">
        <v>1145</v>
      </c>
      <c r="D68" s="1135" t="s">
        <v>1143</v>
      </c>
      <c r="E68" s="1138"/>
      <c r="F68" s="1028"/>
      <c r="G68" s="1028"/>
      <c r="H68" s="1028"/>
      <c r="I68" s="38"/>
      <c r="J68" s="38"/>
      <c r="K68" s="38"/>
      <c r="L68" s="38"/>
      <c r="M68" s="38"/>
      <c r="N68" s="38"/>
      <c r="O68" s="38"/>
      <c r="P68" s="38"/>
      <c r="Q68" s="38"/>
      <c r="R68" s="38"/>
      <c r="S68" s="38"/>
      <c r="T68" s="38"/>
      <c r="U68" s="38"/>
      <c r="V68" s="38"/>
      <c r="W68" s="38"/>
      <c r="X68" s="38"/>
      <c r="Y68" s="38"/>
      <c r="Z68" s="38"/>
      <c r="AA68" s="38"/>
      <c r="AB68" s="38"/>
      <c r="AC68" s="38"/>
      <c r="AD68" s="38"/>
      <c r="AE68" s="38"/>
      <c r="AF68" s="38"/>
      <c r="AG68" s="38"/>
      <c r="AH68" s="38"/>
      <c r="AI68" s="38"/>
      <c r="AJ68" s="38"/>
      <c r="AK68" s="38"/>
      <c r="AL68" s="38"/>
      <c r="AM68" s="38"/>
      <c r="AN68" s="38"/>
      <c r="AO68" s="38"/>
      <c r="AP68" s="38"/>
      <c r="AQ68" s="38"/>
      <c r="AR68" s="38"/>
      <c r="AS68" s="38"/>
      <c r="AT68" s="38"/>
      <c r="AU68" s="38"/>
      <c r="AV68" s="38"/>
      <c r="AW68" s="38"/>
      <c r="AX68" s="38"/>
      <c r="AY68" s="38"/>
      <c r="AZ68" s="38"/>
      <c r="BA68" s="38"/>
      <c r="BB68" s="38"/>
      <c r="BC68" s="38"/>
      <c r="BD68" s="38"/>
      <c r="BE68" s="38"/>
      <c r="BF68" s="38"/>
      <c r="BG68" s="38"/>
      <c r="BH68" s="38"/>
      <c r="BI68" s="38"/>
      <c r="BJ68" s="38"/>
      <c r="BK68" s="38"/>
      <c r="BL68" s="38"/>
      <c r="BM68" s="38"/>
      <c r="BN68" s="38"/>
      <c r="BO68" s="38"/>
      <c r="BP68" s="38"/>
      <c r="BQ68" s="38"/>
      <c r="BR68" s="38"/>
      <c r="BS68" s="38"/>
      <c r="BT68" s="38"/>
      <c r="BU68" s="38"/>
      <c r="BV68" s="38"/>
      <c r="BW68" s="38"/>
      <c r="BX68" s="38"/>
      <c r="BY68" s="38"/>
      <c r="BZ68" s="38"/>
      <c r="CA68" s="38"/>
      <c r="CB68" s="38"/>
      <c r="CC68" s="38"/>
      <c r="CD68" s="38"/>
      <c r="CE68" s="38"/>
      <c r="CF68" s="38"/>
      <c r="CG68" s="38"/>
      <c r="CH68" s="38"/>
      <c r="CI68" s="38"/>
      <c r="CJ68" s="38"/>
      <c r="CK68" s="38"/>
      <c r="CL68" s="38"/>
      <c r="CM68" s="38"/>
      <c r="CN68" s="38"/>
      <c r="CO68" s="38"/>
      <c r="CP68" s="38"/>
      <c r="CQ68" s="38"/>
      <c r="CR68" s="38"/>
      <c r="CS68" s="38"/>
      <c r="CT68" s="38"/>
      <c r="CU68" s="38"/>
      <c r="CV68" s="38"/>
      <c r="CW68" s="38"/>
      <c r="CX68" s="38"/>
      <c r="CY68" s="38"/>
      <c r="CZ68" s="38"/>
      <c r="DA68" s="38"/>
      <c r="DB68" s="38"/>
      <c r="DC68" s="38"/>
      <c r="DD68" s="38"/>
      <c r="DE68" s="38"/>
      <c r="DF68" s="38"/>
      <c r="DG68" s="38"/>
      <c r="DH68" s="38"/>
      <c r="DI68" s="38"/>
      <c r="DJ68" s="38"/>
      <c r="DK68" s="38"/>
      <c r="DL68" s="38"/>
      <c r="DM68" s="38"/>
      <c r="DN68" s="38"/>
      <c r="DO68" s="38"/>
      <c r="DP68" s="38"/>
      <c r="DQ68" s="38"/>
      <c r="DR68" s="38"/>
      <c r="DS68" s="38"/>
      <c r="DT68" s="38"/>
      <c r="DU68" s="38"/>
      <c r="DV68" s="38"/>
      <c r="DW68" s="38"/>
      <c r="DX68" s="38"/>
      <c r="DY68" s="38"/>
      <c r="DZ68" s="38"/>
      <c r="EA68" s="38"/>
      <c r="EB68" s="38"/>
      <c r="EC68" s="38"/>
      <c r="ED68" s="38"/>
      <c r="EE68" s="38"/>
      <c r="EF68" s="38"/>
      <c r="EG68" s="38"/>
      <c r="EH68" s="38"/>
      <c r="EI68" s="38"/>
      <c r="EJ68" s="38"/>
      <c r="EK68" s="38"/>
      <c r="EL68" s="38"/>
      <c r="EM68" s="38"/>
      <c r="EN68" s="38"/>
      <c r="EO68" s="38"/>
      <c r="EP68" s="38"/>
      <c r="EQ68" s="38"/>
      <c r="ER68" s="38"/>
      <c r="ES68" s="38"/>
      <c r="ET68" s="38"/>
      <c r="EU68" s="38"/>
      <c r="EV68" s="38"/>
      <c r="EW68" s="38"/>
      <c r="EX68" s="38"/>
      <c r="EY68" s="38"/>
      <c r="EZ68" s="38"/>
      <c r="FA68" s="38"/>
      <c r="FB68" s="38"/>
      <c r="FC68" s="38"/>
      <c r="FD68" s="38"/>
      <c r="FE68" s="38"/>
      <c r="FF68" s="38"/>
      <c r="FG68" s="38"/>
      <c r="FH68" s="38"/>
      <c r="FI68" s="38"/>
      <c r="FJ68" s="38"/>
      <c r="FK68" s="38"/>
      <c r="FL68" s="38"/>
      <c r="FM68" s="38"/>
      <c r="FN68" s="38"/>
      <c r="FO68" s="38"/>
      <c r="FP68" s="38"/>
      <c r="FQ68" s="38"/>
      <c r="FR68" s="38"/>
      <c r="FS68" s="38"/>
      <c r="FT68" s="38"/>
      <c r="FU68" s="38"/>
      <c r="FV68" s="38"/>
      <c r="FW68" s="38"/>
      <c r="FX68" s="38"/>
      <c r="FY68" s="38"/>
      <c r="FZ68" s="38"/>
      <c r="GA68" s="38"/>
      <c r="GB68" s="38"/>
      <c r="GC68" s="38"/>
      <c r="GD68" s="38"/>
      <c r="GE68" s="38"/>
      <c r="GF68" s="38"/>
      <c r="GG68" s="38"/>
      <c r="GH68" s="38"/>
      <c r="GI68" s="38"/>
      <c r="GJ68" s="38"/>
      <c r="GK68" s="38"/>
      <c r="GL68" s="38"/>
      <c r="GM68" s="38"/>
      <c r="GN68" s="38"/>
      <c r="GO68" s="38"/>
      <c r="GP68" s="38"/>
      <c r="GQ68" s="38"/>
      <c r="GR68" s="38"/>
      <c r="GS68" s="38"/>
      <c r="GT68" s="38"/>
      <c r="GU68" s="38"/>
      <c r="GV68" s="38"/>
      <c r="GW68" s="38"/>
      <c r="GX68" s="38"/>
      <c r="GY68" s="38"/>
      <c r="GZ68" s="38"/>
      <c r="HA68" s="38"/>
      <c r="HB68" s="38"/>
      <c r="HC68" s="38"/>
      <c r="HD68" s="38"/>
      <c r="HE68" s="38"/>
      <c r="HF68" s="38"/>
      <c r="HG68" s="38"/>
      <c r="HH68" s="38"/>
      <c r="HI68" s="38"/>
      <c r="HJ68" s="38"/>
      <c r="HK68" s="38"/>
      <c r="HL68" s="38"/>
      <c r="HM68" s="38"/>
      <c r="HN68" s="38"/>
      <c r="HO68" s="38"/>
      <c r="HP68" s="38"/>
      <c r="HQ68" s="38"/>
      <c r="HR68" s="38"/>
      <c r="HS68" s="38"/>
      <c r="HT68" s="38"/>
      <c r="HU68" s="38"/>
      <c r="HV68" s="38"/>
      <c r="HW68" s="38"/>
      <c r="HX68" s="38"/>
      <c r="HY68" s="38"/>
      <c r="HZ68" s="38"/>
      <c r="IA68" s="38"/>
      <c r="IB68" s="38"/>
      <c r="IC68" s="38"/>
      <c r="ID68" s="38"/>
      <c r="IE68" s="38"/>
      <c r="IF68" s="38"/>
      <c r="IG68" s="38"/>
      <c r="IH68" s="38"/>
      <c r="II68" s="38"/>
      <c r="IJ68" s="38"/>
      <c r="IK68" s="38"/>
      <c r="IL68" s="38"/>
      <c r="IM68" s="38"/>
      <c r="IN68" s="38"/>
      <c r="IO68" s="38"/>
      <c r="IP68" s="38"/>
      <c r="IQ68" s="38"/>
      <c r="IR68" s="38"/>
      <c r="IS68" s="38"/>
      <c r="IT68" s="38"/>
      <c r="IU68" s="38"/>
      <c r="IV68" s="38"/>
    </row>
    <row r="69" spans="1:256" ht="20.25" customHeight="1" x14ac:dyDescent="0.35">
      <c r="A69" s="1021">
        <v>60</v>
      </c>
      <c r="B69" s="38"/>
      <c r="C69" s="7"/>
      <c r="D69" s="531" t="s">
        <v>823</v>
      </c>
      <c r="E69" s="1138">
        <v>1150000</v>
      </c>
      <c r="F69" s="1028"/>
      <c r="G69" s="1028"/>
      <c r="H69" s="1028"/>
      <c r="I69" s="38"/>
      <c r="J69" s="38"/>
      <c r="K69" s="38"/>
      <c r="L69" s="38"/>
      <c r="M69" s="38"/>
      <c r="N69" s="38"/>
      <c r="O69" s="38"/>
      <c r="P69" s="38"/>
      <c r="Q69" s="38"/>
      <c r="R69" s="38"/>
      <c r="S69" s="38"/>
      <c r="T69" s="38"/>
      <c r="U69" s="38"/>
      <c r="V69" s="38"/>
      <c r="W69" s="38"/>
      <c r="X69" s="38"/>
      <c r="Y69" s="38"/>
      <c r="Z69" s="38"/>
      <c r="AA69" s="38"/>
      <c r="AB69" s="38"/>
      <c r="AC69" s="38"/>
      <c r="AD69" s="38"/>
      <c r="AE69" s="38"/>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c r="BG69" s="38"/>
      <c r="BH69" s="38"/>
      <c r="BI69" s="38"/>
      <c r="BJ69" s="38"/>
      <c r="BK69" s="38"/>
      <c r="BL69" s="38"/>
      <c r="BM69" s="38"/>
      <c r="BN69" s="38"/>
      <c r="BO69" s="38"/>
      <c r="BP69" s="38"/>
      <c r="BQ69" s="38"/>
      <c r="BR69" s="38"/>
      <c r="BS69" s="38"/>
      <c r="BT69" s="38"/>
      <c r="BU69" s="38"/>
      <c r="BV69" s="38"/>
      <c r="BW69" s="38"/>
      <c r="BX69" s="38"/>
      <c r="BY69" s="38"/>
      <c r="BZ69" s="38"/>
      <c r="CA69" s="38"/>
      <c r="CB69" s="38"/>
      <c r="CC69" s="38"/>
      <c r="CD69" s="38"/>
      <c r="CE69" s="38"/>
      <c r="CF69" s="38"/>
      <c r="CG69" s="38"/>
      <c r="CH69" s="38"/>
      <c r="CI69" s="38"/>
      <c r="CJ69" s="38"/>
      <c r="CK69" s="38"/>
      <c r="CL69" s="38"/>
      <c r="CM69" s="38"/>
      <c r="CN69" s="38"/>
      <c r="CO69" s="38"/>
      <c r="CP69" s="38"/>
      <c r="CQ69" s="38"/>
      <c r="CR69" s="38"/>
      <c r="CS69" s="38"/>
      <c r="CT69" s="38"/>
      <c r="CU69" s="38"/>
      <c r="CV69" s="38"/>
      <c r="CW69" s="38"/>
      <c r="CX69" s="38"/>
      <c r="CY69" s="38"/>
      <c r="CZ69" s="38"/>
      <c r="DA69" s="38"/>
      <c r="DB69" s="38"/>
      <c r="DC69" s="38"/>
      <c r="DD69" s="38"/>
      <c r="DE69" s="38"/>
      <c r="DF69" s="38"/>
      <c r="DG69" s="38"/>
      <c r="DH69" s="38"/>
      <c r="DI69" s="38"/>
      <c r="DJ69" s="38"/>
      <c r="DK69" s="38"/>
      <c r="DL69" s="38"/>
      <c r="DM69" s="38"/>
      <c r="DN69" s="38"/>
      <c r="DO69" s="38"/>
      <c r="DP69" s="38"/>
      <c r="DQ69" s="38"/>
      <c r="DR69" s="38"/>
      <c r="DS69" s="38"/>
      <c r="DT69" s="38"/>
      <c r="DU69" s="38"/>
      <c r="DV69" s="38"/>
      <c r="DW69" s="38"/>
      <c r="DX69" s="38"/>
      <c r="DY69" s="38"/>
      <c r="DZ69" s="38"/>
      <c r="EA69" s="38"/>
      <c r="EB69" s="38"/>
      <c r="EC69" s="38"/>
      <c r="ED69" s="38"/>
      <c r="EE69" s="38"/>
      <c r="EF69" s="38"/>
      <c r="EG69" s="38"/>
      <c r="EH69" s="38"/>
      <c r="EI69" s="38"/>
      <c r="EJ69" s="38"/>
      <c r="EK69" s="38"/>
      <c r="EL69" s="38"/>
      <c r="EM69" s="38"/>
      <c r="EN69" s="38"/>
      <c r="EO69" s="38"/>
      <c r="EP69" s="38"/>
      <c r="EQ69" s="38"/>
      <c r="ER69" s="38"/>
      <c r="ES69" s="38"/>
      <c r="ET69" s="38"/>
      <c r="EU69" s="38"/>
      <c r="EV69" s="38"/>
      <c r="EW69" s="38"/>
      <c r="EX69" s="38"/>
      <c r="EY69" s="38"/>
      <c r="EZ69" s="38"/>
      <c r="FA69" s="38"/>
      <c r="FB69" s="38"/>
      <c r="FC69" s="38"/>
      <c r="FD69" s="38"/>
      <c r="FE69" s="38"/>
      <c r="FF69" s="38"/>
      <c r="FG69" s="38"/>
      <c r="FH69" s="38"/>
      <c r="FI69" s="38"/>
      <c r="FJ69" s="38"/>
      <c r="FK69" s="38"/>
      <c r="FL69" s="38"/>
      <c r="FM69" s="38"/>
      <c r="FN69" s="38"/>
      <c r="FO69" s="38"/>
      <c r="FP69" s="38"/>
      <c r="FQ69" s="38"/>
      <c r="FR69" s="38"/>
      <c r="FS69" s="38"/>
      <c r="FT69" s="38"/>
      <c r="FU69" s="38"/>
      <c r="FV69" s="38"/>
      <c r="FW69" s="38"/>
      <c r="FX69" s="38"/>
      <c r="FY69" s="38"/>
      <c r="FZ69" s="38"/>
      <c r="GA69" s="38"/>
      <c r="GB69" s="38"/>
      <c r="GC69" s="38"/>
      <c r="GD69" s="38"/>
      <c r="GE69" s="38"/>
      <c r="GF69" s="38"/>
      <c r="GG69" s="38"/>
      <c r="GH69" s="38"/>
      <c r="GI69" s="38"/>
      <c r="GJ69" s="38"/>
      <c r="GK69" s="38"/>
      <c r="GL69" s="38"/>
      <c r="GM69" s="38"/>
      <c r="GN69" s="38"/>
      <c r="GO69" s="38"/>
      <c r="GP69" s="38"/>
      <c r="GQ69" s="38"/>
      <c r="GR69" s="38"/>
      <c r="GS69" s="38"/>
      <c r="GT69" s="38"/>
      <c r="GU69" s="38"/>
      <c r="GV69" s="38"/>
      <c r="GW69" s="38"/>
      <c r="GX69" s="38"/>
      <c r="GY69" s="38"/>
      <c r="GZ69" s="38"/>
      <c r="HA69" s="38"/>
      <c r="HB69" s="38"/>
      <c r="HC69" s="38"/>
      <c r="HD69" s="38"/>
      <c r="HE69" s="38"/>
      <c r="HF69" s="38"/>
      <c r="HG69" s="38"/>
      <c r="HH69" s="38"/>
      <c r="HI69" s="38"/>
      <c r="HJ69" s="38"/>
      <c r="HK69" s="38"/>
      <c r="HL69" s="38"/>
      <c r="HM69" s="38"/>
      <c r="HN69" s="38"/>
      <c r="HO69" s="38"/>
      <c r="HP69" s="38"/>
      <c r="HQ69" s="38"/>
      <c r="HR69" s="38"/>
      <c r="HS69" s="38"/>
      <c r="HT69" s="38"/>
      <c r="HU69" s="38"/>
      <c r="HV69" s="38"/>
      <c r="HW69" s="38"/>
      <c r="HX69" s="38"/>
      <c r="HY69" s="38"/>
      <c r="HZ69" s="38"/>
      <c r="IA69" s="38"/>
      <c r="IB69" s="38"/>
      <c r="IC69" s="38"/>
      <c r="ID69" s="38"/>
      <c r="IE69" s="38"/>
      <c r="IF69" s="38"/>
      <c r="IG69" s="38"/>
      <c r="IH69" s="38"/>
      <c r="II69" s="38"/>
      <c r="IJ69" s="38"/>
      <c r="IK69" s="38"/>
      <c r="IL69" s="38"/>
      <c r="IM69" s="38"/>
      <c r="IN69" s="38"/>
      <c r="IO69" s="38"/>
      <c r="IP69" s="38"/>
      <c r="IQ69" s="38"/>
      <c r="IR69" s="38"/>
      <c r="IS69" s="38"/>
      <c r="IT69" s="38"/>
      <c r="IU69" s="38"/>
      <c r="IV69" s="38"/>
    </row>
    <row r="70" spans="1:256" ht="24.75" customHeight="1" x14ac:dyDescent="0.35">
      <c r="A70" s="1021">
        <v>61</v>
      </c>
      <c r="B70" s="38"/>
      <c r="C70" s="1025" t="s">
        <v>1147</v>
      </c>
      <c r="D70" s="1135" t="s">
        <v>1146</v>
      </c>
      <c r="E70" s="1138"/>
      <c r="F70" s="1028"/>
      <c r="G70" s="1028"/>
      <c r="H70" s="1028"/>
      <c r="I70" s="38"/>
      <c r="J70" s="38"/>
      <c r="K70" s="38"/>
      <c r="L70" s="38"/>
      <c r="M70" s="38"/>
      <c r="N70" s="38"/>
      <c r="O70" s="38"/>
      <c r="P70" s="38"/>
      <c r="Q70" s="38"/>
      <c r="R70" s="38"/>
      <c r="S70" s="38"/>
      <c r="T70" s="38"/>
      <c r="U70" s="38"/>
      <c r="V70" s="38"/>
      <c r="W70" s="38"/>
      <c r="X70" s="38"/>
      <c r="Y70" s="38"/>
      <c r="Z70" s="38"/>
      <c r="AA70" s="38"/>
      <c r="AB70" s="38"/>
      <c r="AC70" s="38"/>
      <c r="AD70" s="38"/>
      <c r="AE70" s="38"/>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c r="BG70" s="38"/>
      <c r="BH70" s="38"/>
      <c r="BI70" s="38"/>
      <c r="BJ70" s="38"/>
      <c r="BK70" s="38"/>
      <c r="BL70" s="38"/>
      <c r="BM70" s="38"/>
      <c r="BN70" s="38"/>
      <c r="BO70" s="38"/>
      <c r="BP70" s="38"/>
      <c r="BQ70" s="38"/>
      <c r="BR70" s="38"/>
      <c r="BS70" s="38"/>
      <c r="BT70" s="38"/>
      <c r="BU70" s="38"/>
      <c r="BV70" s="38"/>
      <c r="BW70" s="38"/>
      <c r="BX70" s="38"/>
      <c r="BY70" s="38"/>
      <c r="BZ70" s="38"/>
      <c r="CA70" s="38"/>
      <c r="CB70" s="38"/>
      <c r="CC70" s="38"/>
      <c r="CD70" s="38"/>
      <c r="CE70" s="38"/>
      <c r="CF70" s="38"/>
      <c r="CG70" s="38"/>
      <c r="CH70" s="38"/>
      <c r="CI70" s="38"/>
      <c r="CJ70" s="38"/>
      <c r="CK70" s="38"/>
      <c r="CL70" s="38"/>
      <c r="CM70" s="38"/>
      <c r="CN70" s="38"/>
      <c r="CO70" s="38"/>
      <c r="CP70" s="38"/>
      <c r="CQ70" s="38"/>
      <c r="CR70" s="38"/>
      <c r="CS70" s="38"/>
      <c r="CT70" s="38"/>
      <c r="CU70" s="38"/>
      <c r="CV70" s="38"/>
      <c r="CW70" s="38"/>
      <c r="CX70" s="38"/>
      <c r="CY70" s="38"/>
      <c r="CZ70" s="38"/>
      <c r="DA70" s="38"/>
      <c r="DB70" s="38"/>
      <c r="DC70" s="38"/>
      <c r="DD70" s="38"/>
      <c r="DE70" s="38"/>
      <c r="DF70" s="38"/>
      <c r="DG70" s="38"/>
      <c r="DH70" s="38"/>
      <c r="DI70" s="38"/>
      <c r="DJ70" s="38"/>
      <c r="DK70" s="38"/>
      <c r="DL70" s="38"/>
      <c r="DM70" s="38"/>
      <c r="DN70" s="38"/>
      <c r="DO70" s="38"/>
      <c r="DP70" s="38"/>
      <c r="DQ70" s="38"/>
      <c r="DR70" s="38"/>
      <c r="DS70" s="38"/>
      <c r="DT70" s="38"/>
      <c r="DU70" s="38"/>
      <c r="DV70" s="38"/>
      <c r="DW70" s="38"/>
      <c r="DX70" s="38"/>
      <c r="DY70" s="38"/>
      <c r="DZ70" s="38"/>
      <c r="EA70" s="38"/>
      <c r="EB70" s="38"/>
      <c r="EC70" s="38"/>
      <c r="ED70" s="38"/>
      <c r="EE70" s="38"/>
      <c r="EF70" s="38"/>
      <c r="EG70" s="38"/>
      <c r="EH70" s="38"/>
      <c r="EI70" s="38"/>
      <c r="EJ70" s="38"/>
      <c r="EK70" s="38"/>
      <c r="EL70" s="38"/>
      <c r="EM70" s="38"/>
      <c r="EN70" s="38"/>
      <c r="EO70" s="38"/>
      <c r="EP70" s="38"/>
      <c r="EQ70" s="38"/>
      <c r="ER70" s="38"/>
      <c r="ES70" s="38"/>
      <c r="ET70" s="38"/>
      <c r="EU70" s="38"/>
      <c r="EV70" s="38"/>
      <c r="EW70" s="38"/>
      <c r="EX70" s="38"/>
      <c r="EY70" s="38"/>
      <c r="EZ70" s="38"/>
      <c r="FA70" s="38"/>
      <c r="FB70" s="38"/>
      <c r="FC70" s="38"/>
      <c r="FD70" s="38"/>
      <c r="FE70" s="38"/>
      <c r="FF70" s="38"/>
      <c r="FG70" s="38"/>
      <c r="FH70" s="38"/>
      <c r="FI70" s="38"/>
      <c r="FJ70" s="38"/>
      <c r="FK70" s="38"/>
      <c r="FL70" s="38"/>
      <c r="FM70" s="38"/>
      <c r="FN70" s="38"/>
      <c r="FO70" s="38"/>
      <c r="FP70" s="38"/>
      <c r="FQ70" s="38"/>
      <c r="FR70" s="38"/>
      <c r="FS70" s="38"/>
      <c r="FT70" s="38"/>
      <c r="FU70" s="38"/>
      <c r="FV70" s="38"/>
      <c r="FW70" s="38"/>
      <c r="FX70" s="38"/>
      <c r="FY70" s="38"/>
      <c r="FZ70" s="38"/>
      <c r="GA70" s="38"/>
      <c r="GB70" s="38"/>
      <c r="GC70" s="38"/>
      <c r="GD70" s="38"/>
      <c r="GE70" s="38"/>
      <c r="GF70" s="38"/>
      <c r="GG70" s="38"/>
      <c r="GH70" s="38"/>
      <c r="GI70" s="38"/>
      <c r="GJ70" s="38"/>
      <c r="GK70" s="38"/>
      <c r="GL70" s="38"/>
      <c r="GM70" s="38"/>
      <c r="GN70" s="38"/>
      <c r="GO70" s="38"/>
      <c r="GP70" s="38"/>
      <c r="GQ70" s="38"/>
      <c r="GR70" s="38"/>
      <c r="GS70" s="38"/>
      <c r="GT70" s="38"/>
      <c r="GU70" s="38"/>
      <c r="GV70" s="38"/>
      <c r="GW70" s="38"/>
      <c r="GX70" s="38"/>
      <c r="GY70" s="38"/>
      <c r="GZ70" s="38"/>
      <c r="HA70" s="38"/>
      <c r="HB70" s="38"/>
      <c r="HC70" s="38"/>
      <c r="HD70" s="38"/>
      <c r="HE70" s="38"/>
      <c r="HF70" s="38"/>
      <c r="HG70" s="38"/>
      <c r="HH70" s="38"/>
      <c r="HI70" s="38"/>
      <c r="HJ70" s="38"/>
      <c r="HK70" s="38"/>
      <c r="HL70" s="38"/>
      <c r="HM70" s="38"/>
      <c r="HN70" s="38"/>
      <c r="HO70" s="38"/>
      <c r="HP70" s="38"/>
      <c r="HQ70" s="38"/>
      <c r="HR70" s="38"/>
      <c r="HS70" s="38"/>
      <c r="HT70" s="38"/>
      <c r="HU70" s="38"/>
      <c r="HV70" s="38"/>
      <c r="HW70" s="38"/>
      <c r="HX70" s="38"/>
      <c r="HY70" s="38"/>
      <c r="HZ70" s="38"/>
      <c r="IA70" s="38"/>
      <c r="IB70" s="38"/>
      <c r="IC70" s="38"/>
      <c r="ID70" s="38"/>
      <c r="IE70" s="38"/>
      <c r="IF70" s="38"/>
      <c r="IG70" s="38"/>
      <c r="IH70" s="38"/>
      <c r="II70" s="38"/>
      <c r="IJ70" s="38"/>
      <c r="IK70" s="38"/>
      <c r="IL70" s="38"/>
      <c r="IM70" s="38"/>
      <c r="IN70" s="38"/>
      <c r="IO70" s="38"/>
      <c r="IP70" s="38"/>
      <c r="IQ70" s="38"/>
      <c r="IR70" s="38"/>
      <c r="IS70" s="38"/>
      <c r="IT70" s="38"/>
      <c r="IU70" s="38"/>
      <c r="IV70" s="38"/>
    </row>
    <row r="71" spans="1:256" ht="18" customHeight="1" x14ac:dyDescent="0.35">
      <c r="A71" s="1021">
        <v>62</v>
      </c>
      <c r="B71" s="38"/>
      <c r="C71" s="7"/>
      <c r="D71" s="531" t="s">
        <v>1539</v>
      </c>
      <c r="E71" s="1138">
        <v>1657</v>
      </c>
      <c r="F71" s="1028"/>
      <c r="G71" s="1028"/>
      <c r="H71" s="1028"/>
      <c r="I71" s="38"/>
      <c r="J71" s="38"/>
      <c r="K71" s="38"/>
      <c r="L71" s="38"/>
      <c r="M71" s="38"/>
      <c r="N71" s="38"/>
      <c r="O71" s="38"/>
      <c r="P71" s="38"/>
      <c r="Q71" s="38"/>
      <c r="R71" s="38"/>
      <c r="S71" s="38"/>
      <c r="T71" s="38"/>
      <c r="U71" s="38"/>
      <c r="V71" s="38"/>
      <c r="W71" s="38"/>
      <c r="X71" s="38"/>
      <c r="Y71" s="38"/>
      <c r="Z71" s="38"/>
      <c r="AA71" s="38"/>
      <c r="AB71" s="38"/>
      <c r="AC71" s="38"/>
      <c r="AD71" s="38"/>
      <c r="AE71" s="38"/>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c r="BG71" s="38"/>
      <c r="BH71" s="38"/>
      <c r="BI71" s="38"/>
      <c r="BJ71" s="38"/>
      <c r="BK71" s="38"/>
      <c r="BL71" s="38"/>
      <c r="BM71" s="38"/>
      <c r="BN71" s="38"/>
      <c r="BO71" s="38"/>
      <c r="BP71" s="38"/>
      <c r="BQ71" s="38"/>
      <c r="BR71" s="38"/>
      <c r="BS71" s="38"/>
      <c r="BT71" s="38"/>
      <c r="BU71" s="38"/>
      <c r="BV71" s="38"/>
      <c r="BW71" s="38"/>
      <c r="BX71" s="38"/>
      <c r="BY71" s="38"/>
      <c r="BZ71" s="38"/>
      <c r="CA71" s="38"/>
      <c r="CB71" s="38"/>
      <c r="CC71" s="38"/>
      <c r="CD71" s="38"/>
      <c r="CE71" s="38"/>
      <c r="CF71" s="38"/>
      <c r="CG71" s="38"/>
      <c r="CH71" s="38"/>
      <c r="CI71" s="38"/>
      <c r="CJ71" s="38"/>
      <c r="CK71" s="38"/>
      <c r="CL71" s="38"/>
      <c r="CM71" s="38"/>
      <c r="CN71" s="38"/>
      <c r="CO71" s="38"/>
      <c r="CP71" s="38"/>
      <c r="CQ71" s="38"/>
      <c r="CR71" s="38"/>
      <c r="CS71" s="38"/>
      <c r="CT71" s="38"/>
      <c r="CU71" s="38"/>
      <c r="CV71" s="38"/>
      <c r="CW71" s="38"/>
      <c r="CX71" s="38"/>
      <c r="CY71" s="38"/>
      <c r="CZ71" s="38"/>
      <c r="DA71" s="38"/>
      <c r="DB71" s="38"/>
      <c r="DC71" s="38"/>
      <c r="DD71" s="38"/>
      <c r="DE71" s="38"/>
      <c r="DF71" s="38"/>
      <c r="DG71" s="38"/>
      <c r="DH71" s="38"/>
      <c r="DI71" s="38"/>
      <c r="DJ71" s="38"/>
      <c r="DK71" s="38"/>
      <c r="DL71" s="38"/>
      <c r="DM71" s="38"/>
      <c r="DN71" s="38"/>
      <c r="DO71" s="38"/>
      <c r="DP71" s="38"/>
      <c r="DQ71" s="38"/>
      <c r="DR71" s="38"/>
      <c r="DS71" s="38"/>
      <c r="DT71" s="38"/>
      <c r="DU71" s="38"/>
      <c r="DV71" s="38"/>
      <c r="DW71" s="38"/>
      <c r="DX71" s="38"/>
      <c r="DY71" s="38"/>
      <c r="DZ71" s="38"/>
      <c r="EA71" s="38"/>
      <c r="EB71" s="38"/>
      <c r="EC71" s="38"/>
      <c r="ED71" s="38"/>
      <c r="EE71" s="38"/>
      <c r="EF71" s="38"/>
      <c r="EG71" s="38"/>
      <c r="EH71" s="38"/>
      <c r="EI71" s="38"/>
      <c r="EJ71" s="38"/>
      <c r="EK71" s="38"/>
      <c r="EL71" s="38"/>
      <c r="EM71" s="38"/>
      <c r="EN71" s="38"/>
      <c r="EO71" s="38"/>
      <c r="EP71" s="38"/>
      <c r="EQ71" s="38"/>
      <c r="ER71" s="38"/>
      <c r="ES71" s="38"/>
      <c r="ET71" s="38"/>
      <c r="EU71" s="38"/>
      <c r="EV71" s="38"/>
      <c r="EW71" s="38"/>
      <c r="EX71" s="38"/>
      <c r="EY71" s="38"/>
      <c r="EZ71" s="38"/>
      <c r="FA71" s="38"/>
      <c r="FB71" s="38"/>
      <c r="FC71" s="38"/>
      <c r="FD71" s="38"/>
      <c r="FE71" s="38"/>
      <c r="FF71" s="38"/>
      <c r="FG71" s="38"/>
      <c r="FH71" s="38"/>
      <c r="FI71" s="38"/>
      <c r="FJ71" s="38"/>
      <c r="FK71" s="38"/>
      <c r="FL71" s="38"/>
      <c r="FM71" s="38"/>
      <c r="FN71" s="38"/>
      <c r="FO71" s="38"/>
      <c r="FP71" s="38"/>
      <c r="FQ71" s="38"/>
      <c r="FR71" s="38"/>
      <c r="FS71" s="38"/>
      <c r="FT71" s="38"/>
      <c r="FU71" s="38"/>
      <c r="FV71" s="38"/>
      <c r="FW71" s="38"/>
      <c r="FX71" s="38"/>
      <c r="FY71" s="38"/>
      <c r="FZ71" s="38"/>
      <c r="GA71" s="38"/>
      <c r="GB71" s="38"/>
      <c r="GC71" s="38"/>
      <c r="GD71" s="38"/>
      <c r="GE71" s="38"/>
      <c r="GF71" s="38"/>
      <c r="GG71" s="38"/>
      <c r="GH71" s="38"/>
      <c r="GI71" s="38"/>
      <c r="GJ71" s="38"/>
      <c r="GK71" s="38"/>
      <c r="GL71" s="38"/>
      <c r="GM71" s="38"/>
      <c r="GN71" s="38"/>
      <c r="GO71" s="38"/>
      <c r="GP71" s="38"/>
      <c r="GQ71" s="38"/>
      <c r="GR71" s="38"/>
      <c r="GS71" s="38"/>
      <c r="GT71" s="38"/>
      <c r="GU71" s="38"/>
      <c r="GV71" s="38"/>
      <c r="GW71" s="38"/>
      <c r="GX71" s="38"/>
      <c r="GY71" s="38"/>
      <c r="GZ71" s="38"/>
      <c r="HA71" s="38"/>
      <c r="HB71" s="38"/>
      <c r="HC71" s="38"/>
      <c r="HD71" s="38"/>
      <c r="HE71" s="38"/>
      <c r="HF71" s="38"/>
      <c r="HG71" s="38"/>
      <c r="HH71" s="38"/>
      <c r="HI71" s="38"/>
      <c r="HJ71" s="38"/>
      <c r="HK71" s="38"/>
      <c r="HL71" s="38"/>
      <c r="HM71" s="38"/>
      <c r="HN71" s="38"/>
      <c r="HO71" s="38"/>
      <c r="HP71" s="38"/>
      <c r="HQ71" s="38"/>
      <c r="HR71" s="38"/>
      <c r="HS71" s="38"/>
      <c r="HT71" s="38"/>
      <c r="HU71" s="38"/>
      <c r="HV71" s="38"/>
      <c r="HW71" s="38"/>
      <c r="HX71" s="38"/>
      <c r="HY71" s="38"/>
      <c r="HZ71" s="38"/>
      <c r="IA71" s="38"/>
      <c r="IB71" s="38"/>
      <c r="IC71" s="38"/>
      <c r="ID71" s="38"/>
      <c r="IE71" s="38"/>
      <c r="IF71" s="38"/>
      <c r="IG71" s="38"/>
      <c r="IH71" s="38"/>
      <c r="II71" s="38"/>
      <c r="IJ71" s="38"/>
      <c r="IK71" s="38"/>
      <c r="IL71" s="38"/>
      <c r="IM71" s="38"/>
      <c r="IN71" s="38"/>
      <c r="IO71" s="38"/>
      <c r="IP71" s="38"/>
      <c r="IQ71" s="38"/>
      <c r="IR71" s="38"/>
      <c r="IS71" s="38"/>
      <c r="IT71" s="38"/>
      <c r="IU71" s="38"/>
      <c r="IV71" s="38"/>
    </row>
    <row r="72" spans="1:256" ht="24.75" customHeight="1" x14ac:dyDescent="0.3">
      <c r="A72" s="1021">
        <v>63</v>
      </c>
      <c r="B72" s="38"/>
      <c r="C72" s="1025" t="s">
        <v>1153</v>
      </c>
      <c r="D72" s="1142" t="s">
        <v>151</v>
      </c>
      <c r="E72" s="735"/>
      <c r="F72" s="38"/>
      <c r="G72" s="38"/>
      <c r="H72" s="38"/>
      <c r="I72" s="38"/>
      <c r="J72" s="38"/>
      <c r="K72" s="38"/>
      <c r="L72" s="730"/>
      <c r="M72" s="38"/>
      <c r="N72" s="38"/>
      <c r="O72" s="38"/>
      <c r="P72" s="38"/>
      <c r="Q72" s="38"/>
      <c r="R72" s="38"/>
      <c r="S72" s="38"/>
      <c r="T72" s="38"/>
      <c r="U72" s="38"/>
      <c r="V72" s="38"/>
      <c r="W72" s="38"/>
      <c r="X72" s="38"/>
      <c r="Y72" s="38"/>
      <c r="Z72" s="38"/>
      <c r="AA72" s="38"/>
      <c r="AB72" s="38"/>
      <c r="AC72" s="38"/>
      <c r="AD72" s="38"/>
      <c r="AE72" s="38"/>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G72" s="38"/>
      <c r="BH72" s="38"/>
      <c r="BI72" s="38"/>
      <c r="BJ72" s="38"/>
      <c r="BK72" s="38"/>
      <c r="BL72" s="38"/>
      <c r="BM72" s="38"/>
      <c r="BN72" s="38"/>
      <c r="BO72" s="38"/>
      <c r="BP72" s="38"/>
      <c r="BQ72" s="38"/>
      <c r="BR72" s="38"/>
      <c r="BS72" s="38"/>
      <c r="BT72" s="38"/>
      <c r="BU72" s="38"/>
      <c r="BV72" s="38"/>
      <c r="BW72" s="38"/>
      <c r="BX72" s="38"/>
      <c r="BY72" s="38"/>
      <c r="BZ72" s="38"/>
      <c r="CA72" s="38"/>
      <c r="CB72" s="38"/>
      <c r="CC72" s="38"/>
      <c r="CD72" s="38"/>
      <c r="CE72" s="38"/>
      <c r="CF72" s="38"/>
      <c r="CG72" s="38"/>
      <c r="CH72" s="38"/>
      <c r="CI72" s="38"/>
      <c r="CJ72" s="38"/>
      <c r="CK72" s="38"/>
      <c r="CL72" s="38"/>
      <c r="CM72" s="38"/>
      <c r="CN72" s="38"/>
      <c r="CO72" s="38"/>
      <c r="CP72" s="38"/>
      <c r="CQ72" s="38"/>
      <c r="CR72" s="38"/>
      <c r="CS72" s="38"/>
      <c r="CT72" s="38"/>
      <c r="CU72" s="38"/>
      <c r="CV72" s="38"/>
      <c r="CW72" s="38"/>
      <c r="CX72" s="38"/>
      <c r="CY72" s="38"/>
      <c r="CZ72" s="38"/>
      <c r="DA72" s="38"/>
      <c r="DB72" s="38"/>
      <c r="DC72" s="38"/>
      <c r="DD72" s="38"/>
      <c r="DE72" s="38"/>
      <c r="DF72" s="38"/>
      <c r="DG72" s="38"/>
      <c r="DH72" s="38"/>
      <c r="DI72" s="38"/>
      <c r="DJ72" s="38"/>
      <c r="DK72" s="38"/>
      <c r="DL72" s="38"/>
      <c r="DM72" s="38"/>
      <c r="DN72" s="38"/>
      <c r="DO72" s="38"/>
      <c r="DP72" s="38"/>
      <c r="DQ72" s="38"/>
      <c r="DR72" s="38"/>
      <c r="DS72" s="38"/>
      <c r="DT72" s="38"/>
      <c r="DU72" s="38"/>
      <c r="DV72" s="38"/>
      <c r="DW72" s="38"/>
      <c r="DX72" s="38"/>
      <c r="DY72" s="38"/>
      <c r="DZ72" s="38"/>
      <c r="EA72" s="38"/>
      <c r="EB72" s="38"/>
      <c r="EC72" s="38"/>
      <c r="ED72" s="38"/>
      <c r="EE72" s="38"/>
      <c r="EF72" s="38"/>
      <c r="EG72" s="38"/>
      <c r="EH72" s="38"/>
      <c r="EI72" s="38"/>
      <c r="EJ72" s="38"/>
      <c r="EK72" s="38"/>
      <c r="EL72" s="38"/>
      <c r="EM72" s="38"/>
      <c r="EN72" s="38"/>
      <c r="EO72" s="38"/>
      <c r="EP72" s="38"/>
      <c r="EQ72" s="38"/>
      <c r="ER72" s="38"/>
      <c r="ES72" s="38"/>
      <c r="ET72" s="38"/>
      <c r="EU72" s="38"/>
      <c r="EV72" s="38"/>
      <c r="EW72" s="38"/>
      <c r="EX72" s="38"/>
      <c r="EY72" s="38"/>
      <c r="EZ72" s="38"/>
      <c r="FA72" s="38"/>
      <c r="FB72" s="38"/>
      <c r="FC72" s="38"/>
      <c r="FD72" s="38"/>
      <c r="FE72" s="38"/>
      <c r="FF72" s="38"/>
      <c r="FG72" s="38"/>
      <c r="FH72" s="38"/>
      <c r="FI72" s="38"/>
      <c r="FJ72" s="38"/>
      <c r="FK72" s="38"/>
      <c r="FL72" s="38"/>
      <c r="FM72" s="38"/>
      <c r="FN72" s="38"/>
      <c r="FO72" s="38"/>
      <c r="FP72" s="38"/>
      <c r="FQ72" s="38"/>
      <c r="FR72" s="38"/>
      <c r="FS72" s="38"/>
      <c r="FT72" s="38"/>
      <c r="FU72" s="38"/>
      <c r="FV72" s="38"/>
      <c r="FW72" s="38"/>
      <c r="FX72" s="38"/>
      <c r="FY72" s="38"/>
      <c r="FZ72" s="38"/>
      <c r="GA72" s="38"/>
      <c r="GB72" s="38"/>
      <c r="GC72" s="38"/>
      <c r="GD72" s="38"/>
      <c r="GE72" s="38"/>
      <c r="GF72" s="38"/>
      <c r="GG72" s="38"/>
      <c r="GH72" s="38"/>
      <c r="GI72" s="38"/>
      <c r="GJ72" s="38"/>
      <c r="GK72" s="38"/>
      <c r="GL72" s="38"/>
      <c r="GM72" s="38"/>
      <c r="GN72" s="38"/>
      <c r="GO72" s="38"/>
      <c r="GP72" s="38"/>
      <c r="GQ72" s="38"/>
      <c r="GR72" s="38"/>
      <c r="GS72" s="38"/>
      <c r="GT72" s="38"/>
      <c r="GU72" s="38"/>
      <c r="GV72" s="38"/>
      <c r="GW72" s="38"/>
      <c r="GX72" s="38"/>
      <c r="GY72" s="38"/>
      <c r="GZ72" s="38"/>
      <c r="HA72" s="38"/>
      <c r="HB72" s="38"/>
      <c r="HC72" s="38"/>
      <c r="HD72" s="38"/>
      <c r="HE72" s="38"/>
      <c r="HF72" s="38"/>
      <c r="HG72" s="38"/>
      <c r="HH72" s="38"/>
      <c r="HI72" s="38"/>
      <c r="HJ72" s="38"/>
      <c r="HK72" s="38"/>
      <c r="HL72" s="38"/>
      <c r="HM72" s="38"/>
      <c r="HN72" s="38"/>
      <c r="HO72" s="38"/>
      <c r="HP72" s="38"/>
      <c r="HQ72" s="38"/>
      <c r="HR72" s="38"/>
      <c r="HS72" s="38"/>
      <c r="HT72" s="38"/>
      <c r="HU72" s="38"/>
      <c r="HV72" s="38"/>
      <c r="HW72" s="38"/>
      <c r="HX72" s="38"/>
      <c r="HY72" s="38"/>
      <c r="HZ72" s="38"/>
      <c r="IA72" s="38"/>
      <c r="IB72" s="38"/>
      <c r="IC72" s="38"/>
      <c r="ID72" s="38"/>
      <c r="IE72" s="38"/>
      <c r="IF72" s="38"/>
      <c r="IG72" s="38"/>
      <c r="IH72" s="38"/>
      <c r="II72" s="38"/>
      <c r="IJ72" s="38"/>
      <c r="IK72" s="38"/>
      <c r="IL72" s="38"/>
      <c r="IM72" s="38"/>
      <c r="IN72" s="38"/>
      <c r="IO72" s="38"/>
      <c r="IP72" s="38"/>
      <c r="IQ72" s="38"/>
      <c r="IR72" s="38"/>
      <c r="IS72" s="38"/>
      <c r="IT72" s="38"/>
      <c r="IU72" s="38"/>
      <c r="IV72" s="38"/>
    </row>
    <row r="73" spans="1:256" ht="18" customHeight="1" x14ac:dyDescent="0.3">
      <c r="A73" s="1021">
        <v>64</v>
      </c>
      <c r="B73" s="38"/>
      <c r="C73" s="1025"/>
      <c r="D73" s="1139" t="s">
        <v>542</v>
      </c>
      <c r="E73" s="2">
        <f>7000000+900000</f>
        <v>7900000</v>
      </c>
      <c r="F73" s="38"/>
      <c r="G73" s="38"/>
      <c r="H73" s="38"/>
      <c r="I73" s="38"/>
      <c r="J73" s="38"/>
      <c r="K73" s="38"/>
      <c r="L73" s="730"/>
      <c r="M73" s="38"/>
      <c r="N73" s="38"/>
      <c r="O73" s="38"/>
      <c r="P73" s="38"/>
      <c r="Q73" s="38"/>
      <c r="R73" s="38"/>
      <c r="S73" s="38"/>
      <c r="T73" s="38"/>
      <c r="U73" s="38"/>
      <c r="V73" s="38"/>
      <c r="W73" s="38"/>
      <c r="X73" s="38"/>
      <c r="Y73" s="38"/>
      <c r="Z73" s="38"/>
      <c r="AA73" s="38"/>
      <c r="AB73" s="38"/>
      <c r="AC73" s="38"/>
      <c r="AD73" s="38"/>
      <c r="AE73" s="38"/>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c r="BG73" s="38"/>
      <c r="BH73" s="38"/>
      <c r="BI73" s="38"/>
      <c r="BJ73" s="38"/>
      <c r="BK73" s="38"/>
      <c r="BL73" s="38"/>
      <c r="BM73" s="38"/>
      <c r="BN73" s="38"/>
      <c r="BO73" s="38"/>
      <c r="BP73" s="38"/>
      <c r="BQ73" s="38"/>
      <c r="BR73" s="38"/>
      <c r="BS73" s="38"/>
      <c r="BT73" s="38"/>
      <c r="BU73" s="38"/>
      <c r="BV73" s="38"/>
      <c r="BW73" s="38"/>
      <c r="BX73" s="38"/>
      <c r="BY73" s="38"/>
      <c r="BZ73" s="38"/>
      <c r="CA73" s="38"/>
      <c r="CB73" s="38"/>
      <c r="CC73" s="38"/>
      <c r="CD73" s="38"/>
      <c r="CE73" s="38"/>
      <c r="CF73" s="38"/>
      <c r="CG73" s="38"/>
      <c r="CH73" s="38"/>
      <c r="CI73" s="38"/>
      <c r="CJ73" s="38"/>
      <c r="CK73" s="38"/>
      <c r="CL73" s="38"/>
      <c r="CM73" s="38"/>
      <c r="CN73" s="38"/>
      <c r="CO73" s="38"/>
      <c r="CP73" s="38"/>
      <c r="CQ73" s="38"/>
      <c r="CR73" s="38"/>
      <c r="CS73" s="38"/>
      <c r="CT73" s="38"/>
      <c r="CU73" s="38"/>
      <c r="CV73" s="38"/>
      <c r="CW73" s="38"/>
      <c r="CX73" s="38"/>
      <c r="CY73" s="38"/>
      <c r="CZ73" s="38"/>
      <c r="DA73" s="38"/>
      <c r="DB73" s="38"/>
      <c r="DC73" s="38"/>
      <c r="DD73" s="38"/>
      <c r="DE73" s="38"/>
      <c r="DF73" s="38"/>
      <c r="DG73" s="38"/>
      <c r="DH73" s="38"/>
      <c r="DI73" s="38"/>
      <c r="DJ73" s="38"/>
      <c r="DK73" s="38"/>
      <c r="DL73" s="38"/>
      <c r="DM73" s="38"/>
      <c r="DN73" s="38"/>
      <c r="DO73" s="38"/>
      <c r="DP73" s="38"/>
      <c r="DQ73" s="38"/>
      <c r="DR73" s="38"/>
      <c r="DS73" s="38"/>
      <c r="DT73" s="38"/>
      <c r="DU73" s="38"/>
      <c r="DV73" s="38"/>
      <c r="DW73" s="38"/>
      <c r="DX73" s="38"/>
      <c r="DY73" s="38"/>
      <c r="DZ73" s="38"/>
      <c r="EA73" s="38"/>
      <c r="EB73" s="38"/>
      <c r="EC73" s="38"/>
      <c r="ED73" s="38"/>
      <c r="EE73" s="38"/>
      <c r="EF73" s="38"/>
      <c r="EG73" s="38"/>
      <c r="EH73" s="38"/>
      <c r="EI73" s="38"/>
      <c r="EJ73" s="38"/>
      <c r="EK73" s="38"/>
      <c r="EL73" s="38"/>
      <c r="EM73" s="38"/>
      <c r="EN73" s="38"/>
      <c r="EO73" s="38"/>
      <c r="EP73" s="38"/>
      <c r="EQ73" s="38"/>
      <c r="ER73" s="38"/>
      <c r="ES73" s="38"/>
      <c r="ET73" s="38"/>
      <c r="EU73" s="38"/>
      <c r="EV73" s="38"/>
      <c r="EW73" s="38"/>
      <c r="EX73" s="38"/>
      <c r="EY73" s="38"/>
      <c r="EZ73" s="38"/>
      <c r="FA73" s="38"/>
      <c r="FB73" s="38"/>
      <c r="FC73" s="38"/>
      <c r="FD73" s="38"/>
      <c r="FE73" s="38"/>
      <c r="FF73" s="38"/>
      <c r="FG73" s="38"/>
      <c r="FH73" s="38"/>
      <c r="FI73" s="38"/>
      <c r="FJ73" s="38"/>
      <c r="FK73" s="38"/>
      <c r="FL73" s="38"/>
      <c r="FM73" s="38"/>
      <c r="FN73" s="38"/>
      <c r="FO73" s="38"/>
      <c r="FP73" s="38"/>
      <c r="FQ73" s="38"/>
      <c r="FR73" s="38"/>
      <c r="FS73" s="38"/>
      <c r="FT73" s="38"/>
      <c r="FU73" s="38"/>
      <c r="FV73" s="38"/>
      <c r="FW73" s="38"/>
      <c r="FX73" s="38"/>
      <c r="FY73" s="38"/>
      <c r="FZ73" s="38"/>
      <c r="GA73" s="38"/>
      <c r="GB73" s="38"/>
      <c r="GC73" s="38"/>
      <c r="GD73" s="38"/>
      <c r="GE73" s="38"/>
      <c r="GF73" s="38"/>
      <c r="GG73" s="38"/>
      <c r="GH73" s="38"/>
      <c r="GI73" s="38"/>
      <c r="GJ73" s="38"/>
      <c r="GK73" s="38"/>
      <c r="GL73" s="38"/>
      <c r="GM73" s="38"/>
      <c r="GN73" s="38"/>
      <c r="GO73" s="38"/>
      <c r="GP73" s="38"/>
      <c r="GQ73" s="38"/>
      <c r="GR73" s="38"/>
      <c r="GS73" s="38"/>
      <c r="GT73" s="38"/>
      <c r="GU73" s="38"/>
      <c r="GV73" s="38"/>
      <c r="GW73" s="38"/>
      <c r="GX73" s="38"/>
      <c r="GY73" s="38"/>
      <c r="GZ73" s="38"/>
      <c r="HA73" s="38"/>
      <c r="HB73" s="38"/>
      <c r="HC73" s="38"/>
      <c r="HD73" s="38"/>
      <c r="HE73" s="38"/>
      <c r="HF73" s="38"/>
      <c r="HG73" s="38"/>
      <c r="HH73" s="38"/>
      <c r="HI73" s="38"/>
      <c r="HJ73" s="38"/>
      <c r="HK73" s="38"/>
      <c r="HL73" s="38"/>
      <c r="HM73" s="38"/>
      <c r="HN73" s="38"/>
      <c r="HO73" s="38"/>
      <c r="HP73" s="38"/>
      <c r="HQ73" s="38"/>
      <c r="HR73" s="38"/>
      <c r="HS73" s="38"/>
      <c r="HT73" s="38"/>
      <c r="HU73" s="38"/>
      <c r="HV73" s="38"/>
      <c r="HW73" s="38"/>
      <c r="HX73" s="38"/>
      <c r="HY73" s="38"/>
      <c r="HZ73" s="38"/>
      <c r="IA73" s="38"/>
      <c r="IB73" s="38"/>
      <c r="IC73" s="38"/>
      <c r="ID73" s="38"/>
      <c r="IE73" s="38"/>
      <c r="IF73" s="38"/>
      <c r="IG73" s="38"/>
      <c r="IH73" s="38"/>
      <c r="II73" s="38"/>
      <c r="IJ73" s="38"/>
      <c r="IK73" s="38"/>
      <c r="IL73" s="38"/>
      <c r="IM73" s="38"/>
      <c r="IN73" s="38"/>
      <c r="IO73" s="38"/>
      <c r="IP73" s="38"/>
      <c r="IQ73" s="38"/>
      <c r="IR73" s="38"/>
      <c r="IS73" s="38"/>
      <c r="IT73" s="38"/>
      <c r="IU73" s="38"/>
      <c r="IV73" s="38"/>
    </row>
    <row r="74" spans="1:256" ht="18" customHeight="1" x14ac:dyDescent="0.3">
      <c r="A74" s="1021">
        <v>65</v>
      </c>
      <c r="B74" s="38"/>
      <c r="C74" s="1025"/>
      <c r="D74" s="1139" t="s">
        <v>209</v>
      </c>
      <c r="E74" s="10">
        <v>14203</v>
      </c>
      <c r="F74" s="38"/>
      <c r="G74" s="38"/>
      <c r="H74" s="38"/>
      <c r="I74" s="38"/>
      <c r="J74" s="38"/>
      <c r="K74" s="38"/>
      <c r="L74" s="730"/>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8"/>
      <c r="DS74" s="38"/>
      <c r="DT74" s="38"/>
      <c r="DU74" s="38"/>
      <c r="DV74" s="38"/>
      <c r="DW74" s="38"/>
      <c r="DX74" s="38"/>
      <c r="DY74" s="38"/>
      <c r="DZ74" s="38"/>
      <c r="EA74" s="38"/>
      <c r="EB74" s="38"/>
      <c r="EC74" s="38"/>
      <c r="ED74" s="38"/>
      <c r="EE74" s="38"/>
      <c r="EF74" s="38"/>
      <c r="EG74" s="38"/>
      <c r="EH74" s="38"/>
      <c r="EI74" s="38"/>
      <c r="EJ74" s="38"/>
      <c r="EK74" s="38"/>
      <c r="EL74" s="38"/>
      <c r="EM74" s="38"/>
      <c r="EN74" s="38"/>
      <c r="EO74" s="38"/>
      <c r="EP74" s="38"/>
      <c r="EQ74" s="38"/>
      <c r="ER74" s="38"/>
      <c r="ES74" s="38"/>
      <c r="ET74" s="38"/>
      <c r="EU74" s="38"/>
      <c r="EV74" s="38"/>
      <c r="EW74" s="38"/>
      <c r="EX74" s="38"/>
      <c r="EY74" s="38"/>
      <c r="EZ74" s="38"/>
      <c r="FA74" s="38"/>
      <c r="FB74" s="38"/>
      <c r="FC74" s="38"/>
      <c r="FD74" s="38"/>
      <c r="FE74" s="38"/>
      <c r="FF74" s="38"/>
      <c r="FG74" s="38"/>
      <c r="FH74" s="38"/>
      <c r="FI74" s="38"/>
      <c r="FJ74" s="38"/>
      <c r="FK74" s="38"/>
      <c r="FL74" s="38"/>
      <c r="FM74" s="38"/>
      <c r="FN74" s="38"/>
      <c r="FO74" s="38"/>
      <c r="FP74" s="38"/>
      <c r="FQ74" s="38"/>
      <c r="FR74" s="38"/>
      <c r="FS74" s="38"/>
      <c r="FT74" s="38"/>
      <c r="FU74" s="38"/>
      <c r="FV74" s="38"/>
      <c r="FW74" s="38"/>
      <c r="FX74" s="38"/>
      <c r="FY74" s="38"/>
      <c r="FZ74" s="38"/>
      <c r="GA74" s="38"/>
      <c r="GB74" s="38"/>
      <c r="GC74" s="38"/>
      <c r="GD74" s="38"/>
      <c r="GE74" s="38"/>
      <c r="GF74" s="38"/>
      <c r="GG74" s="38"/>
      <c r="GH74" s="38"/>
      <c r="GI74" s="38"/>
      <c r="GJ74" s="38"/>
      <c r="GK74" s="38"/>
      <c r="GL74" s="38"/>
      <c r="GM74" s="38"/>
      <c r="GN74" s="38"/>
      <c r="GO74" s="38"/>
      <c r="GP74" s="38"/>
      <c r="GQ74" s="38"/>
      <c r="GR74" s="38"/>
      <c r="GS74" s="38"/>
      <c r="GT74" s="38"/>
      <c r="GU74" s="38"/>
      <c r="GV74" s="38"/>
      <c r="GW74" s="38"/>
      <c r="GX74" s="38"/>
      <c r="GY74" s="38"/>
      <c r="GZ74" s="38"/>
      <c r="HA74" s="38"/>
      <c r="HB74" s="38"/>
      <c r="HC74" s="38"/>
      <c r="HD74" s="38"/>
      <c r="HE74" s="38"/>
      <c r="HF74" s="38"/>
      <c r="HG74" s="38"/>
      <c r="HH74" s="38"/>
      <c r="HI74" s="38"/>
      <c r="HJ74" s="38"/>
      <c r="HK74" s="38"/>
      <c r="HL74" s="38"/>
      <c r="HM74" s="38"/>
      <c r="HN74" s="38"/>
      <c r="HO74" s="38"/>
      <c r="HP74" s="38"/>
      <c r="HQ74" s="38"/>
      <c r="HR74" s="38"/>
      <c r="HS74" s="38"/>
      <c r="HT74" s="38"/>
      <c r="HU74" s="38"/>
      <c r="HV74" s="38"/>
      <c r="HW74" s="38"/>
      <c r="HX74" s="38"/>
      <c r="HY74" s="38"/>
      <c r="HZ74" s="38"/>
      <c r="IA74" s="38"/>
      <c r="IB74" s="38"/>
      <c r="IC74" s="38"/>
      <c r="ID74" s="38"/>
      <c r="IE74" s="38"/>
      <c r="IF74" s="38"/>
      <c r="IG74" s="38"/>
      <c r="IH74" s="38"/>
      <c r="II74" s="38"/>
      <c r="IJ74" s="38"/>
      <c r="IK74" s="38"/>
      <c r="IL74" s="38"/>
      <c r="IM74" s="38"/>
      <c r="IN74" s="38"/>
      <c r="IO74" s="38"/>
      <c r="IP74" s="38"/>
      <c r="IQ74" s="38"/>
      <c r="IR74" s="38"/>
      <c r="IS74" s="38"/>
      <c r="IT74" s="38"/>
      <c r="IU74" s="38"/>
      <c r="IV74" s="38"/>
    </row>
    <row r="75" spans="1:256" ht="18" customHeight="1" thickBot="1" x14ac:dyDescent="0.35">
      <c r="A75" s="1021">
        <v>66</v>
      </c>
      <c r="B75" s="38"/>
      <c r="C75" s="1030"/>
      <c r="D75" s="1134" t="s">
        <v>96</v>
      </c>
      <c r="E75" s="719">
        <f>SUM(E73:E74)</f>
        <v>7914203</v>
      </c>
      <c r="F75" s="38"/>
      <c r="G75" s="38"/>
      <c r="H75" s="38"/>
      <c r="I75" s="38"/>
      <c r="J75" s="38"/>
      <c r="K75" s="38"/>
      <c r="L75" s="730"/>
      <c r="M75" s="38"/>
      <c r="N75" s="38"/>
      <c r="O75" s="38"/>
      <c r="P75" s="38"/>
      <c r="Q75" s="38"/>
      <c r="R75" s="38"/>
      <c r="S75" s="38"/>
      <c r="T75" s="38"/>
      <c r="U75" s="38"/>
      <c r="V75" s="38"/>
      <c r="W75" s="38"/>
      <c r="X75" s="38"/>
      <c r="Y75" s="38"/>
      <c r="Z75" s="38"/>
      <c r="AA75" s="38"/>
      <c r="AB75" s="38"/>
      <c r="AC75" s="38"/>
      <c r="AD75" s="38"/>
      <c r="AE75" s="38"/>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c r="BG75" s="38"/>
      <c r="BH75" s="38"/>
      <c r="BI75" s="38"/>
      <c r="BJ75" s="38"/>
      <c r="BK75" s="38"/>
      <c r="BL75" s="38"/>
      <c r="BM75" s="38"/>
      <c r="BN75" s="38"/>
      <c r="BO75" s="38"/>
      <c r="BP75" s="38"/>
      <c r="BQ75" s="38"/>
      <c r="BR75" s="38"/>
      <c r="BS75" s="38"/>
      <c r="BT75" s="38"/>
      <c r="BU75" s="38"/>
      <c r="BV75" s="38"/>
      <c r="BW75" s="38"/>
      <c r="BX75" s="38"/>
      <c r="BY75" s="38"/>
      <c r="BZ75" s="38"/>
      <c r="CA75" s="38"/>
      <c r="CB75" s="38"/>
      <c r="CC75" s="38"/>
      <c r="CD75" s="38"/>
      <c r="CE75" s="38"/>
      <c r="CF75" s="38"/>
      <c r="CG75" s="38"/>
      <c r="CH75" s="38"/>
      <c r="CI75" s="38"/>
      <c r="CJ75" s="38"/>
      <c r="CK75" s="38"/>
      <c r="CL75" s="38"/>
      <c r="CM75" s="38"/>
      <c r="CN75" s="38"/>
      <c r="CO75" s="38"/>
      <c r="CP75" s="38"/>
      <c r="CQ75" s="38"/>
      <c r="CR75" s="38"/>
      <c r="CS75" s="38"/>
      <c r="CT75" s="38"/>
      <c r="CU75" s="38"/>
      <c r="CV75" s="38"/>
      <c r="CW75" s="38"/>
      <c r="CX75" s="38"/>
      <c r="CY75" s="38"/>
      <c r="CZ75" s="38"/>
      <c r="DA75" s="38"/>
      <c r="DB75" s="38"/>
      <c r="DC75" s="38"/>
      <c r="DD75" s="38"/>
      <c r="DE75" s="38"/>
      <c r="DF75" s="38"/>
      <c r="DG75" s="38"/>
      <c r="DH75" s="38"/>
      <c r="DI75" s="38"/>
      <c r="DJ75" s="38"/>
      <c r="DK75" s="38"/>
      <c r="DL75" s="38"/>
      <c r="DM75" s="38"/>
      <c r="DN75" s="38"/>
      <c r="DO75" s="38"/>
      <c r="DP75" s="38"/>
      <c r="DQ75" s="38"/>
      <c r="DR75" s="38"/>
      <c r="DS75" s="38"/>
      <c r="DT75" s="38"/>
      <c r="DU75" s="38"/>
      <c r="DV75" s="38"/>
      <c r="DW75" s="38"/>
      <c r="DX75" s="38"/>
      <c r="DY75" s="38"/>
      <c r="DZ75" s="38"/>
      <c r="EA75" s="38"/>
      <c r="EB75" s="38"/>
      <c r="EC75" s="38"/>
      <c r="ED75" s="38"/>
      <c r="EE75" s="38"/>
      <c r="EF75" s="38"/>
      <c r="EG75" s="38"/>
      <c r="EH75" s="38"/>
      <c r="EI75" s="38"/>
      <c r="EJ75" s="38"/>
      <c r="EK75" s="38"/>
      <c r="EL75" s="38"/>
      <c r="EM75" s="38"/>
      <c r="EN75" s="38"/>
      <c r="EO75" s="38"/>
      <c r="EP75" s="38"/>
      <c r="EQ75" s="38"/>
      <c r="ER75" s="38"/>
      <c r="ES75" s="38"/>
      <c r="ET75" s="38"/>
      <c r="EU75" s="38"/>
      <c r="EV75" s="38"/>
      <c r="EW75" s="38"/>
      <c r="EX75" s="38"/>
      <c r="EY75" s="38"/>
      <c r="EZ75" s="38"/>
      <c r="FA75" s="38"/>
      <c r="FB75" s="38"/>
      <c r="FC75" s="38"/>
      <c r="FD75" s="38"/>
      <c r="FE75" s="38"/>
      <c r="FF75" s="38"/>
      <c r="FG75" s="38"/>
      <c r="FH75" s="38"/>
      <c r="FI75" s="38"/>
      <c r="FJ75" s="38"/>
      <c r="FK75" s="38"/>
      <c r="FL75" s="38"/>
      <c r="FM75" s="38"/>
      <c r="FN75" s="38"/>
      <c r="FO75" s="38"/>
      <c r="FP75" s="38"/>
      <c r="FQ75" s="38"/>
      <c r="FR75" s="38"/>
      <c r="FS75" s="38"/>
      <c r="FT75" s="38"/>
      <c r="FU75" s="38"/>
      <c r="FV75" s="38"/>
      <c r="FW75" s="38"/>
      <c r="FX75" s="38"/>
      <c r="FY75" s="38"/>
      <c r="FZ75" s="38"/>
      <c r="GA75" s="38"/>
      <c r="GB75" s="38"/>
      <c r="GC75" s="38"/>
      <c r="GD75" s="38"/>
      <c r="GE75" s="38"/>
      <c r="GF75" s="38"/>
      <c r="GG75" s="38"/>
      <c r="GH75" s="38"/>
      <c r="GI75" s="38"/>
      <c r="GJ75" s="38"/>
      <c r="GK75" s="38"/>
      <c r="GL75" s="38"/>
      <c r="GM75" s="38"/>
      <c r="GN75" s="38"/>
      <c r="GO75" s="38"/>
      <c r="GP75" s="38"/>
      <c r="GQ75" s="38"/>
      <c r="GR75" s="38"/>
      <c r="GS75" s="38"/>
      <c r="GT75" s="38"/>
      <c r="GU75" s="38"/>
      <c r="GV75" s="38"/>
      <c r="GW75" s="38"/>
      <c r="GX75" s="38"/>
      <c r="GY75" s="38"/>
      <c r="GZ75" s="38"/>
      <c r="HA75" s="38"/>
      <c r="HB75" s="38"/>
      <c r="HC75" s="38"/>
      <c r="HD75" s="38"/>
      <c r="HE75" s="38"/>
      <c r="HF75" s="38"/>
      <c r="HG75" s="38"/>
      <c r="HH75" s="38"/>
      <c r="HI75" s="38"/>
      <c r="HJ75" s="38"/>
      <c r="HK75" s="38"/>
      <c r="HL75" s="38"/>
      <c r="HM75" s="38"/>
      <c r="HN75" s="38"/>
      <c r="HO75" s="38"/>
      <c r="HP75" s="38"/>
      <c r="HQ75" s="38"/>
      <c r="HR75" s="38"/>
      <c r="HS75" s="38"/>
      <c r="HT75" s="38"/>
      <c r="HU75" s="38"/>
      <c r="HV75" s="38"/>
      <c r="HW75" s="38"/>
      <c r="HX75" s="38"/>
      <c r="HY75" s="38"/>
      <c r="HZ75" s="38"/>
      <c r="IA75" s="38"/>
      <c r="IB75" s="38"/>
      <c r="IC75" s="38"/>
      <c r="ID75" s="38"/>
      <c r="IE75" s="38"/>
      <c r="IF75" s="38"/>
      <c r="IG75" s="38"/>
      <c r="IH75" s="38"/>
      <c r="II75" s="38"/>
      <c r="IJ75" s="38"/>
      <c r="IK75" s="38"/>
      <c r="IL75" s="38"/>
      <c r="IM75" s="38"/>
      <c r="IN75" s="38"/>
      <c r="IO75" s="38"/>
      <c r="IP75" s="38"/>
      <c r="IQ75" s="38"/>
      <c r="IR75" s="38"/>
      <c r="IS75" s="38"/>
      <c r="IT75" s="38"/>
      <c r="IU75" s="38"/>
      <c r="IV75" s="38"/>
    </row>
    <row r="76" spans="1:256" ht="22.5" customHeight="1" thickBot="1" x14ac:dyDescent="0.35">
      <c r="A76" s="1021">
        <v>67</v>
      </c>
      <c r="B76" s="1128" t="s">
        <v>694</v>
      </c>
      <c r="C76" s="1143"/>
      <c r="D76" s="1144" t="s">
        <v>704</v>
      </c>
      <c r="E76" s="1145">
        <f>E75+E71+E69+E67+E63+E49+E34+E25+E16+E55+E36+E41</f>
        <v>13306937</v>
      </c>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ht="24.75" customHeight="1" x14ac:dyDescent="0.35">
      <c r="A77" s="1021">
        <v>68</v>
      </c>
      <c r="B77" s="43" t="s">
        <v>705</v>
      </c>
      <c r="C77" s="1023"/>
      <c r="D77" s="1024" t="s">
        <v>706</v>
      </c>
    </row>
    <row r="78" spans="1:256" ht="22.5" customHeight="1" x14ac:dyDescent="0.35">
      <c r="A78" s="1021">
        <v>69</v>
      </c>
      <c r="B78" s="43"/>
      <c r="C78" s="1025" t="s">
        <v>696</v>
      </c>
      <c r="D78" s="1146" t="s">
        <v>707</v>
      </c>
    </row>
    <row r="79" spans="1:256" ht="19.5" customHeight="1" x14ac:dyDescent="0.35">
      <c r="A79" s="1021">
        <v>70</v>
      </c>
      <c r="C79" s="1030"/>
      <c r="D79" s="1147" t="s">
        <v>708</v>
      </c>
    </row>
    <row r="80" spans="1:256" ht="24.75" customHeight="1" x14ac:dyDescent="0.35">
      <c r="A80" s="1021">
        <v>71</v>
      </c>
      <c r="C80" s="1030"/>
      <c r="D80" s="1024" t="s">
        <v>709</v>
      </c>
      <c r="G80" s="2"/>
    </row>
    <row r="81" spans="1:7" ht="17.25" customHeight="1" x14ac:dyDescent="0.3">
      <c r="A81" s="1021">
        <v>72</v>
      </c>
      <c r="C81" s="1030"/>
      <c r="D81" s="1139" t="s">
        <v>1625</v>
      </c>
      <c r="E81" s="2">
        <v>17986</v>
      </c>
      <c r="G81" s="2"/>
    </row>
    <row r="82" spans="1:7" ht="33.75" customHeight="1" x14ac:dyDescent="0.3">
      <c r="A82" s="1021">
        <v>73</v>
      </c>
      <c r="C82" s="1030"/>
      <c r="D82" s="1139" t="s">
        <v>1648</v>
      </c>
      <c r="E82" s="730">
        <v>3896</v>
      </c>
    </row>
    <row r="83" spans="1:7" ht="18" customHeight="1" x14ac:dyDescent="0.35">
      <c r="A83" s="1021">
        <v>74</v>
      </c>
      <c r="C83" s="1030"/>
      <c r="D83" s="1024" t="s">
        <v>361</v>
      </c>
      <c r="E83" s="730">
        <v>1200</v>
      </c>
    </row>
    <row r="84" spans="1:7" ht="18" customHeight="1" x14ac:dyDescent="0.35">
      <c r="A84" s="1021">
        <v>75</v>
      </c>
      <c r="C84" s="1030"/>
      <c r="D84" s="1024" t="s">
        <v>884</v>
      </c>
      <c r="E84" s="730">
        <v>3324</v>
      </c>
    </row>
    <row r="85" spans="1:7" ht="18" customHeight="1" x14ac:dyDescent="0.35">
      <c r="A85" s="1021">
        <v>76</v>
      </c>
      <c r="C85" s="1030"/>
      <c r="D85" s="1256" t="s">
        <v>1649</v>
      </c>
      <c r="E85" s="730"/>
    </row>
    <row r="86" spans="1:7" ht="18" customHeight="1" x14ac:dyDescent="0.3">
      <c r="A86" s="1021">
        <v>77</v>
      </c>
      <c r="C86" s="1030"/>
      <c r="D86" s="1139" t="s">
        <v>1650</v>
      </c>
      <c r="E86" s="730">
        <v>-148</v>
      </c>
    </row>
    <row r="87" spans="1:7" ht="18" customHeight="1" x14ac:dyDescent="0.35">
      <c r="A87" s="1021">
        <v>78</v>
      </c>
      <c r="C87" s="1030"/>
      <c r="D87" s="1256" t="s">
        <v>46</v>
      </c>
      <c r="E87" s="730"/>
    </row>
    <row r="88" spans="1:7" ht="18" customHeight="1" x14ac:dyDescent="0.3">
      <c r="A88" s="1021">
        <v>79</v>
      </c>
      <c r="C88" s="1030"/>
      <c r="D88" s="1139" t="s">
        <v>1651</v>
      </c>
      <c r="E88" s="730">
        <v>-116</v>
      </c>
    </row>
    <row r="89" spans="1:7" ht="18" customHeight="1" x14ac:dyDescent="0.3">
      <c r="A89" s="1021">
        <v>80</v>
      </c>
      <c r="C89" s="1030"/>
      <c r="D89" s="1139" t="s">
        <v>896</v>
      </c>
      <c r="E89" s="730">
        <v>2000</v>
      </c>
    </row>
    <row r="90" spans="1:7" ht="18" customHeight="1" x14ac:dyDescent="0.35">
      <c r="A90" s="1021">
        <v>81</v>
      </c>
      <c r="C90" s="1030"/>
      <c r="D90" s="1256" t="s">
        <v>41</v>
      </c>
      <c r="E90" s="730"/>
    </row>
    <row r="91" spans="1:7" ht="18" customHeight="1" x14ac:dyDescent="0.3">
      <c r="A91" s="1021">
        <v>82</v>
      </c>
      <c r="C91" s="1030"/>
      <c r="D91" s="1034" t="s">
        <v>1652</v>
      </c>
      <c r="E91" s="730">
        <f>-800-264</f>
        <v>-1064</v>
      </c>
    </row>
    <row r="92" spans="1:7" ht="18" customHeight="1" x14ac:dyDescent="0.3">
      <c r="A92" s="1021">
        <v>83</v>
      </c>
      <c r="C92" s="1030"/>
      <c r="D92" s="1139" t="s">
        <v>896</v>
      </c>
      <c r="E92" s="730">
        <f>1064+3000</f>
        <v>4064</v>
      </c>
    </row>
    <row r="93" spans="1:7" ht="18" customHeight="1" x14ac:dyDescent="0.35">
      <c r="A93" s="1021">
        <v>84</v>
      </c>
      <c r="C93" s="1030"/>
      <c r="D93" s="1256" t="s">
        <v>55</v>
      </c>
      <c r="E93" s="730"/>
    </row>
    <row r="94" spans="1:7" ht="18" customHeight="1" x14ac:dyDescent="0.3">
      <c r="A94" s="1021">
        <v>85</v>
      </c>
      <c r="C94" s="1030"/>
      <c r="D94" s="1139" t="s">
        <v>1653</v>
      </c>
      <c r="E94" s="730">
        <v>-615</v>
      </c>
    </row>
    <row r="95" spans="1:7" ht="18" customHeight="1" x14ac:dyDescent="0.3">
      <c r="A95" s="1021">
        <v>86</v>
      </c>
      <c r="C95" s="1030"/>
      <c r="D95" s="1139" t="s">
        <v>1654</v>
      </c>
      <c r="E95" s="730">
        <f>433+182</f>
        <v>615</v>
      </c>
    </row>
    <row r="96" spans="1:7" ht="18" customHeight="1" x14ac:dyDescent="0.35">
      <c r="A96" s="1021">
        <v>87</v>
      </c>
      <c r="C96" s="1030"/>
      <c r="D96" s="1256" t="s">
        <v>1655</v>
      </c>
      <c r="E96" s="730"/>
    </row>
    <row r="97" spans="1:5" ht="18" customHeight="1" x14ac:dyDescent="0.3">
      <c r="A97" s="1021">
        <v>88</v>
      </c>
      <c r="C97" s="1030"/>
      <c r="D97" s="1139" t="s">
        <v>1180</v>
      </c>
      <c r="E97" s="730">
        <v>-5000</v>
      </c>
    </row>
    <row r="98" spans="1:5" ht="20.25" customHeight="1" x14ac:dyDescent="0.35">
      <c r="A98" s="1021">
        <v>89</v>
      </c>
      <c r="C98" s="1030"/>
      <c r="D98" s="1256" t="s">
        <v>47</v>
      </c>
      <c r="E98" s="730"/>
    </row>
    <row r="99" spans="1:5" ht="18" customHeight="1" x14ac:dyDescent="0.3">
      <c r="A99" s="1021">
        <v>90</v>
      </c>
      <c r="C99" s="1030"/>
      <c r="D99" s="1139" t="s">
        <v>1366</v>
      </c>
      <c r="E99" s="730">
        <v>-724</v>
      </c>
    </row>
    <row r="100" spans="1:5" ht="18" customHeight="1" x14ac:dyDescent="0.35">
      <c r="A100" s="1021">
        <v>91</v>
      </c>
      <c r="C100" s="1030"/>
      <c r="D100" s="1256" t="s">
        <v>1656</v>
      </c>
      <c r="E100" s="730">
        <f>12500+10000</f>
        <v>22500</v>
      </c>
    </row>
    <row r="101" spans="1:5" ht="18" customHeight="1" x14ac:dyDescent="0.35">
      <c r="A101" s="1021">
        <v>92</v>
      </c>
      <c r="C101" s="1030"/>
      <c r="D101" s="1256" t="s">
        <v>74</v>
      </c>
      <c r="E101" s="730">
        <v>8000</v>
      </c>
    </row>
    <row r="102" spans="1:5" ht="18" customHeight="1" x14ac:dyDescent="0.35">
      <c r="A102" s="1021">
        <v>93</v>
      </c>
      <c r="C102" s="1030"/>
      <c r="D102" s="1256" t="s">
        <v>71</v>
      </c>
      <c r="E102" s="730">
        <v>10000</v>
      </c>
    </row>
    <row r="103" spans="1:5" ht="20.25" customHeight="1" x14ac:dyDescent="0.35">
      <c r="A103" s="1021">
        <v>94</v>
      </c>
      <c r="C103" s="1030"/>
      <c r="D103" s="1256" t="s">
        <v>646</v>
      </c>
      <c r="E103" s="730">
        <v>-2233</v>
      </c>
    </row>
    <row r="104" spans="1:5" ht="18" customHeight="1" x14ac:dyDescent="0.35">
      <c r="A104" s="1021">
        <v>95</v>
      </c>
      <c r="C104" s="1030"/>
      <c r="D104" s="1256" t="s">
        <v>528</v>
      </c>
      <c r="E104" s="730">
        <v>816744</v>
      </c>
    </row>
    <row r="105" spans="1:5" ht="18" customHeight="1" x14ac:dyDescent="0.35">
      <c r="A105" s="1021">
        <v>96</v>
      </c>
      <c r="C105" s="1030"/>
      <c r="D105" s="1256" t="s">
        <v>226</v>
      </c>
      <c r="E105" s="730">
        <v>5000</v>
      </c>
    </row>
    <row r="106" spans="1:5" ht="18" customHeight="1" x14ac:dyDescent="0.35">
      <c r="A106" s="1021">
        <v>97</v>
      </c>
      <c r="C106" s="1030"/>
      <c r="D106" s="1256" t="s">
        <v>9</v>
      </c>
      <c r="E106" s="730">
        <v>15000</v>
      </c>
    </row>
    <row r="107" spans="1:5" ht="21" customHeight="1" x14ac:dyDescent="0.35">
      <c r="A107" s="1021">
        <v>98</v>
      </c>
      <c r="C107" s="1030"/>
      <c r="D107" s="1146" t="s">
        <v>360</v>
      </c>
      <c r="E107" s="730"/>
    </row>
    <row r="108" spans="1:5" ht="18" customHeight="1" x14ac:dyDescent="0.3">
      <c r="A108" s="1021">
        <v>99</v>
      </c>
      <c r="C108" s="1030"/>
      <c r="D108" s="1031" t="s">
        <v>1192</v>
      </c>
      <c r="E108" s="730"/>
    </row>
    <row r="109" spans="1:5" ht="18" customHeight="1" x14ac:dyDescent="0.3">
      <c r="A109" s="1021">
        <v>100</v>
      </c>
      <c r="C109" s="1030"/>
      <c r="D109" s="1139" t="s">
        <v>1185</v>
      </c>
      <c r="E109" s="730">
        <v>172</v>
      </c>
    </row>
    <row r="110" spans="1:5" ht="18" customHeight="1" x14ac:dyDescent="0.3">
      <c r="A110" s="1021">
        <v>101</v>
      </c>
      <c r="C110" s="1030"/>
      <c r="D110" s="1031" t="s">
        <v>1223</v>
      </c>
      <c r="E110" s="730"/>
    </row>
    <row r="111" spans="1:5" ht="18" customHeight="1" x14ac:dyDescent="0.3">
      <c r="A111" s="1021">
        <v>102</v>
      </c>
      <c r="C111" s="1030"/>
      <c r="D111" s="1139" t="s">
        <v>1185</v>
      </c>
      <c r="E111" s="730">
        <v>-300</v>
      </c>
    </row>
    <row r="112" spans="1:5" ht="18" customHeight="1" x14ac:dyDescent="0.3">
      <c r="A112" s="1021">
        <v>103</v>
      </c>
      <c r="C112" s="1030"/>
      <c r="D112" s="1031" t="s">
        <v>1227</v>
      </c>
      <c r="E112" s="730"/>
    </row>
    <row r="113" spans="1:12" ht="18" customHeight="1" x14ac:dyDescent="0.3">
      <c r="A113" s="1021">
        <v>104</v>
      </c>
      <c r="C113" s="1030"/>
      <c r="D113" s="1139" t="s">
        <v>1185</v>
      </c>
      <c r="E113" s="730">
        <v>-300</v>
      </c>
    </row>
    <row r="114" spans="1:12" ht="18" customHeight="1" x14ac:dyDescent="0.35">
      <c r="A114" s="1021">
        <v>105</v>
      </c>
      <c r="C114" s="1030"/>
      <c r="D114" s="1254" t="s">
        <v>1657</v>
      </c>
      <c r="E114" s="1029">
        <v>100</v>
      </c>
      <c r="F114" s="1139"/>
      <c r="G114" s="1139"/>
      <c r="H114" s="1139"/>
      <c r="I114" s="1139"/>
      <c r="J114" s="1139"/>
      <c r="K114" s="1139"/>
      <c r="L114" s="1139"/>
    </row>
    <row r="115" spans="1:12" ht="18" customHeight="1" x14ac:dyDescent="0.35">
      <c r="A115" s="1021">
        <v>106</v>
      </c>
      <c r="C115" s="1030"/>
      <c r="D115" s="1254" t="s">
        <v>1658</v>
      </c>
      <c r="E115" s="1029">
        <v>200</v>
      </c>
      <c r="F115" s="1139"/>
      <c r="G115" s="1139"/>
      <c r="H115" s="1139"/>
      <c r="I115" s="1139"/>
      <c r="J115" s="1139"/>
      <c r="K115" s="1139"/>
      <c r="L115" s="1139"/>
    </row>
    <row r="116" spans="1:12" ht="18" customHeight="1" x14ac:dyDescent="0.3">
      <c r="A116" s="1021">
        <v>107</v>
      </c>
      <c r="C116" s="1030"/>
      <c r="D116" s="1031" t="s">
        <v>1240</v>
      </c>
      <c r="E116" s="730"/>
    </row>
    <row r="117" spans="1:12" ht="18" customHeight="1" x14ac:dyDescent="0.3">
      <c r="A117" s="1021">
        <v>108</v>
      </c>
      <c r="C117" s="1030"/>
      <c r="D117" s="1139" t="s">
        <v>1185</v>
      </c>
      <c r="E117" s="730">
        <f>-980-300</f>
        <v>-1280</v>
      </c>
    </row>
    <row r="118" spans="1:12" ht="18" customHeight="1" x14ac:dyDescent="0.35">
      <c r="A118" s="1021">
        <v>109</v>
      </c>
      <c r="C118" s="1030"/>
      <c r="D118" s="1254" t="s">
        <v>1244</v>
      </c>
      <c r="E118" s="1029">
        <v>70</v>
      </c>
      <c r="F118" s="1254"/>
      <c r="G118" s="1254"/>
      <c r="H118" s="1254"/>
      <c r="I118" s="1254"/>
      <c r="J118" s="1254"/>
      <c r="K118" s="1254"/>
      <c r="L118" s="1254"/>
    </row>
    <row r="119" spans="1:12" ht="18" customHeight="1" x14ac:dyDescent="0.35">
      <c r="A119" s="1021">
        <v>110</v>
      </c>
      <c r="C119" s="1030"/>
      <c r="D119" s="1254" t="s">
        <v>1245</v>
      </c>
      <c r="E119" s="1029">
        <v>70</v>
      </c>
      <c r="F119" s="1254"/>
      <c r="G119" s="1254"/>
      <c r="H119" s="1254"/>
      <c r="I119" s="1254"/>
      <c r="J119" s="1254"/>
      <c r="K119" s="1254"/>
      <c r="L119" s="1254"/>
    </row>
    <row r="120" spans="1:12" ht="18" customHeight="1" x14ac:dyDescent="0.35">
      <c r="A120" s="1021">
        <v>111</v>
      </c>
      <c r="C120" s="1030"/>
      <c r="D120" s="1254" t="s">
        <v>1659</v>
      </c>
      <c r="E120" s="1029">
        <v>90</v>
      </c>
      <c r="F120" s="1254"/>
      <c r="G120" s="1254"/>
      <c r="H120" s="1254"/>
      <c r="I120" s="1254"/>
      <c r="J120" s="1254"/>
      <c r="K120" s="1254"/>
      <c r="L120" s="1254"/>
    </row>
    <row r="121" spans="1:12" ht="18" customHeight="1" x14ac:dyDescent="0.35">
      <c r="A121" s="1021">
        <v>112</v>
      </c>
      <c r="C121" s="1030"/>
      <c r="D121" s="1254" t="s">
        <v>1660</v>
      </c>
      <c r="E121" s="1029">
        <v>70</v>
      </c>
      <c r="F121" s="1254"/>
      <c r="G121" s="1254"/>
      <c r="H121" s="1254"/>
      <c r="I121" s="1254"/>
      <c r="J121" s="1254"/>
      <c r="K121" s="1254"/>
      <c r="L121" s="1254"/>
    </row>
    <row r="122" spans="1:12" ht="18" customHeight="1" x14ac:dyDescent="0.3">
      <c r="A122" s="1021">
        <v>113</v>
      </c>
      <c r="C122" s="1030"/>
      <c r="D122" s="1031" t="s">
        <v>1247</v>
      </c>
      <c r="E122" s="730"/>
    </row>
    <row r="123" spans="1:12" ht="18" customHeight="1" x14ac:dyDescent="0.3">
      <c r="A123" s="1021">
        <v>114</v>
      </c>
      <c r="C123" s="1030"/>
      <c r="D123" s="1139" t="s">
        <v>1185</v>
      </c>
      <c r="E123" s="730">
        <v>-70</v>
      </c>
    </row>
    <row r="124" spans="1:12" ht="18" customHeight="1" x14ac:dyDescent="0.3">
      <c r="A124" s="1021">
        <v>115</v>
      </c>
      <c r="C124" s="1030"/>
      <c r="D124" s="1139" t="s">
        <v>1661</v>
      </c>
      <c r="E124" s="730">
        <v>70</v>
      </c>
    </row>
    <row r="125" spans="1:12" ht="18" customHeight="1" x14ac:dyDescent="0.3">
      <c r="A125" s="1021">
        <v>116</v>
      </c>
      <c r="C125" s="1030"/>
      <c r="D125" s="1031" t="s">
        <v>1266</v>
      </c>
      <c r="E125" s="730"/>
    </row>
    <row r="126" spans="1:12" ht="18" customHeight="1" x14ac:dyDescent="0.3">
      <c r="A126" s="1021">
        <v>117</v>
      </c>
      <c r="C126" s="1030"/>
      <c r="D126" s="1139" t="s">
        <v>1185</v>
      </c>
      <c r="E126" s="730">
        <v>-100</v>
      </c>
    </row>
    <row r="127" spans="1:12" ht="18" customHeight="1" x14ac:dyDescent="0.35">
      <c r="A127" s="1021">
        <v>118</v>
      </c>
      <c r="C127" s="1030"/>
      <c r="D127" s="1254" t="s">
        <v>1662</v>
      </c>
      <c r="E127" s="1921">
        <v>100</v>
      </c>
      <c r="F127" s="1139"/>
      <c r="G127" s="1139"/>
      <c r="H127" s="1139"/>
      <c r="I127" s="1139"/>
      <c r="J127" s="1139"/>
      <c r="K127" s="1139"/>
      <c r="L127" s="1139"/>
    </row>
    <row r="128" spans="1:12" ht="19.5" customHeight="1" x14ac:dyDescent="0.3">
      <c r="A128" s="1021">
        <v>119</v>
      </c>
      <c r="C128" s="1030"/>
      <c r="D128" s="1148" t="s">
        <v>96</v>
      </c>
      <c r="E128" s="735">
        <f>SUM(E81:E127)</f>
        <v>899321</v>
      </c>
    </row>
    <row r="129" spans="1:256" ht="18" customHeight="1" x14ac:dyDescent="0.3">
      <c r="A129" s="1021">
        <v>120</v>
      </c>
      <c r="B129" s="1"/>
      <c r="C129" s="1035"/>
      <c r="D129" s="1149" t="s">
        <v>1295</v>
      </c>
      <c r="E129" s="1036"/>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ht="18" customHeight="1" x14ac:dyDescent="0.35">
      <c r="A130" s="1021">
        <v>121</v>
      </c>
      <c r="B130" s="1"/>
      <c r="C130" s="1035"/>
      <c r="D130" s="1147" t="s">
        <v>708</v>
      </c>
      <c r="E130" s="1036"/>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ht="33" customHeight="1" x14ac:dyDescent="0.3">
      <c r="A131" s="1021">
        <v>122</v>
      </c>
      <c r="B131" s="1"/>
      <c r="C131" s="1035"/>
      <c r="D131" s="531" t="s">
        <v>523</v>
      </c>
      <c r="E131" s="730">
        <v>1905</v>
      </c>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ht="18" customHeight="1" x14ac:dyDescent="0.35">
      <c r="A132" s="1021">
        <v>123</v>
      </c>
      <c r="C132" s="1032"/>
      <c r="D132" s="1027" t="s">
        <v>827</v>
      </c>
      <c r="E132" s="1884">
        <v>1900</v>
      </c>
    </row>
    <row r="133" spans="1:256" ht="18" customHeight="1" x14ac:dyDescent="0.35">
      <c r="A133" s="1021">
        <v>124</v>
      </c>
      <c r="C133" s="1032"/>
      <c r="D133" s="1148" t="s">
        <v>96</v>
      </c>
      <c r="E133" s="1922">
        <f>SUM(E131:E132)</f>
        <v>3805</v>
      </c>
    </row>
    <row r="134" spans="1:256" ht="24.75" customHeight="1" x14ac:dyDescent="0.3">
      <c r="A134" s="1021">
        <v>125</v>
      </c>
      <c r="B134" s="1"/>
      <c r="C134" s="1035"/>
      <c r="D134" s="1149" t="s">
        <v>714</v>
      </c>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ht="21.75" customHeight="1" x14ac:dyDescent="0.35">
      <c r="A135" s="1021">
        <v>126</v>
      </c>
      <c r="B135" s="1"/>
      <c r="C135" s="1035"/>
      <c r="D135" s="1147" t="s">
        <v>708</v>
      </c>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ht="32.25" customHeight="1" x14ac:dyDescent="0.3">
      <c r="A136" s="1021">
        <v>127</v>
      </c>
      <c r="B136" s="1"/>
      <c r="C136" s="1035"/>
      <c r="D136" s="1859" t="s">
        <v>831</v>
      </c>
      <c r="E136" s="730"/>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ht="18" customHeight="1" x14ac:dyDescent="0.3">
      <c r="A137" s="1021">
        <v>128</v>
      </c>
      <c r="B137" s="1"/>
      <c r="C137" s="1035"/>
      <c r="D137" s="1139" t="s">
        <v>907</v>
      </c>
      <c r="E137" s="730">
        <v>218850</v>
      </c>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ht="18" customHeight="1" x14ac:dyDescent="0.3">
      <c r="A138" s="1021">
        <v>129</v>
      </c>
      <c r="B138" s="1"/>
      <c r="C138" s="1035"/>
      <c r="D138" s="1139" t="s">
        <v>1462</v>
      </c>
      <c r="E138" s="730">
        <v>200000</v>
      </c>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ht="36" customHeight="1" x14ac:dyDescent="0.3">
      <c r="A139" s="1021">
        <v>130</v>
      </c>
      <c r="B139" s="1"/>
      <c r="C139" s="1035"/>
      <c r="D139" s="531" t="s">
        <v>821</v>
      </c>
      <c r="E139" s="730">
        <v>91236</v>
      </c>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ht="18" customHeight="1" x14ac:dyDescent="0.3">
      <c r="A140" s="1021">
        <v>131</v>
      </c>
      <c r="C140" s="1030"/>
      <c r="D140" s="1859" t="s">
        <v>492</v>
      </c>
      <c r="E140" s="1140"/>
    </row>
    <row r="141" spans="1:256" ht="18" customHeight="1" x14ac:dyDescent="0.3">
      <c r="A141" s="1021">
        <v>132</v>
      </c>
      <c r="C141" s="1030"/>
      <c r="D141" s="1139" t="s">
        <v>891</v>
      </c>
      <c r="E141" s="1140">
        <v>-140</v>
      </c>
    </row>
    <row r="142" spans="1:256" ht="18" customHeight="1" x14ac:dyDescent="0.3">
      <c r="A142" s="1021">
        <v>133</v>
      </c>
      <c r="C142" s="1030"/>
      <c r="D142" s="1139" t="s">
        <v>1663</v>
      </c>
      <c r="E142" s="1141">
        <v>140</v>
      </c>
    </row>
    <row r="143" spans="1:256" ht="18" customHeight="1" x14ac:dyDescent="0.35">
      <c r="A143" s="1021">
        <v>134</v>
      </c>
      <c r="B143" s="1"/>
      <c r="C143" s="1035"/>
      <c r="D143" s="1150" t="s">
        <v>96</v>
      </c>
      <c r="E143" s="1026">
        <f>SUM(E136:E142)</f>
        <v>510086</v>
      </c>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ht="19.5" customHeight="1" thickBot="1" x14ac:dyDescent="0.35">
      <c r="A144" s="1021">
        <v>135</v>
      </c>
      <c r="B144" s="1151"/>
      <c r="C144" s="1151"/>
      <c r="D144" s="1152" t="s">
        <v>710</v>
      </c>
      <c r="E144" s="1153">
        <f>E143+E133+E128</f>
        <v>1413212</v>
      </c>
      <c r="F144" s="1035"/>
      <c r="G144" s="246"/>
      <c r="H144" s="1035"/>
      <c r="I144" s="1035"/>
      <c r="J144" s="1035"/>
      <c r="K144" s="1035"/>
      <c r="L144" s="1035"/>
      <c r="M144" s="1035"/>
      <c r="N144" s="1035"/>
      <c r="O144" s="1035"/>
      <c r="P144" s="1035"/>
      <c r="Q144" s="1035"/>
      <c r="R144" s="1035"/>
      <c r="S144" s="1035"/>
      <c r="T144" s="1035"/>
      <c r="U144" s="1035"/>
      <c r="V144" s="1035"/>
      <c r="W144" s="1035"/>
      <c r="X144" s="1035"/>
      <c r="Y144" s="1035"/>
      <c r="Z144" s="1035"/>
      <c r="AA144" s="1035"/>
      <c r="AB144" s="1035"/>
      <c r="AC144" s="1035"/>
      <c r="AD144" s="1035"/>
      <c r="AE144" s="1035"/>
      <c r="AF144" s="1035"/>
      <c r="AG144" s="1035"/>
      <c r="AH144" s="1035"/>
      <c r="AI144" s="1035"/>
      <c r="AJ144" s="1035"/>
      <c r="AK144" s="1035"/>
      <c r="AL144" s="1035"/>
      <c r="AM144" s="1035"/>
      <c r="AN144" s="1035"/>
      <c r="AO144" s="1035"/>
      <c r="AP144" s="1035"/>
      <c r="AQ144" s="1035"/>
      <c r="AR144" s="1035"/>
      <c r="AS144" s="1035"/>
      <c r="AT144" s="1035"/>
      <c r="AU144" s="1035"/>
      <c r="AV144" s="1035"/>
      <c r="AW144" s="1035"/>
      <c r="AX144" s="1035"/>
      <c r="AY144" s="1035"/>
      <c r="AZ144" s="1035"/>
      <c r="BA144" s="1035"/>
      <c r="BB144" s="1035"/>
      <c r="BC144" s="1035"/>
      <c r="BD144" s="1035"/>
      <c r="BE144" s="1035"/>
      <c r="BF144" s="1035"/>
      <c r="BG144" s="1035"/>
      <c r="BH144" s="1035"/>
      <c r="BI144" s="1035"/>
      <c r="BJ144" s="1035"/>
      <c r="BK144" s="1035"/>
      <c r="BL144" s="1035"/>
      <c r="BM144" s="1035"/>
      <c r="BN144" s="1035"/>
      <c r="BO144" s="1035"/>
      <c r="BP144" s="1035"/>
      <c r="BQ144" s="1035"/>
      <c r="BR144" s="1035"/>
      <c r="BS144" s="1035"/>
      <c r="BT144" s="1035"/>
      <c r="BU144" s="1035"/>
      <c r="BV144" s="1035"/>
      <c r="BW144" s="1035"/>
      <c r="BX144" s="1035"/>
      <c r="BY144" s="1035"/>
      <c r="BZ144" s="1035"/>
      <c r="CA144" s="1035"/>
      <c r="CB144" s="1035"/>
      <c r="CC144" s="1035"/>
      <c r="CD144" s="1035"/>
      <c r="CE144" s="1035"/>
      <c r="CF144" s="1035"/>
      <c r="CG144" s="1035"/>
      <c r="CH144" s="1035"/>
      <c r="CI144" s="1035"/>
      <c r="CJ144" s="1035"/>
      <c r="CK144" s="1035"/>
      <c r="CL144" s="1035"/>
      <c r="CM144" s="1035"/>
      <c r="CN144" s="1035"/>
      <c r="CO144" s="1035"/>
      <c r="CP144" s="1035"/>
      <c r="CQ144" s="1035"/>
      <c r="CR144" s="1035"/>
      <c r="CS144" s="1035"/>
      <c r="CT144" s="1035"/>
      <c r="CU144" s="1035"/>
      <c r="CV144" s="1035"/>
      <c r="CW144" s="1035"/>
      <c r="CX144" s="1035"/>
      <c r="CY144" s="1035"/>
      <c r="CZ144" s="1035"/>
      <c r="DA144" s="1035"/>
      <c r="DB144" s="1035"/>
      <c r="DC144" s="1035"/>
      <c r="DD144" s="1035"/>
      <c r="DE144" s="1035"/>
      <c r="DF144" s="1035"/>
      <c r="DG144" s="1035"/>
      <c r="DH144" s="1035"/>
      <c r="DI144" s="1035"/>
      <c r="DJ144" s="1035"/>
      <c r="DK144" s="1035"/>
      <c r="DL144" s="1035"/>
      <c r="DM144" s="1035"/>
      <c r="DN144" s="1035"/>
      <c r="DO144" s="1035"/>
      <c r="DP144" s="1035"/>
      <c r="DQ144" s="1035"/>
      <c r="DR144" s="1035"/>
      <c r="DS144" s="1035"/>
      <c r="DT144" s="1035"/>
      <c r="DU144" s="1035"/>
      <c r="DV144" s="1035"/>
      <c r="DW144" s="1035"/>
      <c r="DX144" s="1035"/>
      <c r="DY144" s="1035"/>
      <c r="DZ144" s="1035"/>
      <c r="EA144" s="1035"/>
      <c r="EB144" s="1035"/>
      <c r="EC144" s="1035"/>
      <c r="ED144" s="1035"/>
      <c r="EE144" s="1035"/>
      <c r="EF144" s="1035"/>
      <c r="EG144" s="1035"/>
      <c r="EH144" s="1035"/>
      <c r="EI144" s="1035"/>
      <c r="EJ144" s="1035"/>
      <c r="EK144" s="1035"/>
      <c r="EL144" s="1035"/>
      <c r="EM144" s="1035"/>
      <c r="EN144" s="1035"/>
      <c r="EO144" s="1035"/>
      <c r="EP144" s="1035"/>
      <c r="EQ144" s="1035"/>
      <c r="ER144" s="1035"/>
      <c r="ES144" s="1035"/>
      <c r="ET144" s="1035"/>
      <c r="EU144" s="1035"/>
      <c r="EV144" s="1035"/>
      <c r="EW144" s="1035"/>
      <c r="EX144" s="1035"/>
      <c r="EY144" s="1035"/>
      <c r="EZ144" s="1035"/>
      <c r="FA144" s="1035"/>
      <c r="FB144" s="1035"/>
      <c r="FC144" s="1035"/>
      <c r="FD144" s="1035"/>
      <c r="FE144" s="1035"/>
      <c r="FF144" s="1035"/>
      <c r="FG144" s="1035"/>
      <c r="FH144" s="1035"/>
      <c r="FI144" s="1035"/>
      <c r="FJ144" s="1035"/>
      <c r="FK144" s="1035"/>
      <c r="FL144" s="1035"/>
      <c r="FM144" s="1035"/>
      <c r="FN144" s="1035"/>
      <c r="FO144" s="1035"/>
      <c r="FP144" s="1035"/>
      <c r="FQ144" s="1035"/>
      <c r="FR144" s="1035"/>
      <c r="FS144" s="1035"/>
      <c r="FT144" s="1035"/>
      <c r="FU144" s="1035"/>
      <c r="FV144" s="1035"/>
      <c r="FW144" s="1035"/>
      <c r="FX144" s="1035"/>
      <c r="FY144" s="1035"/>
      <c r="FZ144" s="1035"/>
      <c r="GA144" s="1035"/>
      <c r="GB144" s="1035"/>
      <c r="GC144" s="1035"/>
      <c r="GD144" s="1035"/>
      <c r="GE144" s="1035"/>
      <c r="GF144" s="1035"/>
      <c r="GG144" s="1035"/>
      <c r="GH144" s="1035"/>
      <c r="GI144" s="1035"/>
      <c r="GJ144" s="1035"/>
      <c r="GK144" s="1035"/>
      <c r="GL144" s="1035"/>
      <c r="GM144" s="1035"/>
      <c r="GN144" s="1035"/>
      <c r="GO144" s="1035"/>
      <c r="GP144" s="1035"/>
      <c r="GQ144" s="1035"/>
      <c r="GR144" s="1035"/>
      <c r="GS144" s="1035"/>
      <c r="GT144" s="1035"/>
      <c r="GU144" s="1035"/>
      <c r="GV144" s="1035"/>
      <c r="GW144" s="1035"/>
      <c r="GX144" s="1035"/>
      <c r="GY144" s="1035"/>
      <c r="GZ144" s="1035"/>
      <c r="HA144" s="1035"/>
      <c r="HB144" s="1035"/>
      <c r="HC144" s="1035"/>
      <c r="HD144" s="1035"/>
      <c r="HE144" s="1035"/>
      <c r="HF144" s="1035"/>
      <c r="HG144" s="1035"/>
      <c r="HH144" s="1035"/>
      <c r="HI144" s="1035"/>
      <c r="HJ144" s="1035"/>
      <c r="HK144" s="1035"/>
      <c r="HL144" s="1035"/>
      <c r="HM144" s="1035"/>
      <c r="HN144" s="1035"/>
      <c r="HO144" s="1035"/>
      <c r="HP144" s="1035"/>
      <c r="HQ144" s="1035"/>
      <c r="HR144" s="1035"/>
      <c r="HS144" s="1035"/>
      <c r="HT144" s="1035"/>
      <c r="HU144" s="1035"/>
      <c r="HV144" s="1035"/>
      <c r="HW144" s="1035"/>
      <c r="HX144" s="1035"/>
      <c r="HY144" s="1035"/>
      <c r="HZ144" s="1035"/>
      <c r="IA144" s="1035"/>
      <c r="IB144" s="1035"/>
      <c r="IC144" s="1035"/>
      <c r="ID144" s="1035"/>
      <c r="IE144" s="1035"/>
      <c r="IF144" s="1035"/>
      <c r="IG144" s="1035"/>
      <c r="IH144" s="1035"/>
      <c r="II144" s="1035"/>
      <c r="IJ144" s="1035"/>
      <c r="IK144" s="1035"/>
      <c r="IL144" s="1035"/>
      <c r="IM144" s="1035"/>
      <c r="IN144" s="1035"/>
      <c r="IO144" s="1035"/>
      <c r="IP144" s="1035"/>
      <c r="IQ144" s="1035"/>
      <c r="IR144" s="1035"/>
      <c r="IS144" s="1035"/>
      <c r="IT144" s="1035"/>
      <c r="IU144" s="1035"/>
      <c r="IV144" s="1035"/>
    </row>
    <row r="145" spans="1:12" ht="24.75" customHeight="1" thickTop="1" x14ac:dyDescent="0.35">
      <c r="A145" s="1021">
        <v>136</v>
      </c>
      <c r="B145" s="43"/>
      <c r="C145" s="1032" t="s">
        <v>698</v>
      </c>
      <c r="D145" s="1146" t="s">
        <v>711</v>
      </c>
    </row>
    <row r="146" spans="1:12" ht="24.95" customHeight="1" x14ac:dyDescent="0.35">
      <c r="A146" s="1021">
        <v>137</v>
      </c>
      <c r="C146" s="1032"/>
      <c r="D146" s="1142" t="s">
        <v>712</v>
      </c>
    </row>
    <row r="147" spans="1:12" ht="22.5" customHeight="1" x14ac:dyDescent="0.35">
      <c r="A147" s="1021">
        <v>138</v>
      </c>
      <c r="C147" s="1032"/>
      <c r="D147" s="1154" t="s">
        <v>708</v>
      </c>
    </row>
    <row r="148" spans="1:12" ht="19.5" customHeight="1" x14ac:dyDescent="0.35">
      <c r="A148" s="1021">
        <v>139</v>
      </c>
      <c r="C148" s="1032"/>
      <c r="D148" s="1149" t="s">
        <v>713</v>
      </c>
      <c r="E148" s="1155"/>
    </row>
    <row r="149" spans="1:12" ht="21" customHeight="1" x14ac:dyDescent="0.35">
      <c r="A149" s="1021">
        <v>140</v>
      </c>
      <c r="C149" s="1032"/>
      <c r="D149" s="531" t="s">
        <v>47</v>
      </c>
      <c r="E149" s="1156">
        <v>724</v>
      </c>
    </row>
    <row r="150" spans="1:12" ht="36" customHeight="1" x14ac:dyDescent="0.35">
      <c r="A150" s="1021">
        <v>141</v>
      </c>
      <c r="C150" s="1030"/>
      <c r="D150" s="531" t="s">
        <v>828</v>
      </c>
      <c r="E150" s="730">
        <v>2233</v>
      </c>
      <c r="F150" s="1029"/>
      <c r="G150" s="1029"/>
      <c r="H150" s="1029"/>
      <c r="I150" s="1029"/>
      <c r="J150" s="1029"/>
      <c r="K150" s="1029"/>
      <c r="L150" s="1029"/>
    </row>
    <row r="151" spans="1:12" ht="18" customHeight="1" x14ac:dyDescent="0.35">
      <c r="A151" s="1021">
        <v>142</v>
      </c>
      <c r="C151" s="1032"/>
      <c r="D151" s="1027" t="s">
        <v>1664</v>
      </c>
      <c r="E151" s="1156">
        <v>1300</v>
      </c>
    </row>
    <row r="152" spans="1:12" ht="18" customHeight="1" x14ac:dyDescent="0.35">
      <c r="A152" s="1021">
        <v>143</v>
      </c>
      <c r="C152" s="1032"/>
      <c r="D152" s="1027" t="s">
        <v>288</v>
      </c>
      <c r="E152" s="1156">
        <v>-47</v>
      </c>
    </row>
    <row r="153" spans="1:12" ht="35.25" customHeight="1" x14ac:dyDescent="0.35">
      <c r="A153" s="1021">
        <v>144</v>
      </c>
      <c r="C153" s="1032"/>
      <c r="D153" s="1859" t="s">
        <v>444</v>
      </c>
      <c r="E153" s="1156">
        <v>47</v>
      </c>
    </row>
    <row r="154" spans="1:12" ht="18" customHeight="1" x14ac:dyDescent="0.35">
      <c r="A154" s="1021">
        <v>145</v>
      </c>
      <c r="C154" s="1032"/>
      <c r="D154" s="1027" t="s">
        <v>313</v>
      </c>
      <c r="E154" s="1156">
        <v>-1000</v>
      </c>
    </row>
    <row r="155" spans="1:12" x14ac:dyDescent="0.3">
      <c r="A155" s="1021">
        <v>146</v>
      </c>
      <c r="D155" s="1027" t="s">
        <v>314</v>
      </c>
      <c r="E155" s="2">
        <v>1000</v>
      </c>
    </row>
    <row r="156" spans="1:12" ht="18" customHeight="1" x14ac:dyDescent="0.35">
      <c r="A156" s="1021">
        <v>147</v>
      </c>
      <c r="C156" s="1032"/>
      <c r="D156" s="1027" t="s">
        <v>1665</v>
      </c>
      <c r="E156" s="1156">
        <v>-100</v>
      </c>
    </row>
    <row r="157" spans="1:12" ht="18" customHeight="1" x14ac:dyDescent="0.35">
      <c r="A157" s="1021">
        <v>148</v>
      </c>
      <c r="C157" s="1032"/>
      <c r="D157" s="1027" t="s">
        <v>1666</v>
      </c>
      <c r="E157" s="1156">
        <v>-72</v>
      </c>
    </row>
    <row r="158" spans="1:12" ht="18" customHeight="1" x14ac:dyDescent="0.35">
      <c r="A158" s="1021">
        <v>149</v>
      </c>
      <c r="C158" s="1032"/>
      <c r="D158" s="1027" t="s">
        <v>1667</v>
      </c>
      <c r="E158" s="1156">
        <v>300</v>
      </c>
    </row>
    <row r="159" spans="1:12" ht="18" customHeight="1" x14ac:dyDescent="0.35">
      <c r="A159" s="1021">
        <v>150</v>
      </c>
      <c r="C159" s="1032"/>
      <c r="D159" s="1157" t="s">
        <v>96</v>
      </c>
      <c r="E159" s="1286">
        <f>SUM(E148:E158)</f>
        <v>4385</v>
      </c>
    </row>
    <row r="160" spans="1:12" s="1025" customFormat="1" ht="18" customHeight="1" x14ac:dyDescent="0.3">
      <c r="A160" s="1021">
        <v>151</v>
      </c>
      <c r="C160" s="1158"/>
      <c r="D160" s="1902" t="s">
        <v>1668</v>
      </c>
      <c r="E160" s="735"/>
    </row>
    <row r="161" spans="1:256" s="1025" customFormat="1" ht="34.5" customHeight="1" x14ac:dyDescent="0.3">
      <c r="A161" s="1021">
        <v>152</v>
      </c>
      <c r="C161" s="1158"/>
      <c r="D161" s="531" t="s">
        <v>1669</v>
      </c>
      <c r="E161" s="730">
        <v>980</v>
      </c>
    </row>
    <row r="162" spans="1:256" s="1025" customFormat="1" ht="18" customHeight="1" x14ac:dyDescent="0.3">
      <c r="A162" s="1021">
        <v>153</v>
      </c>
      <c r="C162" s="1158"/>
      <c r="D162" s="1027" t="s">
        <v>829</v>
      </c>
      <c r="E162" s="1133">
        <v>153304</v>
      </c>
    </row>
    <row r="163" spans="1:256" s="1025" customFormat="1" ht="18" customHeight="1" x14ac:dyDescent="0.3">
      <c r="A163" s="1021">
        <v>154</v>
      </c>
      <c r="C163" s="1158"/>
      <c r="D163" s="1157" t="s">
        <v>96</v>
      </c>
      <c r="E163" s="1136">
        <f>SUM(E161:E162)</f>
        <v>154284</v>
      </c>
    </row>
    <row r="164" spans="1:256" ht="24.75" customHeight="1" x14ac:dyDescent="0.3">
      <c r="A164" s="1021">
        <v>155</v>
      </c>
      <c r="C164" s="1030"/>
      <c r="D164" s="1149" t="s">
        <v>714</v>
      </c>
      <c r="E164" s="746"/>
    </row>
    <row r="165" spans="1:256" ht="34.5" customHeight="1" x14ac:dyDescent="0.3">
      <c r="A165" s="1021">
        <v>156</v>
      </c>
      <c r="C165" s="1030"/>
      <c r="D165" s="531" t="s">
        <v>821</v>
      </c>
      <c r="E165" s="1156">
        <v>2244040</v>
      </c>
    </row>
    <row r="166" spans="1:256" ht="34.5" customHeight="1" x14ac:dyDescent="0.3">
      <c r="A166" s="1021">
        <v>157</v>
      </c>
      <c r="C166" s="1030"/>
      <c r="D166" s="1859" t="s">
        <v>831</v>
      </c>
      <c r="E166" s="1156">
        <v>100000</v>
      </c>
    </row>
    <row r="167" spans="1:256" ht="34.5" customHeight="1" x14ac:dyDescent="0.3">
      <c r="A167" s="1021">
        <v>158</v>
      </c>
      <c r="C167" s="1030"/>
      <c r="D167" s="1859" t="s">
        <v>822</v>
      </c>
      <c r="E167" s="1140">
        <v>182639</v>
      </c>
    </row>
    <row r="168" spans="1:256" ht="18" customHeight="1" x14ac:dyDescent="0.3">
      <c r="A168" s="1021">
        <v>159</v>
      </c>
      <c r="B168" s="1"/>
      <c r="C168" s="1035"/>
      <c r="D168" s="531" t="s">
        <v>823</v>
      </c>
      <c r="E168" s="730">
        <v>1150000</v>
      </c>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ht="18" customHeight="1" x14ac:dyDescent="0.35">
      <c r="A169" s="1021">
        <v>160</v>
      </c>
      <c r="C169" s="1032"/>
      <c r="D169" s="1150" t="s">
        <v>96</v>
      </c>
      <c r="E169" s="1885">
        <f>SUM(E165:E168)</f>
        <v>3676679</v>
      </c>
    </row>
    <row r="170" spans="1:256" ht="18" customHeight="1" x14ac:dyDescent="0.35">
      <c r="A170" s="1021">
        <v>161</v>
      </c>
      <c r="C170" s="1032"/>
      <c r="D170" s="1902" t="s">
        <v>1670</v>
      </c>
      <c r="E170" s="1881"/>
    </row>
    <row r="171" spans="1:256" ht="36.75" customHeight="1" x14ac:dyDescent="0.35">
      <c r="A171" s="1021">
        <v>162</v>
      </c>
      <c r="C171" s="1032"/>
      <c r="D171" s="1859" t="s">
        <v>831</v>
      </c>
      <c r="E171" s="1923">
        <v>100000</v>
      </c>
    </row>
    <row r="172" spans="1:256" ht="18" customHeight="1" thickBot="1" x14ac:dyDescent="0.35">
      <c r="A172" s="1021">
        <v>163</v>
      </c>
      <c r="B172" s="1159"/>
      <c r="C172" s="1159"/>
      <c r="D172" s="1160" t="s">
        <v>715</v>
      </c>
      <c r="E172" s="1161">
        <f>E159+E169+E163+E171</f>
        <v>3935348</v>
      </c>
      <c r="F172" s="1035"/>
      <c r="G172" s="1035"/>
      <c r="H172" s="1035"/>
      <c r="I172" s="1035"/>
      <c r="J172" s="1035"/>
      <c r="K172" s="1035"/>
      <c r="L172" s="1036"/>
      <c r="M172" s="1035"/>
      <c r="N172" s="1035"/>
      <c r="O172" s="1035"/>
      <c r="P172" s="1035"/>
      <c r="Q172" s="1035"/>
      <c r="R172" s="1035"/>
      <c r="S172" s="1035"/>
      <c r="T172" s="1035"/>
      <c r="U172" s="1035"/>
      <c r="V172" s="1035"/>
      <c r="W172" s="1035"/>
      <c r="X172" s="1035"/>
      <c r="Y172" s="1035"/>
      <c r="Z172" s="1035"/>
      <c r="AA172" s="1035"/>
      <c r="AB172" s="1035"/>
      <c r="AC172" s="1035"/>
      <c r="AD172" s="1035"/>
      <c r="AE172" s="1035"/>
      <c r="AF172" s="1035"/>
      <c r="AG172" s="1035"/>
      <c r="AH172" s="1035"/>
      <c r="AI172" s="1035"/>
      <c r="AJ172" s="1035"/>
      <c r="AK172" s="1035"/>
      <c r="AL172" s="1035"/>
      <c r="AM172" s="1035"/>
      <c r="AN172" s="1035"/>
      <c r="AO172" s="1035"/>
      <c r="AP172" s="1035"/>
      <c r="AQ172" s="1035"/>
      <c r="AR172" s="1035"/>
      <c r="AS172" s="1035"/>
      <c r="AT172" s="1035"/>
      <c r="AU172" s="1035"/>
      <c r="AV172" s="1035"/>
      <c r="AW172" s="1035"/>
      <c r="AX172" s="1035"/>
      <c r="AY172" s="1035"/>
      <c r="AZ172" s="1035"/>
      <c r="BA172" s="1035"/>
      <c r="BB172" s="1035"/>
      <c r="BC172" s="1035"/>
      <c r="BD172" s="1035"/>
      <c r="BE172" s="1035"/>
      <c r="BF172" s="1035"/>
      <c r="BG172" s="1035"/>
      <c r="BH172" s="1035"/>
      <c r="BI172" s="1035"/>
      <c r="BJ172" s="1035"/>
      <c r="BK172" s="1035"/>
      <c r="BL172" s="1035"/>
      <c r="BM172" s="1035"/>
      <c r="BN172" s="1035"/>
      <c r="BO172" s="1035"/>
      <c r="BP172" s="1035"/>
      <c r="BQ172" s="1035"/>
      <c r="BR172" s="1035"/>
      <c r="BS172" s="1035"/>
      <c r="BT172" s="1035"/>
      <c r="BU172" s="1035"/>
      <c r="BV172" s="1035"/>
      <c r="BW172" s="1035"/>
      <c r="BX172" s="1035"/>
      <c r="BY172" s="1035"/>
      <c r="BZ172" s="1035"/>
      <c r="CA172" s="1035"/>
      <c r="CB172" s="1035"/>
      <c r="CC172" s="1035"/>
      <c r="CD172" s="1035"/>
      <c r="CE172" s="1035"/>
      <c r="CF172" s="1035"/>
      <c r="CG172" s="1035"/>
      <c r="CH172" s="1035"/>
      <c r="CI172" s="1035"/>
      <c r="CJ172" s="1035"/>
      <c r="CK172" s="1035"/>
      <c r="CL172" s="1035"/>
      <c r="CM172" s="1035"/>
      <c r="CN172" s="1035"/>
      <c r="CO172" s="1035"/>
      <c r="CP172" s="1035"/>
      <c r="CQ172" s="1035"/>
      <c r="CR172" s="1035"/>
      <c r="CS172" s="1035"/>
      <c r="CT172" s="1035"/>
      <c r="CU172" s="1035"/>
      <c r="CV172" s="1035"/>
      <c r="CW172" s="1035"/>
      <c r="CX172" s="1035"/>
      <c r="CY172" s="1035"/>
      <c r="CZ172" s="1035"/>
      <c r="DA172" s="1035"/>
      <c r="DB172" s="1035"/>
      <c r="DC172" s="1035"/>
      <c r="DD172" s="1035"/>
      <c r="DE172" s="1035"/>
      <c r="DF172" s="1035"/>
      <c r="DG172" s="1035"/>
      <c r="DH172" s="1035"/>
      <c r="DI172" s="1035"/>
      <c r="DJ172" s="1035"/>
      <c r="DK172" s="1035"/>
      <c r="DL172" s="1035"/>
      <c r="DM172" s="1035"/>
      <c r="DN172" s="1035"/>
      <c r="DO172" s="1035"/>
      <c r="DP172" s="1035"/>
      <c r="DQ172" s="1035"/>
      <c r="DR172" s="1035"/>
      <c r="DS172" s="1035"/>
      <c r="DT172" s="1035"/>
      <c r="DU172" s="1035"/>
      <c r="DV172" s="1035"/>
      <c r="DW172" s="1035"/>
      <c r="DX172" s="1035"/>
      <c r="DY172" s="1035"/>
      <c r="DZ172" s="1035"/>
      <c r="EA172" s="1035"/>
      <c r="EB172" s="1035"/>
      <c r="EC172" s="1035"/>
      <c r="ED172" s="1035"/>
      <c r="EE172" s="1035"/>
      <c r="EF172" s="1035"/>
      <c r="EG172" s="1035"/>
      <c r="EH172" s="1035"/>
      <c r="EI172" s="1035"/>
      <c r="EJ172" s="1035"/>
      <c r="EK172" s="1035"/>
      <c r="EL172" s="1035"/>
      <c r="EM172" s="1035"/>
      <c r="EN172" s="1035"/>
      <c r="EO172" s="1035"/>
      <c r="EP172" s="1035"/>
      <c r="EQ172" s="1035"/>
      <c r="ER172" s="1035"/>
      <c r="ES172" s="1035"/>
      <c r="ET172" s="1035"/>
      <c r="EU172" s="1035"/>
      <c r="EV172" s="1035"/>
      <c r="EW172" s="1035"/>
      <c r="EX172" s="1035"/>
      <c r="EY172" s="1035"/>
      <c r="EZ172" s="1035"/>
      <c r="FA172" s="1035"/>
      <c r="FB172" s="1035"/>
      <c r="FC172" s="1035"/>
      <c r="FD172" s="1035"/>
      <c r="FE172" s="1035"/>
      <c r="FF172" s="1035"/>
      <c r="FG172" s="1035"/>
      <c r="FH172" s="1035"/>
      <c r="FI172" s="1035"/>
      <c r="FJ172" s="1035"/>
      <c r="FK172" s="1035"/>
      <c r="FL172" s="1035"/>
      <c r="FM172" s="1035"/>
      <c r="FN172" s="1035"/>
      <c r="FO172" s="1035"/>
      <c r="FP172" s="1035"/>
      <c r="FQ172" s="1035"/>
      <c r="FR172" s="1035"/>
      <c r="FS172" s="1035"/>
      <c r="FT172" s="1035"/>
      <c r="FU172" s="1035"/>
      <c r="FV172" s="1035"/>
      <c r="FW172" s="1035"/>
      <c r="FX172" s="1035"/>
      <c r="FY172" s="1035"/>
      <c r="FZ172" s="1035"/>
      <c r="GA172" s="1035"/>
      <c r="GB172" s="1035"/>
      <c r="GC172" s="1035"/>
      <c r="GD172" s="1035"/>
      <c r="GE172" s="1035"/>
      <c r="GF172" s="1035"/>
      <c r="GG172" s="1035"/>
      <c r="GH172" s="1035"/>
      <c r="GI172" s="1035"/>
      <c r="GJ172" s="1035"/>
      <c r="GK172" s="1035"/>
      <c r="GL172" s="1035"/>
      <c r="GM172" s="1035"/>
      <c r="GN172" s="1035"/>
      <c r="GO172" s="1035"/>
      <c r="GP172" s="1035"/>
      <c r="GQ172" s="1035"/>
      <c r="GR172" s="1035"/>
      <c r="GS172" s="1035"/>
      <c r="GT172" s="1035"/>
      <c r="GU172" s="1035"/>
      <c r="GV172" s="1035"/>
      <c r="GW172" s="1035"/>
      <c r="GX172" s="1035"/>
      <c r="GY172" s="1035"/>
      <c r="GZ172" s="1035"/>
      <c r="HA172" s="1035"/>
      <c r="HB172" s="1035"/>
      <c r="HC172" s="1035"/>
      <c r="HD172" s="1035"/>
      <c r="HE172" s="1035"/>
      <c r="HF172" s="1035"/>
      <c r="HG172" s="1035"/>
      <c r="HH172" s="1035"/>
      <c r="HI172" s="1035"/>
      <c r="HJ172" s="1035"/>
      <c r="HK172" s="1035"/>
      <c r="HL172" s="1035"/>
      <c r="HM172" s="1035"/>
      <c r="HN172" s="1035"/>
      <c r="HO172" s="1035"/>
      <c r="HP172" s="1035"/>
      <c r="HQ172" s="1035"/>
      <c r="HR172" s="1035"/>
      <c r="HS172" s="1035"/>
      <c r="HT172" s="1035"/>
      <c r="HU172" s="1035"/>
      <c r="HV172" s="1035"/>
      <c r="HW172" s="1035"/>
      <c r="HX172" s="1035"/>
      <c r="HY172" s="1035"/>
      <c r="HZ172" s="1035"/>
      <c r="IA172" s="1035"/>
      <c r="IB172" s="1035"/>
      <c r="IC172" s="1035"/>
      <c r="ID172" s="1035"/>
      <c r="IE172" s="1035"/>
      <c r="IF172" s="1035"/>
      <c r="IG172" s="1035"/>
      <c r="IH172" s="1035"/>
      <c r="II172" s="1035"/>
      <c r="IJ172" s="1035"/>
      <c r="IK172" s="1035"/>
      <c r="IL172" s="1035"/>
      <c r="IM172" s="1035"/>
      <c r="IN172" s="1035"/>
      <c r="IO172" s="1035"/>
      <c r="IP172" s="1035"/>
      <c r="IQ172" s="1035"/>
      <c r="IR172" s="1035"/>
      <c r="IS172" s="1035"/>
      <c r="IT172" s="1035"/>
      <c r="IU172" s="1035"/>
      <c r="IV172" s="1035"/>
    </row>
    <row r="173" spans="1:256" ht="24.75" customHeight="1" thickTop="1" x14ac:dyDescent="0.3">
      <c r="A173" s="1021">
        <v>164</v>
      </c>
      <c r="B173" s="1035"/>
      <c r="C173" s="1035"/>
      <c r="D173" s="1142" t="s">
        <v>1319</v>
      </c>
      <c r="E173" s="1891"/>
      <c r="F173" s="1035"/>
      <c r="G173" s="1035"/>
      <c r="H173" s="1035"/>
      <c r="I173" s="1035"/>
      <c r="J173" s="1035"/>
      <c r="K173" s="1035"/>
      <c r="L173" s="1036"/>
      <c r="M173" s="1035"/>
      <c r="N173" s="1035"/>
      <c r="O173" s="1035"/>
      <c r="P173" s="1035"/>
      <c r="Q173" s="1035"/>
      <c r="R173" s="1035"/>
      <c r="S173" s="1035"/>
      <c r="T173" s="1035"/>
      <c r="U173" s="1035"/>
      <c r="V173" s="1035"/>
      <c r="W173" s="1035"/>
      <c r="X173" s="1035"/>
      <c r="Y173" s="1035"/>
      <c r="Z173" s="1035"/>
      <c r="AA173" s="1035"/>
      <c r="AB173" s="1035"/>
      <c r="AC173" s="1035"/>
      <c r="AD173" s="1035"/>
      <c r="AE173" s="1035"/>
      <c r="AF173" s="1035"/>
      <c r="AG173" s="1035"/>
      <c r="AH173" s="1035"/>
      <c r="AI173" s="1035"/>
      <c r="AJ173" s="1035"/>
      <c r="AK173" s="1035"/>
      <c r="AL173" s="1035"/>
      <c r="AM173" s="1035"/>
      <c r="AN173" s="1035"/>
      <c r="AO173" s="1035"/>
      <c r="AP173" s="1035"/>
      <c r="AQ173" s="1035"/>
      <c r="AR173" s="1035"/>
      <c r="AS173" s="1035"/>
      <c r="AT173" s="1035"/>
      <c r="AU173" s="1035"/>
      <c r="AV173" s="1035"/>
      <c r="AW173" s="1035"/>
      <c r="AX173" s="1035"/>
      <c r="AY173" s="1035"/>
      <c r="AZ173" s="1035"/>
      <c r="BA173" s="1035"/>
      <c r="BB173" s="1035"/>
      <c r="BC173" s="1035"/>
      <c r="BD173" s="1035"/>
      <c r="BE173" s="1035"/>
      <c r="BF173" s="1035"/>
      <c r="BG173" s="1035"/>
      <c r="BH173" s="1035"/>
      <c r="BI173" s="1035"/>
      <c r="BJ173" s="1035"/>
      <c r="BK173" s="1035"/>
      <c r="BL173" s="1035"/>
      <c r="BM173" s="1035"/>
      <c r="BN173" s="1035"/>
      <c r="BO173" s="1035"/>
      <c r="BP173" s="1035"/>
      <c r="BQ173" s="1035"/>
      <c r="BR173" s="1035"/>
      <c r="BS173" s="1035"/>
      <c r="BT173" s="1035"/>
      <c r="BU173" s="1035"/>
      <c r="BV173" s="1035"/>
      <c r="BW173" s="1035"/>
      <c r="BX173" s="1035"/>
      <c r="BY173" s="1035"/>
      <c r="BZ173" s="1035"/>
      <c r="CA173" s="1035"/>
      <c r="CB173" s="1035"/>
      <c r="CC173" s="1035"/>
      <c r="CD173" s="1035"/>
      <c r="CE173" s="1035"/>
      <c r="CF173" s="1035"/>
      <c r="CG173" s="1035"/>
      <c r="CH173" s="1035"/>
      <c r="CI173" s="1035"/>
      <c r="CJ173" s="1035"/>
      <c r="CK173" s="1035"/>
      <c r="CL173" s="1035"/>
      <c r="CM173" s="1035"/>
      <c r="CN173" s="1035"/>
      <c r="CO173" s="1035"/>
      <c r="CP173" s="1035"/>
      <c r="CQ173" s="1035"/>
      <c r="CR173" s="1035"/>
      <c r="CS173" s="1035"/>
      <c r="CT173" s="1035"/>
      <c r="CU173" s="1035"/>
      <c r="CV173" s="1035"/>
      <c r="CW173" s="1035"/>
      <c r="CX173" s="1035"/>
      <c r="CY173" s="1035"/>
      <c r="CZ173" s="1035"/>
      <c r="DA173" s="1035"/>
      <c r="DB173" s="1035"/>
      <c r="DC173" s="1035"/>
      <c r="DD173" s="1035"/>
      <c r="DE173" s="1035"/>
      <c r="DF173" s="1035"/>
      <c r="DG173" s="1035"/>
      <c r="DH173" s="1035"/>
      <c r="DI173" s="1035"/>
      <c r="DJ173" s="1035"/>
      <c r="DK173" s="1035"/>
      <c r="DL173" s="1035"/>
      <c r="DM173" s="1035"/>
      <c r="DN173" s="1035"/>
      <c r="DO173" s="1035"/>
      <c r="DP173" s="1035"/>
      <c r="DQ173" s="1035"/>
      <c r="DR173" s="1035"/>
      <c r="DS173" s="1035"/>
      <c r="DT173" s="1035"/>
      <c r="DU173" s="1035"/>
      <c r="DV173" s="1035"/>
      <c r="DW173" s="1035"/>
      <c r="DX173" s="1035"/>
      <c r="DY173" s="1035"/>
      <c r="DZ173" s="1035"/>
      <c r="EA173" s="1035"/>
      <c r="EB173" s="1035"/>
      <c r="EC173" s="1035"/>
      <c r="ED173" s="1035"/>
      <c r="EE173" s="1035"/>
      <c r="EF173" s="1035"/>
      <c r="EG173" s="1035"/>
      <c r="EH173" s="1035"/>
      <c r="EI173" s="1035"/>
      <c r="EJ173" s="1035"/>
      <c r="EK173" s="1035"/>
      <c r="EL173" s="1035"/>
      <c r="EM173" s="1035"/>
      <c r="EN173" s="1035"/>
      <c r="EO173" s="1035"/>
      <c r="EP173" s="1035"/>
      <c r="EQ173" s="1035"/>
      <c r="ER173" s="1035"/>
      <c r="ES173" s="1035"/>
      <c r="ET173" s="1035"/>
      <c r="EU173" s="1035"/>
      <c r="EV173" s="1035"/>
      <c r="EW173" s="1035"/>
      <c r="EX173" s="1035"/>
      <c r="EY173" s="1035"/>
      <c r="EZ173" s="1035"/>
      <c r="FA173" s="1035"/>
      <c r="FB173" s="1035"/>
      <c r="FC173" s="1035"/>
      <c r="FD173" s="1035"/>
      <c r="FE173" s="1035"/>
      <c r="FF173" s="1035"/>
      <c r="FG173" s="1035"/>
      <c r="FH173" s="1035"/>
      <c r="FI173" s="1035"/>
      <c r="FJ173" s="1035"/>
      <c r="FK173" s="1035"/>
      <c r="FL173" s="1035"/>
      <c r="FM173" s="1035"/>
      <c r="FN173" s="1035"/>
      <c r="FO173" s="1035"/>
      <c r="FP173" s="1035"/>
      <c r="FQ173" s="1035"/>
      <c r="FR173" s="1035"/>
      <c r="FS173" s="1035"/>
      <c r="FT173" s="1035"/>
      <c r="FU173" s="1035"/>
      <c r="FV173" s="1035"/>
      <c r="FW173" s="1035"/>
      <c r="FX173" s="1035"/>
      <c r="FY173" s="1035"/>
      <c r="FZ173" s="1035"/>
      <c r="GA173" s="1035"/>
      <c r="GB173" s="1035"/>
      <c r="GC173" s="1035"/>
      <c r="GD173" s="1035"/>
      <c r="GE173" s="1035"/>
      <c r="GF173" s="1035"/>
      <c r="GG173" s="1035"/>
      <c r="GH173" s="1035"/>
      <c r="GI173" s="1035"/>
      <c r="GJ173" s="1035"/>
      <c r="GK173" s="1035"/>
      <c r="GL173" s="1035"/>
      <c r="GM173" s="1035"/>
      <c r="GN173" s="1035"/>
      <c r="GO173" s="1035"/>
      <c r="GP173" s="1035"/>
      <c r="GQ173" s="1035"/>
      <c r="GR173" s="1035"/>
      <c r="GS173" s="1035"/>
      <c r="GT173" s="1035"/>
      <c r="GU173" s="1035"/>
      <c r="GV173" s="1035"/>
      <c r="GW173" s="1035"/>
      <c r="GX173" s="1035"/>
      <c r="GY173" s="1035"/>
      <c r="GZ173" s="1035"/>
      <c r="HA173" s="1035"/>
      <c r="HB173" s="1035"/>
      <c r="HC173" s="1035"/>
      <c r="HD173" s="1035"/>
      <c r="HE173" s="1035"/>
      <c r="HF173" s="1035"/>
      <c r="HG173" s="1035"/>
      <c r="HH173" s="1035"/>
      <c r="HI173" s="1035"/>
      <c r="HJ173" s="1035"/>
      <c r="HK173" s="1035"/>
      <c r="HL173" s="1035"/>
      <c r="HM173" s="1035"/>
      <c r="HN173" s="1035"/>
      <c r="HO173" s="1035"/>
      <c r="HP173" s="1035"/>
      <c r="HQ173" s="1035"/>
      <c r="HR173" s="1035"/>
      <c r="HS173" s="1035"/>
      <c r="HT173" s="1035"/>
      <c r="HU173" s="1035"/>
      <c r="HV173" s="1035"/>
      <c r="HW173" s="1035"/>
      <c r="HX173" s="1035"/>
      <c r="HY173" s="1035"/>
      <c r="HZ173" s="1035"/>
      <c r="IA173" s="1035"/>
      <c r="IB173" s="1035"/>
      <c r="IC173" s="1035"/>
      <c r="ID173" s="1035"/>
      <c r="IE173" s="1035"/>
      <c r="IF173" s="1035"/>
      <c r="IG173" s="1035"/>
      <c r="IH173" s="1035"/>
      <c r="II173" s="1035"/>
      <c r="IJ173" s="1035"/>
      <c r="IK173" s="1035"/>
      <c r="IL173" s="1035"/>
      <c r="IM173" s="1035"/>
      <c r="IN173" s="1035"/>
      <c r="IO173" s="1035"/>
      <c r="IP173" s="1035"/>
      <c r="IQ173" s="1035"/>
      <c r="IR173" s="1035"/>
      <c r="IS173" s="1035"/>
      <c r="IT173" s="1035"/>
      <c r="IU173" s="1035"/>
      <c r="IV173" s="1035"/>
    </row>
    <row r="174" spans="1:256" ht="24.75" customHeight="1" x14ac:dyDescent="0.3">
      <c r="A174" s="1021">
        <v>165</v>
      </c>
      <c r="B174" s="1035"/>
      <c r="C174" s="1035"/>
      <c r="D174" s="1149" t="s">
        <v>708</v>
      </c>
      <c r="E174" s="1891"/>
      <c r="F174" s="1035"/>
      <c r="G174" s="1035"/>
      <c r="H174" s="1035"/>
      <c r="I174" s="1035"/>
      <c r="J174" s="1035"/>
      <c r="K174" s="1035"/>
      <c r="L174" s="1036"/>
      <c r="M174" s="1035"/>
      <c r="N174" s="1035"/>
      <c r="O174" s="1035"/>
      <c r="P174" s="1035"/>
      <c r="Q174" s="1035"/>
      <c r="R174" s="1035"/>
      <c r="S174" s="1035"/>
      <c r="T174" s="1035"/>
      <c r="U174" s="1035"/>
      <c r="V174" s="1035"/>
      <c r="W174" s="1035"/>
      <c r="X174" s="1035"/>
      <c r="Y174" s="1035"/>
      <c r="Z174" s="1035"/>
      <c r="AA174" s="1035"/>
      <c r="AB174" s="1035"/>
      <c r="AC174" s="1035"/>
      <c r="AD174" s="1035"/>
      <c r="AE174" s="1035"/>
      <c r="AF174" s="1035"/>
      <c r="AG174" s="1035"/>
      <c r="AH174" s="1035"/>
      <c r="AI174" s="1035"/>
      <c r="AJ174" s="1035"/>
      <c r="AK174" s="1035"/>
      <c r="AL174" s="1035"/>
      <c r="AM174" s="1035"/>
      <c r="AN174" s="1035"/>
      <c r="AO174" s="1035"/>
      <c r="AP174" s="1035"/>
      <c r="AQ174" s="1035"/>
      <c r="AR174" s="1035"/>
      <c r="AS174" s="1035"/>
      <c r="AT174" s="1035"/>
      <c r="AU174" s="1035"/>
      <c r="AV174" s="1035"/>
      <c r="AW174" s="1035"/>
      <c r="AX174" s="1035"/>
      <c r="AY174" s="1035"/>
      <c r="AZ174" s="1035"/>
      <c r="BA174" s="1035"/>
      <c r="BB174" s="1035"/>
      <c r="BC174" s="1035"/>
      <c r="BD174" s="1035"/>
      <c r="BE174" s="1035"/>
      <c r="BF174" s="1035"/>
      <c r="BG174" s="1035"/>
      <c r="BH174" s="1035"/>
      <c r="BI174" s="1035"/>
      <c r="BJ174" s="1035"/>
      <c r="BK174" s="1035"/>
      <c r="BL174" s="1035"/>
      <c r="BM174" s="1035"/>
      <c r="BN174" s="1035"/>
      <c r="BO174" s="1035"/>
      <c r="BP174" s="1035"/>
      <c r="BQ174" s="1035"/>
      <c r="BR174" s="1035"/>
      <c r="BS174" s="1035"/>
      <c r="BT174" s="1035"/>
      <c r="BU174" s="1035"/>
      <c r="BV174" s="1035"/>
      <c r="BW174" s="1035"/>
      <c r="BX174" s="1035"/>
      <c r="BY174" s="1035"/>
      <c r="BZ174" s="1035"/>
      <c r="CA174" s="1035"/>
      <c r="CB174" s="1035"/>
      <c r="CC174" s="1035"/>
      <c r="CD174" s="1035"/>
      <c r="CE174" s="1035"/>
      <c r="CF174" s="1035"/>
      <c r="CG174" s="1035"/>
      <c r="CH174" s="1035"/>
      <c r="CI174" s="1035"/>
      <c r="CJ174" s="1035"/>
      <c r="CK174" s="1035"/>
      <c r="CL174" s="1035"/>
      <c r="CM174" s="1035"/>
      <c r="CN174" s="1035"/>
      <c r="CO174" s="1035"/>
      <c r="CP174" s="1035"/>
      <c r="CQ174" s="1035"/>
      <c r="CR174" s="1035"/>
      <c r="CS174" s="1035"/>
      <c r="CT174" s="1035"/>
      <c r="CU174" s="1035"/>
      <c r="CV174" s="1035"/>
      <c r="CW174" s="1035"/>
      <c r="CX174" s="1035"/>
      <c r="CY174" s="1035"/>
      <c r="CZ174" s="1035"/>
      <c r="DA174" s="1035"/>
      <c r="DB174" s="1035"/>
      <c r="DC174" s="1035"/>
      <c r="DD174" s="1035"/>
      <c r="DE174" s="1035"/>
      <c r="DF174" s="1035"/>
      <c r="DG174" s="1035"/>
      <c r="DH174" s="1035"/>
      <c r="DI174" s="1035"/>
      <c r="DJ174" s="1035"/>
      <c r="DK174" s="1035"/>
      <c r="DL174" s="1035"/>
      <c r="DM174" s="1035"/>
      <c r="DN174" s="1035"/>
      <c r="DO174" s="1035"/>
      <c r="DP174" s="1035"/>
      <c r="DQ174" s="1035"/>
      <c r="DR174" s="1035"/>
      <c r="DS174" s="1035"/>
      <c r="DT174" s="1035"/>
      <c r="DU174" s="1035"/>
      <c r="DV174" s="1035"/>
      <c r="DW174" s="1035"/>
      <c r="DX174" s="1035"/>
      <c r="DY174" s="1035"/>
      <c r="DZ174" s="1035"/>
      <c r="EA174" s="1035"/>
      <c r="EB174" s="1035"/>
      <c r="EC174" s="1035"/>
      <c r="ED174" s="1035"/>
      <c r="EE174" s="1035"/>
      <c r="EF174" s="1035"/>
      <c r="EG174" s="1035"/>
      <c r="EH174" s="1035"/>
      <c r="EI174" s="1035"/>
      <c r="EJ174" s="1035"/>
      <c r="EK174" s="1035"/>
      <c r="EL174" s="1035"/>
      <c r="EM174" s="1035"/>
      <c r="EN174" s="1035"/>
      <c r="EO174" s="1035"/>
      <c r="EP174" s="1035"/>
      <c r="EQ174" s="1035"/>
      <c r="ER174" s="1035"/>
      <c r="ES174" s="1035"/>
      <c r="ET174" s="1035"/>
      <c r="EU174" s="1035"/>
      <c r="EV174" s="1035"/>
      <c r="EW174" s="1035"/>
      <c r="EX174" s="1035"/>
      <c r="EY174" s="1035"/>
      <c r="EZ174" s="1035"/>
      <c r="FA174" s="1035"/>
      <c r="FB174" s="1035"/>
      <c r="FC174" s="1035"/>
      <c r="FD174" s="1035"/>
      <c r="FE174" s="1035"/>
      <c r="FF174" s="1035"/>
      <c r="FG174" s="1035"/>
      <c r="FH174" s="1035"/>
      <c r="FI174" s="1035"/>
      <c r="FJ174" s="1035"/>
      <c r="FK174" s="1035"/>
      <c r="FL174" s="1035"/>
      <c r="FM174" s="1035"/>
      <c r="FN174" s="1035"/>
      <c r="FO174" s="1035"/>
      <c r="FP174" s="1035"/>
      <c r="FQ174" s="1035"/>
      <c r="FR174" s="1035"/>
      <c r="FS174" s="1035"/>
      <c r="FT174" s="1035"/>
      <c r="FU174" s="1035"/>
      <c r="FV174" s="1035"/>
      <c r="FW174" s="1035"/>
      <c r="FX174" s="1035"/>
      <c r="FY174" s="1035"/>
      <c r="FZ174" s="1035"/>
      <c r="GA174" s="1035"/>
      <c r="GB174" s="1035"/>
      <c r="GC174" s="1035"/>
      <c r="GD174" s="1035"/>
      <c r="GE174" s="1035"/>
      <c r="GF174" s="1035"/>
      <c r="GG174" s="1035"/>
      <c r="GH174" s="1035"/>
      <c r="GI174" s="1035"/>
      <c r="GJ174" s="1035"/>
      <c r="GK174" s="1035"/>
      <c r="GL174" s="1035"/>
      <c r="GM174" s="1035"/>
      <c r="GN174" s="1035"/>
      <c r="GO174" s="1035"/>
      <c r="GP174" s="1035"/>
      <c r="GQ174" s="1035"/>
      <c r="GR174" s="1035"/>
      <c r="GS174" s="1035"/>
      <c r="GT174" s="1035"/>
      <c r="GU174" s="1035"/>
      <c r="GV174" s="1035"/>
      <c r="GW174" s="1035"/>
      <c r="GX174" s="1035"/>
      <c r="GY174" s="1035"/>
      <c r="GZ174" s="1035"/>
      <c r="HA174" s="1035"/>
      <c r="HB174" s="1035"/>
      <c r="HC174" s="1035"/>
      <c r="HD174" s="1035"/>
      <c r="HE174" s="1035"/>
      <c r="HF174" s="1035"/>
      <c r="HG174" s="1035"/>
      <c r="HH174" s="1035"/>
      <c r="HI174" s="1035"/>
      <c r="HJ174" s="1035"/>
      <c r="HK174" s="1035"/>
      <c r="HL174" s="1035"/>
      <c r="HM174" s="1035"/>
      <c r="HN174" s="1035"/>
      <c r="HO174" s="1035"/>
      <c r="HP174" s="1035"/>
      <c r="HQ174" s="1035"/>
      <c r="HR174" s="1035"/>
      <c r="HS174" s="1035"/>
      <c r="HT174" s="1035"/>
      <c r="HU174" s="1035"/>
      <c r="HV174" s="1035"/>
      <c r="HW174" s="1035"/>
      <c r="HX174" s="1035"/>
      <c r="HY174" s="1035"/>
      <c r="HZ174" s="1035"/>
      <c r="IA174" s="1035"/>
      <c r="IB174" s="1035"/>
      <c r="IC174" s="1035"/>
      <c r="ID174" s="1035"/>
      <c r="IE174" s="1035"/>
      <c r="IF174" s="1035"/>
      <c r="IG174" s="1035"/>
      <c r="IH174" s="1035"/>
      <c r="II174" s="1035"/>
      <c r="IJ174" s="1035"/>
      <c r="IK174" s="1035"/>
      <c r="IL174" s="1035"/>
      <c r="IM174" s="1035"/>
      <c r="IN174" s="1035"/>
      <c r="IO174" s="1035"/>
      <c r="IP174" s="1035"/>
      <c r="IQ174" s="1035"/>
      <c r="IR174" s="1035"/>
      <c r="IS174" s="1035"/>
      <c r="IT174" s="1035"/>
      <c r="IU174" s="1035"/>
      <c r="IV174" s="1035"/>
    </row>
    <row r="175" spans="1:256" ht="35.25" customHeight="1" x14ac:dyDescent="0.3">
      <c r="A175" s="1021">
        <v>166</v>
      </c>
      <c r="B175" s="1035"/>
      <c r="C175" s="1035"/>
      <c r="D175" s="1859" t="s">
        <v>975</v>
      </c>
      <c r="E175" s="1156">
        <v>8500</v>
      </c>
      <c r="F175" s="1035"/>
      <c r="G175" s="1035"/>
      <c r="H175" s="1035"/>
      <c r="I175" s="1035"/>
      <c r="J175" s="1035"/>
      <c r="K175" s="1035"/>
      <c r="L175" s="1036"/>
      <c r="M175" s="1035"/>
      <c r="N175" s="1035"/>
      <c r="O175" s="1035"/>
      <c r="P175" s="1035"/>
      <c r="Q175" s="1035"/>
      <c r="R175" s="1035"/>
      <c r="S175" s="1035"/>
      <c r="T175" s="1035"/>
      <c r="U175" s="1035"/>
      <c r="V175" s="1035"/>
      <c r="W175" s="1035"/>
      <c r="X175" s="1035"/>
      <c r="Y175" s="1035"/>
      <c r="Z175" s="1035"/>
      <c r="AA175" s="1035"/>
      <c r="AB175" s="1035"/>
      <c r="AC175" s="1035"/>
      <c r="AD175" s="1035"/>
      <c r="AE175" s="1035"/>
      <c r="AF175" s="1035"/>
      <c r="AG175" s="1035"/>
      <c r="AH175" s="1035"/>
      <c r="AI175" s="1035"/>
      <c r="AJ175" s="1035"/>
      <c r="AK175" s="1035"/>
      <c r="AL175" s="1035"/>
      <c r="AM175" s="1035"/>
      <c r="AN175" s="1035"/>
      <c r="AO175" s="1035"/>
      <c r="AP175" s="1035"/>
      <c r="AQ175" s="1035"/>
      <c r="AR175" s="1035"/>
      <c r="AS175" s="1035"/>
      <c r="AT175" s="1035"/>
      <c r="AU175" s="1035"/>
      <c r="AV175" s="1035"/>
      <c r="AW175" s="1035"/>
      <c r="AX175" s="1035"/>
      <c r="AY175" s="1035"/>
      <c r="AZ175" s="1035"/>
      <c r="BA175" s="1035"/>
      <c r="BB175" s="1035"/>
      <c r="BC175" s="1035"/>
      <c r="BD175" s="1035"/>
      <c r="BE175" s="1035"/>
      <c r="BF175" s="1035"/>
      <c r="BG175" s="1035"/>
      <c r="BH175" s="1035"/>
      <c r="BI175" s="1035"/>
      <c r="BJ175" s="1035"/>
      <c r="BK175" s="1035"/>
      <c r="BL175" s="1035"/>
      <c r="BM175" s="1035"/>
      <c r="BN175" s="1035"/>
      <c r="BO175" s="1035"/>
      <c r="BP175" s="1035"/>
      <c r="BQ175" s="1035"/>
      <c r="BR175" s="1035"/>
      <c r="BS175" s="1035"/>
      <c r="BT175" s="1035"/>
      <c r="BU175" s="1035"/>
      <c r="BV175" s="1035"/>
      <c r="BW175" s="1035"/>
      <c r="BX175" s="1035"/>
      <c r="BY175" s="1035"/>
      <c r="BZ175" s="1035"/>
      <c r="CA175" s="1035"/>
      <c r="CB175" s="1035"/>
      <c r="CC175" s="1035"/>
      <c r="CD175" s="1035"/>
      <c r="CE175" s="1035"/>
      <c r="CF175" s="1035"/>
      <c r="CG175" s="1035"/>
      <c r="CH175" s="1035"/>
      <c r="CI175" s="1035"/>
      <c r="CJ175" s="1035"/>
      <c r="CK175" s="1035"/>
      <c r="CL175" s="1035"/>
      <c r="CM175" s="1035"/>
      <c r="CN175" s="1035"/>
      <c r="CO175" s="1035"/>
      <c r="CP175" s="1035"/>
      <c r="CQ175" s="1035"/>
      <c r="CR175" s="1035"/>
      <c r="CS175" s="1035"/>
      <c r="CT175" s="1035"/>
      <c r="CU175" s="1035"/>
      <c r="CV175" s="1035"/>
      <c r="CW175" s="1035"/>
      <c r="CX175" s="1035"/>
      <c r="CY175" s="1035"/>
      <c r="CZ175" s="1035"/>
      <c r="DA175" s="1035"/>
      <c r="DB175" s="1035"/>
      <c r="DC175" s="1035"/>
      <c r="DD175" s="1035"/>
      <c r="DE175" s="1035"/>
      <c r="DF175" s="1035"/>
      <c r="DG175" s="1035"/>
      <c r="DH175" s="1035"/>
      <c r="DI175" s="1035"/>
      <c r="DJ175" s="1035"/>
      <c r="DK175" s="1035"/>
      <c r="DL175" s="1035"/>
      <c r="DM175" s="1035"/>
      <c r="DN175" s="1035"/>
      <c r="DO175" s="1035"/>
      <c r="DP175" s="1035"/>
      <c r="DQ175" s="1035"/>
      <c r="DR175" s="1035"/>
      <c r="DS175" s="1035"/>
      <c r="DT175" s="1035"/>
      <c r="DU175" s="1035"/>
      <c r="DV175" s="1035"/>
      <c r="DW175" s="1035"/>
      <c r="DX175" s="1035"/>
      <c r="DY175" s="1035"/>
      <c r="DZ175" s="1035"/>
      <c r="EA175" s="1035"/>
      <c r="EB175" s="1035"/>
      <c r="EC175" s="1035"/>
      <c r="ED175" s="1035"/>
      <c r="EE175" s="1035"/>
      <c r="EF175" s="1035"/>
      <c r="EG175" s="1035"/>
      <c r="EH175" s="1035"/>
      <c r="EI175" s="1035"/>
      <c r="EJ175" s="1035"/>
      <c r="EK175" s="1035"/>
      <c r="EL175" s="1035"/>
      <c r="EM175" s="1035"/>
      <c r="EN175" s="1035"/>
      <c r="EO175" s="1035"/>
      <c r="EP175" s="1035"/>
      <c r="EQ175" s="1035"/>
      <c r="ER175" s="1035"/>
      <c r="ES175" s="1035"/>
      <c r="ET175" s="1035"/>
      <c r="EU175" s="1035"/>
      <c r="EV175" s="1035"/>
      <c r="EW175" s="1035"/>
      <c r="EX175" s="1035"/>
      <c r="EY175" s="1035"/>
      <c r="EZ175" s="1035"/>
      <c r="FA175" s="1035"/>
      <c r="FB175" s="1035"/>
      <c r="FC175" s="1035"/>
      <c r="FD175" s="1035"/>
      <c r="FE175" s="1035"/>
      <c r="FF175" s="1035"/>
      <c r="FG175" s="1035"/>
      <c r="FH175" s="1035"/>
      <c r="FI175" s="1035"/>
      <c r="FJ175" s="1035"/>
      <c r="FK175" s="1035"/>
      <c r="FL175" s="1035"/>
      <c r="FM175" s="1035"/>
      <c r="FN175" s="1035"/>
      <c r="FO175" s="1035"/>
      <c r="FP175" s="1035"/>
      <c r="FQ175" s="1035"/>
      <c r="FR175" s="1035"/>
      <c r="FS175" s="1035"/>
      <c r="FT175" s="1035"/>
      <c r="FU175" s="1035"/>
      <c r="FV175" s="1035"/>
      <c r="FW175" s="1035"/>
      <c r="FX175" s="1035"/>
      <c r="FY175" s="1035"/>
      <c r="FZ175" s="1035"/>
      <c r="GA175" s="1035"/>
      <c r="GB175" s="1035"/>
      <c r="GC175" s="1035"/>
      <c r="GD175" s="1035"/>
      <c r="GE175" s="1035"/>
      <c r="GF175" s="1035"/>
      <c r="GG175" s="1035"/>
      <c r="GH175" s="1035"/>
      <c r="GI175" s="1035"/>
      <c r="GJ175" s="1035"/>
      <c r="GK175" s="1035"/>
      <c r="GL175" s="1035"/>
      <c r="GM175" s="1035"/>
      <c r="GN175" s="1035"/>
      <c r="GO175" s="1035"/>
      <c r="GP175" s="1035"/>
      <c r="GQ175" s="1035"/>
      <c r="GR175" s="1035"/>
      <c r="GS175" s="1035"/>
      <c r="GT175" s="1035"/>
      <c r="GU175" s="1035"/>
      <c r="GV175" s="1035"/>
      <c r="GW175" s="1035"/>
      <c r="GX175" s="1035"/>
      <c r="GY175" s="1035"/>
      <c r="GZ175" s="1035"/>
      <c r="HA175" s="1035"/>
      <c r="HB175" s="1035"/>
      <c r="HC175" s="1035"/>
      <c r="HD175" s="1035"/>
      <c r="HE175" s="1035"/>
      <c r="HF175" s="1035"/>
      <c r="HG175" s="1035"/>
      <c r="HH175" s="1035"/>
      <c r="HI175" s="1035"/>
      <c r="HJ175" s="1035"/>
      <c r="HK175" s="1035"/>
      <c r="HL175" s="1035"/>
      <c r="HM175" s="1035"/>
      <c r="HN175" s="1035"/>
      <c r="HO175" s="1035"/>
      <c r="HP175" s="1035"/>
      <c r="HQ175" s="1035"/>
      <c r="HR175" s="1035"/>
      <c r="HS175" s="1035"/>
      <c r="HT175" s="1035"/>
      <c r="HU175" s="1035"/>
      <c r="HV175" s="1035"/>
      <c r="HW175" s="1035"/>
      <c r="HX175" s="1035"/>
      <c r="HY175" s="1035"/>
      <c r="HZ175" s="1035"/>
      <c r="IA175" s="1035"/>
      <c r="IB175" s="1035"/>
      <c r="IC175" s="1035"/>
      <c r="ID175" s="1035"/>
      <c r="IE175" s="1035"/>
      <c r="IF175" s="1035"/>
      <c r="IG175" s="1035"/>
      <c r="IH175" s="1035"/>
      <c r="II175" s="1035"/>
      <c r="IJ175" s="1035"/>
      <c r="IK175" s="1035"/>
      <c r="IL175" s="1035"/>
      <c r="IM175" s="1035"/>
      <c r="IN175" s="1035"/>
      <c r="IO175" s="1035"/>
      <c r="IP175" s="1035"/>
      <c r="IQ175" s="1035"/>
      <c r="IR175" s="1035"/>
      <c r="IS175" s="1035"/>
      <c r="IT175" s="1035"/>
      <c r="IU175" s="1035"/>
      <c r="IV175" s="1035"/>
    </row>
    <row r="176" spans="1:256" ht="18" customHeight="1" x14ac:dyDescent="0.3">
      <c r="A176" s="1021">
        <v>167</v>
      </c>
      <c r="B176" s="1035"/>
      <c r="C176" s="1035"/>
      <c r="D176" s="1859" t="s">
        <v>974</v>
      </c>
      <c r="E176" s="1884">
        <v>9800</v>
      </c>
      <c r="F176" s="1035"/>
      <c r="G176" s="1035"/>
      <c r="H176" s="1035"/>
      <c r="I176" s="1035"/>
      <c r="J176" s="1035"/>
      <c r="K176" s="1035"/>
      <c r="L176" s="1036"/>
      <c r="M176" s="1035"/>
      <c r="N176" s="1035"/>
      <c r="O176" s="1035"/>
      <c r="P176" s="1035"/>
      <c r="Q176" s="1035"/>
      <c r="R176" s="1035"/>
      <c r="S176" s="1035"/>
      <c r="T176" s="1035"/>
      <c r="U176" s="1035"/>
      <c r="V176" s="1035"/>
      <c r="W176" s="1035"/>
      <c r="X176" s="1035"/>
      <c r="Y176" s="1035"/>
      <c r="Z176" s="1035"/>
      <c r="AA176" s="1035"/>
      <c r="AB176" s="1035"/>
      <c r="AC176" s="1035"/>
      <c r="AD176" s="1035"/>
      <c r="AE176" s="1035"/>
      <c r="AF176" s="1035"/>
      <c r="AG176" s="1035"/>
      <c r="AH176" s="1035"/>
      <c r="AI176" s="1035"/>
      <c r="AJ176" s="1035"/>
      <c r="AK176" s="1035"/>
      <c r="AL176" s="1035"/>
      <c r="AM176" s="1035"/>
      <c r="AN176" s="1035"/>
      <c r="AO176" s="1035"/>
      <c r="AP176" s="1035"/>
      <c r="AQ176" s="1035"/>
      <c r="AR176" s="1035"/>
      <c r="AS176" s="1035"/>
      <c r="AT176" s="1035"/>
      <c r="AU176" s="1035"/>
      <c r="AV176" s="1035"/>
      <c r="AW176" s="1035"/>
      <c r="AX176" s="1035"/>
      <c r="AY176" s="1035"/>
      <c r="AZ176" s="1035"/>
      <c r="BA176" s="1035"/>
      <c r="BB176" s="1035"/>
      <c r="BC176" s="1035"/>
      <c r="BD176" s="1035"/>
      <c r="BE176" s="1035"/>
      <c r="BF176" s="1035"/>
      <c r="BG176" s="1035"/>
      <c r="BH176" s="1035"/>
      <c r="BI176" s="1035"/>
      <c r="BJ176" s="1035"/>
      <c r="BK176" s="1035"/>
      <c r="BL176" s="1035"/>
      <c r="BM176" s="1035"/>
      <c r="BN176" s="1035"/>
      <c r="BO176" s="1035"/>
      <c r="BP176" s="1035"/>
      <c r="BQ176" s="1035"/>
      <c r="BR176" s="1035"/>
      <c r="BS176" s="1035"/>
      <c r="BT176" s="1035"/>
      <c r="BU176" s="1035"/>
      <c r="BV176" s="1035"/>
      <c r="BW176" s="1035"/>
      <c r="BX176" s="1035"/>
      <c r="BY176" s="1035"/>
      <c r="BZ176" s="1035"/>
      <c r="CA176" s="1035"/>
      <c r="CB176" s="1035"/>
      <c r="CC176" s="1035"/>
      <c r="CD176" s="1035"/>
      <c r="CE176" s="1035"/>
      <c r="CF176" s="1035"/>
      <c r="CG176" s="1035"/>
      <c r="CH176" s="1035"/>
      <c r="CI176" s="1035"/>
      <c r="CJ176" s="1035"/>
      <c r="CK176" s="1035"/>
      <c r="CL176" s="1035"/>
      <c r="CM176" s="1035"/>
      <c r="CN176" s="1035"/>
      <c r="CO176" s="1035"/>
      <c r="CP176" s="1035"/>
      <c r="CQ176" s="1035"/>
      <c r="CR176" s="1035"/>
      <c r="CS176" s="1035"/>
      <c r="CT176" s="1035"/>
      <c r="CU176" s="1035"/>
      <c r="CV176" s="1035"/>
      <c r="CW176" s="1035"/>
      <c r="CX176" s="1035"/>
      <c r="CY176" s="1035"/>
      <c r="CZ176" s="1035"/>
      <c r="DA176" s="1035"/>
      <c r="DB176" s="1035"/>
      <c r="DC176" s="1035"/>
      <c r="DD176" s="1035"/>
      <c r="DE176" s="1035"/>
      <c r="DF176" s="1035"/>
      <c r="DG176" s="1035"/>
      <c r="DH176" s="1035"/>
      <c r="DI176" s="1035"/>
      <c r="DJ176" s="1035"/>
      <c r="DK176" s="1035"/>
      <c r="DL176" s="1035"/>
      <c r="DM176" s="1035"/>
      <c r="DN176" s="1035"/>
      <c r="DO176" s="1035"/>
      <c r="DP176" s="1035"/>
      <c r="DQ176" s="1035"/>
      <c r="DR176" s="1035"/>
      <c r="DS176" s="1035"/>
      <c r="DT176" s="1035"/>
      <c r="DU176" s="1035"/>
      <c r="DV176" s="1035"/>
      <c r="DW176" s="1035"/>
      <c r="DX176" s="1035"/>
      <c r="DY176" s="1035"/>
      <c r="DZ176" s="1035"/>
      <c r="EA176" s="1035"/>
      <c r="EB176" s="1035"/>
      <c r="EC176" s="1035"/>
      <c r="ED176" s="1035"/>
      <c r="EE176" s="1035"/>
      <c r="EF176" s="1035"/>
      <c r="EG176" s="1035"/>
      <c r="EH176" s="1035"/>
      <c r="EI176" s="1035"/>
      <c r="EJ176" s="1035"/>
      <c r="EK176" s="1035"/>
      <c r="EL176" s="1035"/>
      <c r="EM176" s="1035"/>
      <c r="EN176" s="1035"/>
      <c r="EO176" s="1035"/>
      <c r="EP176" s="1035"/>
      <c r="EQ176" s="1035"/>
      <c r="ER176" s="1035"/>
      <c r="ES176" s="1035"/>
      <c r="ET176" s="1035"/>
      <c r="EU176" s="1035"/>
      <c r="EV176" s="1035"/>
      <c r="EW176" s="1035"/>
      <c r="EX176" s="1035"/>
      <c r="EY176" s="1035"/>
      <c r="EZ176" s="1035"/>
      <c r="FA176" s="1035"/>
      <c r="FB176" s="1035"/>
      <c r="FC176" s="1035"/>
      <c r="FD176" s="1035"/>
      <c r="FE176" s="1035"/>
      <c r="FF176" s="1035"/>
      <c r="FG176" s="1035"/>
      <c r="FH176" s="1035"/>
      <c r="FI176" s="1035"/>
      <c r="FJ176" s="1035"/>
      <c r="FK176" s="1035"/>
      <c r="FL176" s="1035"/>
      <c r="FM176" s="1035"/>
      <c r="FN176" s="1035"/>
      <c r="FO176" s="1035"/>
      <c r="FP176" s="1035"/>
      <c r="FQ176" s="1035"/>
      <c r="FR176" s="1035"/>
      <c r="FS176" s="1035"/>
      <c r="FT176" s="1035"/>
      <c r="FU176" s="1035"/>
      <c r="FV176" s="1035"/>
      <c r="FW176" s="1035"/>
      <c r="FX176" s="1035"/>
      <c r="FY176" s="1035"/>
      <c r="FZ176" s="1035"/>
      <c r="GA176" s="1035"/>
      <c r="GB176" s="1035"/>
      <c r="GC176" s="1035"/>
      <c r="GD176" s="1035"/>
      <c r="GE176" s="1035"/>
      <c r="GF176" s="1035"/>
      <c r="GG176" s="1035"/>
      <c r="GH176" s="1035"/>
      <c r="GI176" s="1035"/>
      <c r="GJ176" s="1035"/>
      <c r="GK176" s="1035"/>
      <c r="GL176" s="1035"/>
      <c r="GM176" s="1035"/>
      <c r="GN176" s="1035"/>
      <c r="GO176" s="1035"/>
      <c r="GP176" s="1035"/>
      <c r="GQ176" s="1035"/>
      <c r="GR176" s="1035"/>
      <c r="GS176" s="1035"/>
      <c r="GT176" s="1035"/>
      <c r="GU176" s="1035"/>
      <c r="GV176" s="1035"/>
      <c r="GW176" s="1035"/>
      <c r="GX176" s="1035"/>
      <c r="GY176" s="1035"/>
      <c r="GZ176" s="1035"/>
      <c r="HA176" s="1035"/>
      <c r="HB176" s="1035"/>
      <c r="HC176" s="1035"/>
      <c r="HD176" s="1035"/>
      <c r="HE176" s="1035"/>
      <c r="HF176" s="1035"/>
      <c r="HG176" s="1035"/>
      <c r="HH176" s="1035"/>
      <c r="HI176" s="1035"/>
      <c r="HJ176" s="1035"/>
      <c r="HK176" s="1035"/>
      <c r="HL176" s="1035"/>
      <c r="HM176" s="1035"/>
      <c r="HN176" s="1035"/>
      <c r="HO176" s="1035"/>
      <c r="HP176" s="1035"/>
      <c r="HQ176" s="1035"/>
      <c r="HR176" s="1035"/>
      <c r="HS176" s="1035"/>
      <c r="HT176" s="1035"/>
      <c r="HU176" s="1035"/>
      <c r="HV176" s="1035"/>
      <c r="HW176" s="1035"/>
      <c r="HX176" s="1035"/>
      <c r="HY176" s="1035"/>
      <c r="HZ176" s="1035"/>
      <c r="IA176" s="1035"/>
      <c r="IB176" s="1035"/>
      <c r="IC176" s="1035"/>
      <c r="ID176" s="1035"/>
      <c r="IE176" s="1035"/>
      <c r="IF176" s="1035"/>
      <c r="IG176" s="1035"/>
      <c r="IH176" s="1035"/>
      <c r="II176" s="1035"/>
      <c r="IJ176" s="1035"/>
      <c r="IK176" s="1035"/>
      <c r="IL176" s="1035"/>
      <c r="IM176" s="1035"/>
      <c r="IN176" s="1035"/>
      <c r="IO176" s="1035"/>
      <c r="IP176" s="1035"/>
      <c r="IQ176" s="1035"/>
      <c r="IR176" s="1035"/>
      <c r="IS176" s="1035"/>
      <c r="IT176" s="1035"/>
      <c r="IU176" s="1035"/>
      <c r="IV176" s="1035"/>
    </row>
    <row r="177" spans="1:256" ht="18" customHeight="1" thickBot="1" x14ac:dyDescent="0.35">
      <c r="A177" s="1021">
        <v>168</v>
      </c>
      <c r="B177" s="1159"/>
      <c r="C177" s="1159"/>
      <c r="D177" s="1160" t="s">
        <v>96</v>
      </c>
      <c r="E177" s="1161">
        <f>SUM(E175:E176)</f>
        <v>18300</v>
      </c>
      <c r="F177" s="1035"/>
      <c r="G177" s="1035"/>
      <c r="H177" s="1035"/>
      <c r="I177" s="1035"/>
      <c r="J177" s="1035"/>
      <c r="K177" s="1035"/>
      <c r="L177" s="1036"/>
      <c r="M177" s="1035"/>
      <c r="N177" s="1035"/>
      <c r="O177" s="1035"/>
      <c r="P177" s="1035"/>
      <c r="Q177" s="1035"/>
      <c r="R177" s="1035"/>
      <c r="S177" s="1035"/>
      <c r="T177" s="1035"/>
      <c r="U177" s="1035"/>
      <c r="V177" s="1035"/>
      <c r="W177" s="1035"/>
      <c r="X177" s="1035"/>
      <c r="Y177" s="1035"/>
      <c r="Z177" s="1035"/>
      <c r="AA177" s="1035"/>
      <c r="AB177" s="1035"/>
      <c r="AC177" s="1035"/>
      <c r="AD177" s="1035"/>
      <c r="AE177" s="1035"/>
      <c r="AF177" s="1035"/>
      <c r="AG177" s="1035"/>
      <c r="AH177" s="1035"/>
      <c r="AI177" s="1035"/>
      <c r="AJ177" s="1035"/>
      <c r="AK177" s="1035"/>
      <c r="AL177" s="1035"/>
      <c r="AM177" s="1035"/>
      <c r="AN177" s="1035"/>
      <c r="AO177" s="1035"/>
      <c r="AP177" s="1035"/>
      <c r="AQ177" s="1035"/>
      <c r="AR177" s="1035"/>
      <c r="AS177" s="1035"/>
      <c r="AT177" s="1035"/>
      <c r="AU177" s="1035"/>
      <c r="AV177" s="1035"/>
      <c r="AW177" s="1035"/>
      <c r="AX177" s="1035"/>
      <c r="AY177" s="1035"/>
      <c r="AZ177" s="1035"/>
      <c r="BA177" s="1035"/>
      <c r="BB177" s="1035"/>
      <c r="BC177" s="1035"/>
      <c r="BD177" s="1035"/>
      <c r="BE177" s="1035"/>
      <c r="BF177" s="1035"/>
      <c r="BG177" s="1035"/>
      <c r="BH177" s="1035"/>
      <c r="BI177" s="1035"/>
      <c r="BJ177" s="1035"/>
      <c r="BK177" s="1035"/>
      <c r="BL177" s="1035"/>
      <c r="BM177" s="1035"/>
      <c r="BN177" s="1035"/>
      <c r="BO177" s="1035"/>
      <c r="BP177" s="1035"/>
      <c r="BQ177" s="1035"/>
      <c r="BR177" s="1035"/>
      <c r="BS177" s="1035"/>
      <c r="BT177" s="1035"/>
      <c r="BU177" s="1035"/>
      <c r="BV177" s="1035"/>
      <c r="BW177" s="1035"/>
      <c r="BX177" s="1035"/>
      <c r="BY177" s="1035"/>
      <c r="BZ177" s="1035"/>
      <c r="CA177" s="1035"/>
      <c r="CB177" s="1035"/>
      <c r="CC177" s="1035"/>
      <c r="CD177" s="1035"/>
      <c r="CE177" s="1035"/>
      <c r="CF177" s="1035"/>
      <c r="CG177" s="1035"/>
      <c r="CH177" s="1035"/>
      <c r="CI177" s="1035"/>
      <c r="CJ177" s="1035"/>
      <c r="CK177" s="1035"/>
      <c r="CL177" s="1035"/>
      <c r="CM177" s="1035"/>
      <c r="CN177" s="1035"/>
      <c r="CO177" s="1035"/>
      <c r="CP177" s="1035"/>
      <c r="CQ177" s="1035"/>
      <c r="CR177" s="1035"/>
      <c r="CS177" s="1035"/>
      <c r="CT177" s="1035"/>
      <c r="CU177" s="1035"/>
      <c r="CV177" s="1035"/>
      <c r="CW177" s="1035"/>
      <c r="CX177" s="1035"/>
      <c r="CY177" s="1035"/>
      <c r="CZ177" s="1035"/>
      <c r="DA177" s="1035"/>
      <c r="DB177" s="1035"/>
      <c r="DC177" s="1035"/>
      <c r="DD177" s="1035"/>
      <c r="DE177" s="1035"/>
      <c r="DF177" s="1035"/>
      <c r="DG177" s="1035"/>
      <c r="DH177" s="1035"/>
      <c r="DI177" s="1035"/>
      <c r="DJ177" s="1035"/>
      <c r="DK177" s="1035"/>
      <c r="DL177" s="1035"/>
      <c r="DM177" s="1035"/>
      <c r="DN177" s="1035"/>
      <c r="DO177" s="1035"/>
      <c r="DP177" s="1035"/>
      <c r="DQ177" s="1035"/>
      <c r="DR177" s="1035"/>
      <c r="DS177" s="1035"/>
      <c r="DT177" s="1035"/>
      <c r="DU177" s="1035"/>
      <c r="DV177" s="1035"/>
      <c r="DW177" s="1035"/>
      <c r="DX177" s="1035"/>
      <c r="DY177" s="1035"/>
      <c r="DZ177" s="1035"/>
      <c r="EA177" s="1035"/>
      <c r="EB177" s="1035"/>
      <c r="EC177" s="1035"/>
      <c r="ED177" s="1035"/>
      <c r="EE177" s="1035"/>
      <c r="EF177" s="1035"/>
      <c r="EG177" s="1035"/>
      <c r="EH177" s="1035"/>
      <c r="EI177" s="1035"/>
      <c r="EJ177" s="1035"/>
      <c r="EK177" s="1035"/>
      <c r="EL177" s="1035"/>
      <c r="EM177" s="1035"/>
      <c r="EN177" s="1035"/>
      <c r="EO177" s="1035"/>
      <c r="EP177" s="1035"/>
      <c r="EQ177" s="1035"/>
      <c r="ER177" s="1035"/>
      <c r="ES177" s="1035"/>
      <c r="ET177" s="1035"/>
      <c r="EU177" s="1035"/>
      <c r="EV177" s="1035"/>
      <c r="EW177" s="1035"/>
      <c r="EX177" s="1035"/>
      <c r="EY177" s="1035"/>
      <c r="EZ177" s="1035"/>
      <c r="FA177" s="1035"/>
      <c r="FB177" s="1035"/>
      <c r="FC177" s="1035"/>
      <c r="FD177" s="1035"/>
      <c r="FE177" s="1035"/>
      <c r="FF177" s="1035"/>
      <c r="FG177" s="1035"/>
      <c r="FH177" s="1035"/>
      <c r="FI177" s="1035"/>
      <c r="FJ177" s="1035"/>
      <c r="FK177" s="1035"/>
      <c r="FL177" s="1035"/>
      <c r="FM177" s="1035"/>
      <c r="FN177" s="1035"/>
      <c r="FO177" s="1035"/>
      <c r="FP177" s="1035"/>
      <c r="FQ177" s="1035"/>
      <c r="FR177" s="1035"/>
      <c r="FS177" s="1035"/>
      <c r="FT177" s="1035"/>
      <c r="FU177" s="1035"/>
      <c r="FV177" s="1035"/>
      <c r="FW177" s="1035"/>
      <c r="FX177" s="1035"/>
      <c r="FY177" s="1035"/>
      <c r="FZ177" s="1035"/>
      <c r="GA177" s="1035"/>
      <c r="GB177" s="1035"/>
      <c r="GC177" s="1035"/>
      <c r="GD177" s="1035"/>
      <c r="GE177" s="1035"/>
      <c r="GF177" s="1035"/>
      <c r="GG177" s="1035"/>
      <c r="GH177" s="1035"/>
      <c r="GI177" s="1035"/>
      <c r="GJ177" s="1035"/>
      <c r="GK177" s="1035"/>
      <c r="GL177" s="1035"/>
      <c r="GM177" s="1035"/>
      <c r="GN177" s="1035"/>
      <c r="GO177" s="1035"/>
      <c r="GP177" s="1035"/>
      <c r="GQ177" s="1035"/>
      <c r="GR177" s="1035"/>
      <c r="GS177" s="1035"/>
      <c r="GT177" s="1035"/>
      <c r="GU177" s="1035"/>
      <c r="GV177" s="1035"/>
      <c r="GW177" s="1035"/>
      <c r="GX177" s="1035"/>
      <c r="GY177" s="1035"/>
      <c r="GZ177" s="1035"/>
      <c r="HA177" s="1035"/>
      <c r="HB177" s="1035"/>
      <c r="HC177" s="1035"/>
      <c r="HD177" s="1035"/>
      <c r="HE177" s="1035"/>
      <c r="HF177" s="1035"/>
      <c r="HG177" s="1035"/>
      <c r="HH177" s="1035"/>
      <c r="HI177" s="1035"/>
      <c r="HJ177" s="1035"/>
      <c r="HK177" s="1035"/>
      <c r="HL177" s="1035"/>
      <c r="HM177" s="1035"/>
      <c r="HN177" s="1035"/>
      <c r="HO177" s="1035"/>
      <c r="HP177" s="1035"/>
      <c r="HQ177" s="1035"/>
      <c r="HR177" s="1035"/>
      <c r="HS177" s="1035"/>
      <c r="HT177" s="1035"/>
      <c r="HU177" s="1035"/>
      <c r="HV177" s="1035"/>
      <c r="HW177" s="1035"/>
      <c r="HX177" s="1035"/>
      <c r="HY177" s="1035"/>
      <c r="HZ177" s="1035"/>
      <c r="IA177" s="1035"/>
      <c r="IB177" s="1035"/>
      <c r="IC177" s="1035"/>
      <c r="ID177" s="1035"/>
      <c r="IE177" s="1035"/>
      <c r="IF177" s="1035"/>
      <c r="IG177" s="1035"/>
      <c r="IH177" s="1035"/>
      <c r="II177" s="1035"/>
      <c r="IJ177" s="1035"/>
      <c r="IK177" s="1035"/>
      <c r="IL177" s="1035"/>
      <c r="IM177" s="1035"/>
      <c r="IN177" s="1035"/>
      <c r="IO177" s="1035"/>
      <c r="IP177" s="1035"/>
      <c r="IQ177" s="1035"/>
      <c r="IR177" s="1035"/>
      <c r="IS177" s="1035"/>
      <c r="IT177" s="1035"/>
      <c r="IU177" s="1035"/>
      <c r="IV177" s="1035"/>
    </row>
    <row r="178" spans="1:256" ht="19.5" customHeight="1" thickTop="1" thickBot="1" x14ac:dyDescent="0.35">
      <c r="A178" s="1021">
        <v>169</v>
      </c>
      <c r="B178" s="1162"/>
      <c r="C178" s="1162"/>
      <c r="D178" s="1163" t="s">
        <v>716</v>
      </c>
      <c r="E178" s="1164">
        <f>E172+E177</f>
        <v>3953648</v>
      </c>
      <c r="F178" s="1"/>
      <c r="G178" s="11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ht="28.5" customHeight="1" thickTop="1" x14ac:dyDescent="0.35">
      <c r="A179" s="1021">
        <v>170</v>
      </c>
      <c r="B179" s="43"/>
      <c r="C179" s="1032" t="s">
        <v>699</v>
      </c>
      <c r="D179" s="1142" t="s">
        <v>717</v>
      </c>
      <c r="E179" s="725"/>
      <c r="F179" s="43"/>
      <c r="G179" s="43"/>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c r="AR179" s="43"/>
      <c r="AS179" s="43"/>
      <c r="AT179" s="43"/>
      <c r="AU179" s="43"/>
      <c r="AV179" s="43"/>
      <c r="AW179" s="43"/>
      <c r="AX179" s="43"/>
      <c r="AY179" s="43"/>
      <c r="AZ179" s="43"/>
      <c r="BA179" s="43"/>
      <c r="BB179" s="43"/>
      <c r="BC179" s="43"/>
      <c r="BD179" s="43"/>
      <c r="BE179" s="43"/>
      <c r="BF179" s="43"/>
      <c r="BG179" s="43"/>
      <c r="BH179" s="43"/>
      <c r="BI179" s="43"/>
      <c r="BJ179" s="43"/>
      <c r="BK179" s="43"/>
      <c r="BL179" s="43"/>
      <c r="BM179" s="43"/>
      <c r="BN179" s="43"/>
      <c r="BO179" s="43"/>
      <c r="BP179" s="43"/>
      <c r="BQ179" s="43"/>
      <c r="BR179" s="43"/>
      <c r="BS179" s="43"/>
      <c r="BT179" s="43"/>
      <c r="BU179" s="43"/>
      <c r="BV179" s="43"/>
      <c r="BW179" s="43"/>
      <c r="BX179" s="43"/>
      <c r="BY179" s="43"/>
      <c r="BZ179" s="43"/>
      <c r="CA179" s="43"/>
      <c r="CB179" s="43"/>
      <c r="CC179" s="43"/>
      <c r="CD179" s="43"/>
      <c r="CE179" s="43"/>
      <c r="CF179" s="43"/>
      <c r="CG179" s="43"/>
      <c r="CH179" s="43"/>
      <c r="CI179" s="43"/>
      <c r="CJ179" s="43"/>
      <c r="CK179" s="43"/>
      <c r="CL179" s="43"/>
      <c r="CM179" s="43"/>
      <c r="CN179" s="43"/>
      <c r="CO179" s="43"/>
      <c r="CP179" s="43"/>
      <c r="CQ179" s="43"/>
      <c r="CR179" s="43"/>
      <c r="CS179" s="43"/>
      <c r="CT179" s="43"/>
      <c r="CU179" s="43"/>
      <c r="CV179" s="43"/>
      <c r="CW179" s="43"/>
      <c r="CX179" s="43"/>
      <c r="CY179" s="43"/>
      <c r="CZ179" s="43"/>
      <c r="DA179" s="43"/>
      <c r="DB179" s="43"/>
      <c r="DC179" s="43"/>
      <c r="DD179" s="43"/>
      <c r="DE179" s="43"/>
      <c r="DF179" s="43"/>
      <c r="DG179" s="43"/>
      <c r="DH179" s="43"/>
      <c r="DI179" s="43"/>
      <c r="DJ179" s="43"/>
      <c r="DK179" s="43"/>
      <c r="DL179" s="43"/>
      <c r="DM179" s="43"/>
      <c r="DN179" s="43"/>
      <c r="DO179" s="43"/>
      <c r="DP179" s="43"/>
      <c r="DQ179" s="43"/>
      <c r="DR179" s="43"/>
      <c r="DS179" s="43"/>
      <c r="DT179" s="43"/>
      <c r="DU179" s="43"/>
      <c r="DV179" s="43"/>
      <c r="DW179" s="43"/>
      <c r="DX179" s="43"/>
      <c r="DY179" s="43"/>
      <c r="DZ179" s="43"/>
      <c r="EA179" s="43"/>
      <c r="EB179" s="43"/>
      <c r="EC179" s="43"/>
      <c r="ED179" s="43"/>
      <c r="EE179" s="43"/>
      <c r="EF179" s="43"/>
      <c r="EG179" s="43"/>
      <c r="EH179" s="43"/>
      <c r="EI179" s="43"/>
      <c r="EJ179" s="43"/>
      <c r="EK179" s="43"/>
      <c r="EL179" s="43"/>
      <c r="EM179" s="43"/>
      <c r="EN179" s="43"/>
      <c r="EO179" s="43"/>
      <c r="EP179" s="43"/>
      <c r="EQ179" s="43"/>
      <c r="ER179" s="43"/>
      <c r="ES179" s="43"/>
      <c r="ET179" s="43"/>
      <c r="EU179" s="43"/>
      <c r="EV179" s="43"/>
      <c r="EW179" s="43"/>
      <c r="EX179" s="43"/>
      <c r="EY179" s="43"/>
      <c r="EZ179" s="43"/>
      <c r="FA179" s="43"/>
      <c r="FB179" s="43"/>
      <c r="FC179" s="43"/>
      <c r="FD179" s="43"/>
      <c r="FE179" s="43"/>
      <c r="FF179" s="43"/>
      <c r="FG179" s="43"/>
      <c r="FH179" s="43"/>
      <c r="FI179" s="43"/>
      <c r="FJ179" s="43"/>
      <c r="FK179" s="43"/>
      <c r="FL179" s="43"/>
      <c r="FM179" s="43"/>
      <c r="FN179" s="43"/>
      <c r="FO179" s="43"/>
      <c r="FP179" s="43"/>
      <c r="FQ179" s="43"/>
      <c r="FR179" s="43"/>
      <c r="FS179" s="43"/>
      <c r="FT179" s="43"/>
      <c r="FU179" s="43"/>
      <c r="FV179" s="43"/>
      <c r="FW179" s="43"/>
      <c r="FX179" s="43"/>
      <c r="FY179" s="43"/>
      <c r="FZ179" s="43"/>
      <c r="GA179" s="43"/>
      <c r="GB179" s="43"/>
      <c r="GC179" s="43"/>
      <c r="GD179" s="43"/>
      <c r="GE179" s="43"/>
      <c r="GF179" s="43"/>
      <c r="GG179" s="43"/>
      <c r="GH179" s="43"/>
      <c r="GI179" s="43"/>
      <c r="GJ179" s="43"/>
      <c r="GK179" s="43"/>
      <c r="GL179" s="43"/>
      <c r="GM179" s="43"/>
      <c r="GN179" s="43"/>
      <c r="GO179" s="43"/>
      <c r="GP179" s="43"/>
      <c r="GQ179" s="43"/>
      <c r="GR179" s="43"/>
      <c r="GS179" s="43"/>
      <c r="GT179" s="43"/>
      <c r="GU179" s="43"/>
      <c r="GV179" s="43"/>
      <c r="GW179" s="43"/>
      <c r="GX179" s="43"/>
      <c r="GY179" s="43"/>
      <c r="GZ179" s="43"/>
      <c r="HA179" s="43"/>
      <c r="HB179" s="43"/>
      <c r="HC179" s="43"/>
      <c r="HD179" s="43"/>
      <c r="HE179" s="43"/>
      <c r="HF179" s="43"/>
      <c r="HG179" s="43"/>
      <c r="HH179" s="43"/>
      <c r="HI179" s="43"/>
      <c r="HJ179" s="43"/>
      <c r="HK179" s="43"/>
      <c r="HL179" s="43"/>
      <c r="HM179" s="43"/>
      <c r="HN179" s="43"/>
      <c r="HO179" s="43"/>
      <c r="HP179" s="43"/>
      <c r="HQ179" s="43"/>
      <c r="HR179" s="43"/>
      <c r="HS179" s="43"/>
      <c r="HT179" s="43"/>
      <c r="HU179" s="43"/>
      <c r="HV179" s="43"/>
      <c r="HW179" s="43"/>
      <c r="HX179" s="43"/>
      <c r="HY179" s="43"/>
      <c r="HZ179" s="43"/>
      <c r="IA179" s="43"/>
      <c r="IB179" s="43"/>
      <c r="IC179" s="43"/>
      <c r="ID179" s="43"/>
      <c r="IE179" s="43"/>
      <c r="IF179" s="43"/>
      <c r="IG179" s="43"/>
      <c r="IH179" s="43"/>
      <c r="II179" s="43"/>
      <c r="IJ179" s="43"/>
      <c r="IK179" s="43"/>
      <c r="IL179" s="43"/>
      <c r="IM179" s="43"/>
      <c r="IN179" s="43"/>
      <c r="IO179" s="43"/>
      <c r="IP179" s="43"/>
      <c r="IQ179" s="43"/>
      <c r="IR179" s="43"/>
      <c r="IS179" s="43"/>
      <c r="IT179" s="43"/>
      <c r="IU179" s="43"/>
      <c r="IV179" s="43"/>
    </row>
    <row r="180" spans="1:256" ht="24.75" customHeight="1" x14ac:dyDescent="0.35">
      <c r="A180" s="1021">
        <v>171</v>
      </c>
      <c r="B180" s="43"/>
      <c r="C180" s="1025"/>
      <c r="D180" s="1142" t="s">
        <v>34</v>
      </c>
      <c r="E180" s="725"/>
      <c r="F180" s="43"/>
      <c r="G180" s="43"/>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s="43"/>
      <c r="BM180" s="43"/>
      <c r="BN180" s="43"/>
      <c r="BO180" s="43"/>
      <c r="BP180" s="43"/>
      <c r="BQ180" s="43"/>
      <c r="BR180" s="43"/>
      <c r="BS180" s="43"/>
      <c r="BT180" s="43"/>
      <c r="BU180" s="43"/>
      <c r="BV180" s="43"/>
      <c r="BW180" s="43"/>
      <c r="BX180" s="43"/>
      <c r="BY180" s="43"/>
      <c r="BZ180" s="43"/>
      <c r="CA180" s="43"/>
      <c r="CB180" s="43"/>
      <c r="CC180" s="43"/>
      <c r="CD180" s="43"/>
      <c r="CE180" s="43"/>
      <c r="CF180" s="43"/>
      <c r="CG180" s="43"/>
      <c r="CH180" s="43"/>
      <c r="CI180" s="43"/>
      <c r="CJ180" s="43"/>
      <c r="CK180" s="43"/>
      <c r="CL180" s="43"/>
      <c r="CM180" s="43"/>
      <c r="CN180" s="43"/>
      <c r="CO180" s="43"/>
      <c r="CP180" s="43"/>
      <c r="CQ180" s="43"/>
      <c r="CR180" s="43"/>
      <c r="CS180" s="43"/>
      <c r="CT180" s="43"/>
      <c r="CU180" s="43"/>
      <c r="CV180" s="43"/>
      <c r="CW180" s="43"/>
      <c r="CX180" s="43"/>
      <c r="CY180" s="43"/>
      <c r="CZ180" s="43"/>
      <c r="DA180" s="43"/>
      <c r="DB180" s="43"/>
      <c r="DC180" s="43"/>
      <c r="DD180" s="43"/>
      <c r="DE180" s="43"/>
      <c r="DF180" s="43"/>
      <c r="DG180" s="43"/>
      <c r="DH180" s="43"/>
      <c r="DI180" s="43"/>
      <c r="DJ180" s="43"/>
      <c r="DK180" s="43"/>
      <c r="DL180" s="43"/>
      <c r="DM180" s="43"/>
      <c r="DN180" s="43"/>
      <c r="DO180" s="43"/>
      <c r="DP180" s="43"/>
      <c r="DQ180" s="43"/>
      <c r="DR180" s="43"/>
      <c r="DS180" s="43"/>
      <c r="DT180" s="43"/>
      <c r="DU180" s="43"/>
      <c r="DV180" s="43"/>
      <c r="DW180" s="43"/>
      <c r="DX180" s="43"/>
      <c r="DY180" s="43"/>
      <c r="DZ180" s="43"/>
      <c r="EA180" s="43"/>
      <c r="EB180" s="43"/>
      <c r="EC180" s="43"/>
      <c r="ED180" s="43"/>
      <c r="EE180" s="43"/>
      <c r="EF180" s="43"/>
      <c r="EG180" s="43"/>
      <c r="EH180" s="43"/>
      <c r="EI180" s="43"/>
      <c r="EJ180" s="43"/>
      <c r="EK180" s="43"/>
      <c r="EL180" s="43"/>
      <c r="EM180" s="43"/>
      <c r="EN180" s="43"/>
      <c r="EO180" s="43"/>
      <c r="EP180" s="43"/>
      <c r="EQ180" s="43"/>
      <c r="ER180" s="43"/>
      <c r="ES180" s="43"/>
      <c r="ET180" s="43"/>
      <c r="EU180" s="43"/>
      <c r="EV180" s="43"/>
      <c r="EW180" s="43"/>
      <c r="EX180" s="43"/>
      <c r="EY180" s="43"/>
      <c r="EZ180" s="43"/>
      <c r="FA180" s="43"/>
      <c r="FB180" s="43"/>
      <c r="FC180" s="43"/>
      <c r="FD180" s="43"/>
      <c r="FE180" s="43"/>
      <c r="FF180" s="43"/>
      <c r="FG180" s="43"/>
      <c r="FH180" s="43"/>
      <c r="FI180" s="43"/>
      <c r="FJ180" s="43"/>
      <c r="FK180" s="43"/>
      <c r="FL180" s="43"/>
      <c r="FM180" s="43"/>
      <c r="FN180" s="43"/>
      <c r="FO180" s="43"/>
      <c r="FP180" s="43"/>
      <c r="FQ180" s="43"/>
      <c r="FR180" s="43"/>
      <c r="FS180" s="43"/>
      <c r="FT180" s="43"/>
      <c r="FU180" s="43"/>
      <c r="FV180" s="43"/>
      <c r="FW180" s="43"/>
      <c r="FX180" s="43"/>
      <c r="FY180" s="43"/>
      <c r="FZ180" s="43"/>
      <c r="GA180" s="43"/>
      <c r="GB180" s="43"/>
      <c r="GC180" s="43"/>
      <c r="GD180" s="43"/>
      <c r="GE180" s="43"/>
      <c r="GF180" s="43"/>
      <c r="GG180" s="43"/>
      <c r="GH180" s="43"/>
      <c r="GI180" s="43"/>
      <c r="GJ180" s="43"/>
      <c r="GK180" s="43"/>
      <c r="GL180" s="43"/>
      <c r="GM180" s="43"/>
      <c r="GN180" s="43"/>
      <c r="GO180" s="43"/>
      <c r="GP180" s="43"/>
      <c r="GQ180" s="43"/>
      <c r="GR180" s="43"/>
      <c r="GS180" s="43"/>
      <c r="GT180" s="43"/>
      <c r="GU180" s="43"/>
      <c r="GV180" s="43"/>
      <c r="GW180" s="43"/>
      <c r="GX180" s="43"/>
      <c r="GY180" s="43"/>
      <c r="GZ180" s="43"/>
      <c r="HA180" s="43"/>
      <c r="HB180" s="43"/>
      <c r="HC180" s="43"/>
      <c r="HD180" s="43"/>
      <c r="HE180" s="43"/>
      <c r="HF180" s="43"/>
      <c r="HG180" s="43"/>
      <c r="HH180" s="43"/>
      <c r="HI180" s="43"/>
      <c r="HJ180" s="43"/>
      <c r="HK180" s="43"/>
      <c r="HL180" s="43"/>
      <c r="HM180" s="43"/>
      <c r="HN180" s="43"/>
      <c r="HO180" s="43"/>
      <c r="HP180" s="43"/>
      <c r="HQ180" s="43"/>
      <c r="HR180" s="43"/>
      <c r="HS180" s="43"/>
      <c r="HT180" s="43"/>
      <c r="HU180" s="43"/>
      <c r="HV180" s="43"/>
      <c r="HW180" s="43"/>
      <c r="HX180" s="43"/>
      <c r="HY180" s="43"/>
      <c r="HZ180" s="43"/>
      <c r="IA180" s="43"/>
      <c r="IB180" s="43"/>
      <c r="IC180" s="43"/>
      <c r="ID180" s="43"/>
      <c r="IE180" s="43"/>
      <c r="IF180" s="43"/>
      <c r="IG180" s="43"/>
      <c r="IH180" s="43"/>
      <c r="II180" s="43"/>
      <c r="IJ180" s="43"/>
      <c r="IK180" s="43"/>
      <c r="IL180" s="43"/>
      <c r="IM180" s="43"/>
      <c r="IN180" s="43"/>
      <c r="IO180" s="43"/>
      <c r="IP180" s="43"/>
      <c r="IQ180" s="43"/>
      <c r="IR180" s="43"/>
      <c r="IS180" s="43"/>
      <c r="IT180" s="43"/>
      <c r="IU180" s="43"/>
      <c r="IV180" s="43"/>
    </row>
    <row r="181" spans="1:256" ht="22.5" customHeight="1" x14ac:dyDescent="0.35">
      <c r="A181" s="1021">
        <v>172</v>
      </c>
      <c r="C181" s="1030"/>
      <c r="D181" s="1024" t="s">
        <v>242</v>
      </c>
    </row>
    <row r="182" spans="1:256" ht="17.25" x14ac:dyDescent="0.3">
      <c r="A182" s="1021">
        <v>173</v>
      </c>
      <c r="C182" s="1030"/>
      <c r="D182" s="1139" t="s">
        <v>1671</v>
      </c>
      <c r="E182" s="730">
        <v>5254</v>
      </c>
    </row>
    <row r="183" spans="1:256" ht="22.5" customHeight="1" x14ac:dyDescent="0.35">
      <c r="A183" s="1021">
        <v>174</v>
      </c>
      <c r="C183" s="1030"/>
      <c r="D183" s="1024" t="s">
        <v>241</v>
      </c>
    </row>
    <row r="184" spans="1:256" ht="18" customHeight="1" x14ac:dyDescent="0.3">
      <c r="A184" s="1021">
        <v>175</v>
      </c>
      <c r="C184" s="1030"/>
      <c r="D184" s="1139" t="s">
        <v>1671</v>
      </c>
      <c r="E184" s="2">
        <v>2989</v>
      </c>
    </row>
    <row r="185" spans="1:256" ht="17.25" customHeight="1" x14ac:dyDescent="0.3">
      <c r="A185" s="1021">
        <v>176</v>
      </c>
      <c r="C185" s="1030"/>
      <c r="D185" s="1139" t="s">
        <v>891</v>
      </c>
      <c r="E185" s="2">
        <v>-14000</v>
      </c>
    </row>
    <row r="186" spans="1:256" ht="17.25" customHeight="1" x14ac:dyDescent="0.3">
      <c r="A186" s="1021">
        <v>177</v>
      </c>
      <c r="C186" s="1030"/>
      <c r="D186" s="1139" t="s">
        <v>1672</v>
      </c>
      <c r="E186" s="730">
        <v>14000</v>
      </c>
    </row>
    <row r="187" spans="1:256" ht="22.5" customHeight="1" x14ac:dyDescent="0.35">
      <c r="A187" s="1021">
        <v>178</v>
      </c>
      <c r="C187" s="1030"/>
      <c r="D187" s="1024" t="s">
        <v>213</v>
      </c>
    </row>
    <row r="188" spans="1:256" ht="17.25" x14ac:dyDescent="0.3">
      <c r="A188" s="1021">
        <v>179</v>
      </c>
      <c r="C188" s="1030"/>
      <c r="D188" s="1139" t="s">
        <v>1377</v>
      </c>
      <c r="E188" s="730">
        <v>-4500</v>
      </c>
    </row>
    <row r="189" spans="1:256" ht="22.5" customHeight="1" x14ac:dyDescent="0.35">
      <c r="A189" s="1021">
        <v>180</v>
      </c>
      <c r="C189" s="1030"/>
      <c r="D189" s="1024" t="s">
        <v>212</v>
      </c>
    </row>
    <row r="190" spans="1:256" ht="17.25" x14ac:dyDescent="0.3">
      <c r="A190" s="1021">
        <v>181</v>
      </c>
      <c r="C190" s="1030"/>
      <c r="D190" s="1139" t="s">
        <v>1673</v>
      </c>
      <c r="E190" s="730">
        <v>200</v>
      </c>
    </row>
    <row r="191" spans="1:256" ht="17.25" x14ac:dyDescent="0.3">
      <c r="A191" s="1021">
        <v>182</v>
      </c>
      <c r="C191" s="1030"/>
      <c r="D191" s="1139" t="s">
        <v>1674</v>
      </c>
      <c r="E191" s="730">
        <v>5389</v>
      </c>
    </row>
    <row r="192" spans="1:256" ht="22.5" customHeight="1" x14ac:dyDescent="0.35">
      <c r="A192" s="1021">
        <v>183</v>
      </c>
      <c r="C192" s="1030"/>
      <c r="D192" s="1024" t="s">
        <v>214</v>
      </c>
    </row>
    <row r="193" spans="1:12" ht="17.25" x14ac:dyDescent="0.3">
      <c r="A193" s="1021">
        <v>184</v>
      </c>
      <c r="C193" s="1030"/>
      <c r="D193" s="1139" t="s">
        <v>1675</v>
      </c>
      <c r="E193" s="2">
        <v>141</v>
      </c>
    </row>
    <row r="194" spans="1:12" ht="17.25" x14ac:dyDescent="0.3">
      <c r="A194" s="1021">
        <v>185</v>
      </c>
      <c r="C194" s="1030"/>
      <c r="D194" s="1034" t="s">
        <v>1676</v>
      </c>
      <c r="E194" s="2">
        <v>1443</v>
      </c>
    </row>
    <row r="195" spans="1:12" ht="17.25" x14ac:dyDescent="0.3">
      <c r="A195" s="1021">
        <v>186</v>
      </c>
      <c r="C195" s="1030"/>
      <c r="D195" s="1139" t="s">
        <v>891</v>
      </c>
      <c r="E195" s="2">
        <v>-4875</v>
      </c>
    </row>
    <row r="196" spans="1:12" ht="17.25" x14ac:dyDescent="0.3">
      <c r="A196" s="1021">
        <v>187</v>
      </c>
      <c r="C196" s="1030"/>
      <c r="D196" s="1139" t="s">
        <v>1677</v>
      </c>
      <c r="E196" s="2">
        <f>3000+800</f>
        <v>3800</v>
      </c>
    </row>
    <row r="197" spans="1:12" ht="22.5" customHeight="1" x14ac:dyDescent="0.35">
      <c r="A197" s="1021">
        <v>188</v>
      </c>
      <c r="C197" s="1030"/>
      <c r="D197" s="1024" t="s">
        <v>245</v>
      </c>
    </row>
    <row r="198" spans="1:12" ht="17.25" x14ac:dyDescent="0.3">
      <c r="A198" s="1021">
        <v>189</v>
      </c>
      <c r="C198" s="1030"/>
      <c r="D198" s="1139" t="s">
        <v>1625</v>
      </c>
      <c r="E198" s="730">
        <v>2913</v>
      </c>
      <c r="G198" s="2"/>
    </row>
    <row r="199" spans="1:12" ht="18" customHeight="1" x14ac:dyDescent="0.3">
      <c r="A199" s="1021">
        <v>190</v>
      </c>
      <c r="C199" s="1030"/>
      <c r="D199" s="1139" t="s">
        <v>1499</v>
      </c>
      <c r="E199" s="730">
        <v>6024</v>
      </c>
      <c r="G199" s="2"/>
    </row>
    <row r="200" spans="1:12" ht="18" customHeight="1" x14ac:dyDescent="0.3">
      <c r="A200" s="1021">
        <v>191</v>
      </c>
      <c r="C200" s="1030"/>
      <c r="D200" s="1139" t="s">
        <v>1671</v>
      </c>
      <c r="E200" s="730">
        <v>18010</v>
      </c>
      <c r="G200" s="2"/>
    </row>
    <row r="201" spans="1:12" ht="18" customHeight="1" x14ac:dyDescent="0.3">
      <c r="A201" s="1021">
        <v>192</v>
      </c>
      <c r="C201" s="1030"/>
      <c r="D201" s="1139" t="s">
        <v>1678</v>
      </c>
      <c r="E201" s="730">
        <v>13603</v>
      </c>
    </row>
    <row r="202" spans="1:12" ht="22.5" customHeight="1" x14ac:dyDescent="0.35">
      <c r="A202" s="1021">
        <v>193</v>
      </c>
      <c r="C202" s="1030"/>
      <c r="D202" s="1024" t="s">
        <v>94</v>
      </c>
    </row>
    <row r="203" spans="1:12" ht="17.25" x14ac:dyDescent="0.3">
      <c r="A203" s="1021">
        <v>194</v>
      </c>
      <c r="C203" s="1030"/>
      <c r="D203" s="1139" t="s">
        <v>1679</v>
      </c>
      <c r="E203" s="730">
        <v>2367</v>
      </c>
      <c r="G203" s="730"/>
    </row>
    <row r="204" spans="1:12" ht="22.5" customHeight="1" x14ac:dyDescent="0.35">
      <c r="A204" s="1021">
        <v>195</v>
      </c>
      <c r="C204" s="1030"/>
      <c r="D204" s="1024" t="s">
        <v>283</v>
      </c>
    </row>
    <row r="205" spans="1:12" ht="18" customHeight="1" x14ac:dyDescent="0.3">
      <c r="A205" s="1021">
        <v>196</v>
      </c>
      <c r="C205" s="1030"/>
      <c r="D205" s="1139" t="s">
        <v>1625</v>
      </c>
      <c r="E205" s="2">
        <v>16501</v>
      </c>
      <c r="G205" s="2"/>
    </row>
    <row r="206" spans="1:12" ht="18" customHeight="1" x14ac:dyDescent="0.35">
      <c r="A206" s="1021">
        <v>197</v>
      </c>
      <c r="C206" s="1030"/>
      <c r="D206" s="1918" t="s">
        <v>1500</v>
      </c>
      <c r="E206" s="1914">
        <v>1435</v>
      </c>
      <c r="F206" s="1029"/>
      <c r="G206" s="1029"/>
      <c r="H206" s="1029"/>
      <c r="I206" s="1029"/>
      <c r="J206" s="1029"/>
      <c r="K206" s="1029"/>
      <c r="L206" s="1029"/>
    </row>
    <row r="207" spans="1:12" ht="22.5" customHeight="1" x14ac:dyDescent="0.35">
      <c r="A207" s="1021">
        <v>198</v>
      </c>
      <c r="C207" s="1030"/>
      <c r="D207" s="1024" t="s">
        <v>1037</v>
      </c>
    </row>
    <row r="208" spans="1:12" ht="18" customHeight="1" x14ac:dyDescent="0.35">
      <c r="A208" s="1021">
        <v>199</v>
      </c>
      <c r="C208" s="1030"/>
      <c r="D208" s="1139" t="s">
        <v>1680</v>
      </c>
      <c r="E208" s="2">
        <v>148</v>
      </c>
      <c r="F208" s="1033"/>
      <c r="G208" s="1033"/>
      <c r="H208" s="1033"/>
      <c r="I208" s="1033"/>
      <c r="J208" s="1033"/>
      <c r="K208" s="1033"/>
      <c r="L208" s="1033"/>
    </row>
    <row r="209" spans="1:13" ht="18" customHeight="1" x14ac:dyDescent="0.35">
      <c r="A209" s="1021">
        <v>200</v>
      </c>
      <c r="C209" s="1030"/>
      <c r="D209" s="1139" t="s">
        <v>1681</v>
      </c>
      <c r="E209" s="2">
        <v>116</v>
      </c>
      <c r="F209" s="1033"/>
      <c r="G209" s="1033"/>
      <c r="H209" s="1033"/>
      <c r="I209" s="1033"/>
      <c r="J209" s="1033"/>
      <c r="K209" s="1033"/>
      <c r="L209" s="1033"/>
    </row>
    <row r="210" spans="1:13" ht="22.5" customHeight="1" x14ac:dyDescent="0.35">
      <c r="A210" s="1021">
        <v>201</v>
      </c>
      <c r="C210" s="1030"/>
      <c r="D210" s="1024" t="s">
        <v>281</v>
      </c>
      <c r="F210" s="1033"/>
      <c r="G210" s="1033"/>
      <c r="H210" s="1033"/>
      <c r="I210" s="1033"/>
      <c r="J210" s="1033"/>
      <c r="K210" s="1033"/>
      <c r="L210" s="1033"/>
    </row>
    <row r="211" spans="1:13" ht="34.5" customHeight="1" x14ac:dyDescent="0.3">
      <c r="A211" s="1021">
        <v>202</v>
      </c>
      <c r="C211" s="1030"/>
      <c r="D211" s="1139" t="s">
        <v>1682</v>
      </c>
      <c r="E211" s="730">
        <f>1926+250</f>
        <v>2176</v>
      </c>
      <c r="F211" s="1139"/>
      <c r="G211" s="1139"/>
      <c r="H211" s="1139"/>
      <c r="I211" s="1139"/>
      <c r="J211" s="1139"/>
      <c r="K211" s="1139"/>
      <c r="L211" s="1139"/>
    </row>
    <row r="212" spans="1:13" ht="18" customHeight="1" x14ac:dyDescent="0.3">
      <c r="A212" s="1021">
        <v>203</v>
      </c>
      <c r="C212" s="1030"/>
      <c r="D212" s="1139" t="s">
        <v>1683</v>
      </c>
      <c r="E212" s="2">
        <v>-700</v>
      </c>
      <c r="F212" s="1139"/>
      <c r="G212" s="1139"/>
      <c r="H212" s="1139"/>
      <c r="I212" s="1139"/>
      <c r="J212" s="1139"/>
      <c r="K212" s="1139"/>
      <c r="L212" s="1139"/>
    </row>
    <row r="213" spans="1:13" ht="22.5" customHeight="1" x14ac:dyDescent="0.35">
      <c r="A213" s="1021">
        <v>204</v>
      </c>
      <c r="C213" s="1030"/>
      <c r="D213" s="1024" t="s">
        <v>599</v>
      </c>
    </row>
    <row r="214" spans="1:13" ht="33" x14ac:dyDescent="0.3">
      <c r="A214" s="1021">
        <v>205</v>
      </c>
      <c r="C214" s="1030"/>
      <c r="D214" s="1139" t="s">
        <v>1684</v>
      </c>
      <c r="E214" s="730">
        <f>9670+2140</f>
        <v>11810</v>
      </c>
    </row>
    <row r="215" spans="1:13" ht="17.25" x14ac:dyDescent="0.3">
      <c r="A215" s="1021">
        <v>206</v>
      </c>
      <c r="C215" s="1030"/>
      <c r="D215" s="1139" t="s">
        <v>1683</v>
      </c>
      <c r="E215" s="730">
        <v>-1514</v>
      </c>
    </row>
    <row r="216" spans="1:13" ht="22.5" customHeight="1" x14ac:dyDescent="0.35">
      <c r="A216" s="1021">
        <v>207</v>
      </c>
      <c r="C216" s="1030"/>
      <c r="D216" s="1024" t="s">
        <v>282</v>
      </c>
      <c r="E216" s="730"/>
    </row>
    <row r="217" spans="1:13" ht="17.25" x14ac:dyDescent="0.3">
      <c r="A217" s="1021">
        <v>208</v>
      </c>
      <c r="C217" s="1030"/>
      <c r="D217" s="1139" t="s">
        <v>1685</v>
      </c>
      <c r="E217" s="730">
        <f>2500+19500-500</f>
        <v>21500</v>
      </c>
    </row>
    <row r="218" spans="1:13" ht="17.25" x14ac:dyDescent="0.3">
      <c r="A218" s="1021">
        <v>209</v>
      </c>
      <c r="C218" s="1030"/>
      <c r="D218" s="1139" t="s">
        <v>1686</v>
      </c>
      <c r="E218" s="730">
        <v>2000</v>
      </c>
    </row>
    <row r="219" spans="1:13" ht="22.5" customHeight="1" x14ac:dyDescent="0.35">
      <c r="A219" s="1021">
        <v>210</v>
      </c>
      <c r="C219" s="1030"/>
      <c r="D219" s="1024" t="s">
        <v>29</v>
      </c>
    </row>
    <row r="220" spans="1:13" ht="33.75" customHeight="1" x14ac:dyDescent="0.3">
      <c r="A220" s="1021">
        <v>211</v>
      </c>
      <c r="C220" s="1030"/>
      <c r="D220" s="1139" t="s">
        <v>1687</v>
      </c>
      <c r="E220" s="730">
        <v>35383</v>
      </c>
    </row>
    <row r="221" spans="1:13" ht="22.5" customHeight="1" x14ac:dyDescent="0.35">
      <c r="A221" s="1021">
        <v>212</v>
      </c>
      <c r="C221" s="1030"/>
      <c r="D221" s="43" t="s">
        <v>114</v>
      </c>
      <c r="E221" s="730"/>
      <c r="M221" s="1034"/>
    </row>
    <row r="222" spans="1:13" ht="18" customHeight="1" x14ac:dyDescent="0.3">
      <c r="A222" s="1021">
        <v>213</v>
      </c>
      <c r="C222" s="1030"/>
      <c r="D222" s="1139" t="s">
        <v>1688</v>
      </c>
      <c r="E222" s="730">
        <v>14790</v>
      </c>
      <c r="M222" s="1034"/>
    </row>
    <row r="223" spans="1:13" ht="22.5" customHeight="1" x14ac:dyDescent="0.35">
      <c r="A223" s="1021">
        <v>214</v>
      </c>
      <c r="C223" s="1030"/>
      <c r="D223" s="1165" t="s">
        <v>1151</v>
      </c>
      <c r="E223" s="1155"/>
    </row>
    <row r="224" spans="1:13" ht="36.75" customHeight="1" x14ac:dyDescent="0.3">
      <c r="A224" s="1021">
        <v>215</v>
      </c>
      <c r="C224" s="1030"/>
      <c r="D224" s="1859" t="s">
        <v>822</v>
      </c>
      <c r="E224" s="1898"/>
    </row>
    <row r="225" spans="1:5" ht="18" customHeight="1" x14ac:dyDescent="0.3">
      <c r="A225" s="1021">
        <v>216</v>
      </c>
      <c r="C225" s="1030"/>
      <c r="D225" s="1139" t="s">
        <v>1689</v>
      </c>
      <c r="E225" s="1898">
        <v>12285</v>
      </c>
    </row>
    <row r="226" spans="1:5" ht="33.75" customHeight="1" x14ac:dyDescent="0.3">
      <c r="A226" s="1021">
        <v>217</v>
      </c>
      <c r="C226" s="1030"/>
      <c r="D226" s="1859" t="s">
        <v>831</v>
      </c>
      <c r="E226" s="1898"/>
    </row>
    <row r="227" spans="1:5" ht="18" customHeight="1" x14ac:dyDescent="0.3">
      <c r="A227" s="1021">
        <v>218</v>
      </c>
      <c r="C227" s="1030"/>
      <c r="D227" s="1139" t="s">
        <v>1690</v>
      </c>
      <c r="E227" s="1898">
        <v>81150</v>
      </c>
    </row>
    <row r="228" spans="1:5" ht="18" customHeight="1" x14ac:dyDescent="0.3">
      <c r="A228" s="1021">
        <v>219</v>
      </c>
      <c r="C228" s="1030"/>
      <c r="D228" s="531" t="s">
        <v>1691</v>
      </c>
      <c r="E228" s="1915">
        <v>994</v>
      </c>
    </row>
    <row r="229" spans="1:5" ht="18" customHeight="1" x14ac:dyDescent="0.3">
      <c r="A229" s="1021">
        <v>220</v>
      </c>
      <c r="C229" s="1030"/>
      <c r="D229" s="1148" t="s">
        <v>96</v>
      </c>
      <c r="E229" s="735">
        <f>SUM(E182:E228)</f>
        <v>250832</v>
      </c>
    </row>
    <row r="230" spans="1:5" ht="18" customHeight="1" x14ac:dyDescent="0.35">
      <c r="A230" s="1021">
        <v>221</v>
      </c>
      <c r="C230" s="1030"/>
      <c r="D230" s="1165" t="s">
        <v>718</v>
      </c>
    </row>
    <row r="231" spans="1:5" ht="18" customHeight="1" x14ac:dyDescent="0.3">
      <c r="A231" s="1021">
        <v>222</v>
      </c>
      <c r="C231" s="1030"/>
      <c r="D231" s="1025" t="s">
        <v>181</v>
      </c>
    </row>
    <row r="232" spans="1:5" ht="22.5" customHeight="1" x14ac:dyDescent="0.35">
      <c r="A232" s="1021">
        <v>223</v>
      </c>
      <c r="C232" s="1030"/>
      <c r="D232" s="43" t="s">
        <v>241</v>
      </c>
    </row>
    <row r="233" spans="1:5" ht="18.95" customHeight="1" x14ac:dyDescent="0.3">
      <c r="A233" s="1021">
        <v>224</v>
      </c>
      <c r="C233" s="1030"/>
      <c r="D233" s="1034" t="s">
        <v>1692</v>
      </c>
      <c r="E233" s="2">
        <v>-641</v>
      </c>
    </row>
    <row r="234" spans="1:5" ht="17.25" customHeight="1" x14ac:dyDescent="0.3">
      <c r="A234" s="1021">
        <v>225</v>
      </c>
      <c r="C234" s="1030"/>
      <c r="D234" s="1034" t="s">
        <v>817</v>
      </c>
      <c r="E234" s="2">
        <v>641</v>
      </c>
    </row>
    <row r="235" spans="1:5" ht="18" customHeight="1" x14ac:dyDescent="0.3">
      <c r="A235" s="1021">
        <v>226</v>
      </c>
      <c r="C235" s="1030"/>
      <c r="D235" s="1166" t="s">
        <v>269</v>
      </c>
    </row>
    <row r="236" spans="1:5" ht="18" customHeight="1" x14ac:dyDescent="0.3">
      <c r="A236" s="1021">
        <v>227</v>
      </c>
      <c r="C236" s="1030"/>
      <c r="D236" s="1034" t="s">
        <v>1692</v>
      </c>
      <c r="E236" s="2">
        <v>-321</v>
      </c>
    </row>
    <row r="237" spans="1:5" ht="18" customHeight="1" x14ac:dyDescent="0.3">
      <c r="A237" s="1021">
        <v>228</v>
      </c>
      <c r="C237" s="1030"/>
      <c r="D237" s="1034" t="s">
        <v>817</v>
      </c>
      <c r="E237" s="2">
        <v>321</v>
      </c>
    </row>
    <row r="238" spans="1:5" ht="22.5" customHeight="1" x14ac:dyDescent="0.35">
      <c r="A238" s="1021">
        <v>229</v>
      </c>
      <c r="C238" s="1030"/>
      <c r="D238" s="43" t="s">
        <v>214</v>
      </c>
    </row>
    <row r="239" spans="1:5" ht="18" customHeight="1" x14ac:dyDescent="0.3">
      <c r="A239" s="1021">
        <v>230</v>
      </c>
      <c r="C239" s="1030"/>
      <c r="D239" s="1139" t="s">
        <v>1693</v>
      </c>
      <c r="E239" s="2">
        <v>600</v>
      </c>
    </row>
    <row r="240" spans="1:5" ht="18" customHeight="1" x14ac:dyDescent="0.3">
      <c r="A240" s="1021">
        <v>231</v>
      </c>
      <c r="C240" s="1030"/>
      <c r="D240" s="1034" t="s">
        <v>1694</v>
      </c>
      <c r="E240" s="2">
        <f>100+75+300</f>
        <v>475</v>
      </c>
    </row>
    <row r="241" spans="1:12" ht="22.5" customHeight="1" x14ac:dyDescent="0.35">
      <c r="A241" s="1021">
        <v>232</v>
      </c>
      <c r="C241" s="1030"/>
      <c r="D241" s="43" t="s">
        <v>1512</v>
      </c>
      <c r="E241" s="1026"/>
    </row>
    <row r="242" spans="1:12" ht="85.5" customHeight="1" x14ac:dyDescent="0.3">
      <c r="A242" s="1021">
        <v>233</v>
      </c>
      <c r="C242" s="1030"/>
      <c r="D242" s="1139" t="s">
        <v>1695</v>
      </c>
      <c r="E242" s="730">
        <f>165+2250</f>
        <v>2415</v>
      </c>
    </row>
    <row r="243" spans="1:12" ht="17.25" customHeight="1" x14ac:dyDescent="0.3">
      <c r="A243" s="1021">
        <v>234</v>
      </c>
      <c r="C243" s="1030"/>
      <c r="D243" s="1034" t="s">
        <v>737</v>
      </c>
      <c r="E243" s="2">
        <v>-65</v>
      </c>
    </row>
    <row r="244" spans="1:12" ht="18" customHeight="1" x14ac:dyDescent="0.3">
      <c r="A244" s="1021">
        <v>235</v>
      </c>
      <c r="C244" s="1030"/>
      <c r="D244" s="1139" t="s">
        <v>812</v>
      </c>
      <c r="E244" s="2">
        <v>-100</v>
      </c>
    </row>
    <row r="245" spans="1:12" ht="18" customHeight="1" x14ac:dyDescent="0.3">
      <c r="A245" s="1021">
        <v>236</v>
      </c>
      <c r="C245" s="1030"/>
      <c r="D245" s="1166" t="s">
        <v>271</v>
      </c>
    </row>
    <row r="246" spans="1:12" ht="64.5" customHeight="1" x14ac:dyDescent="0.3">
      <c r="A246" s="1021">
        <v>237</v>
      </c>
      <c r="C246" s="1030"/>
      <c r="D246" s="1139" t="s">
        <v>819</v>
      </c>
      <c r="E246" s="730">
        <f>134+2250</f>
        <v>2384</v>
      </c>
    </row>
    <row r="247" spans="1:12" ht="56.25" customHeight="1" x14ac:dyDescent="0.3">
      <c r="A247" s="1021">
        <v>238</v>
      </c>
      <c r="C247" s="1030"/>
      <c r="D247" s="1139" t="s">
        <v>818</v>
      </c>
      <c r="E247" s="730">
        <v>-134</v>
      </c>
    </row>
    <row r="248" spans="1:12" ht="22.5" customHeight="1" x14ac:dyDescent="0.35">
      <c r="A248" s="1021">
        <v>239</v>
      </c>
      <c r="C248" s="1030"/>
      <c r="D248" s="43" t="s">
        <v>245</v>
      </c>
      <c r="E248" s="1026"/>
    </row>
    <row r="249" spans="1:12" ht="19.5" customHeight="1" x14ac:dyDescent="0.35">
      <c r="A249" s="1021">
        <v>240</v>
      </c>
      <c r="C249" s="1030"/>
      <c r="D249" s="1166" t="s">
        <v>273</v>
      </c>
      <c r="E249" s="1026"/>
    </row>
    <row r="250" spans="1:12" ht="18" customHeight="1" x14ac:dyDescent="0.3">
      <c r="A250" s="1021">
        <v>241</v>
      </c>
      <c r="C250" s="1030"/>
      <c r="D250" s="1139" t="s">
        <v>629</v>
      </c>
      <c r="E250" s="2">
        <v>-290</v>
      </c>
    </row>
    <row r="251" spans="1:12" ht="18" customHeight="1" x14ac:dyDescent="0.3">
      <c r="A251" s="1021">
        <v>242</v>
      </c>
      <c r="C251" s="1030"/>
      <c r="D251" s="1139" t="s">
        <v>824</v>
      </c>
      <c r="E251" s="2">
        <v>290</v>
      </c>
    </row>
    <row r="252" spans="1:12" ht="18" customHeight="1" x14ac:dyDescent="0.35">
      <c r="A252" s="1021">
        <v>243</v>
      </c>
      <c r="C252" s="1030"/>
      <c r="D252" s="1166" t="s">
        <v>274</v>
      </c>
      <c r="E252" s="1029"/>
      <c r="F252" s="1029"/>
      <c r="G252" s="1029"/>
      <c r="H252" s="1029"/>
      <c r="I252" s="1029"/>
      <c r="J252" s="1029"/>
      <c r="K252" s="1029"/>
      <c r="L252" s="1029"/>
    </row>
    <row r="253" spans="1:12" ht="18" customHeight="1" x14ac:dyDescent="0.35">
      <c r="A253" s="1021">
        <v>244</v>
      </c>
      <c r="C253" s="1030"/>
      <c r="D253" s="1139" t="s">
        <v>629</v>
      </c>
      <c r="E253" s="730">
        <v>-560</v>
      </c>
      <c r="F253" s="1029"/>
      <c r="G253" s="1029"/>
      <c r="H253" s="1029"/>
      <c r="I253" s="1029"/>
      <c r="J253" s="1029"/>
      <c r="K253" s="1029"/>
      <c r="L253" s="1029"/>
    </row>
    <row r="254" spans="1:12" ht="18" customHeight="1" x14ac:dyDescent="0.35">
      <c r="A254" s="1021">
        <v>245</v>
      </c>
      <c r="C254" s="1030"/>
      <c r="D254" s="1139" t="s">
        <v>825</v>
      </c>
      <c r="E254" s="730">
        <v>560</v>
      </c>
      <c r="F254" s="1029"/>
      <c r="G254" s="1029"/>
      <c r="H254" s="1029"/>
      <c r="I254" s="1029"/>
      <c r="J254" s="1029"/>
      <c r="K254" s="1029"/>
      <c r="L254" s="1029"/>
    </row>
    <row r="255" spans="1:12" ht="22.5" customHeight="1" x14ac:dyDescent="0.35">
      <c r="A255" s="1021">
        <v>246</v>
      </c>
      <c r="C255" s="1030"/>
      <c r="D255" s="1024" t="s">
        <v>281</v>
      </c>
      <c r="E255" s="730"/>
      <c r="F255" s="1029"/>
      <c r="G255" s="1029"/>
      <c r="H255" s="1029"/>
      <c r="I255" s="1029"/>
      <c r="J255" s="1029"/>
      <c r="K255" s="1029"/>
      <c r="L255" s="1029"/>
    </row>
    <row r="256" spans="1:12" ht="18" customHeight="1" x14ac:dyDescent="0.35">
      <c r="A256" s="1021">
        <v>247</v>
      </c>
      <c r="C256" s="1030"/>
      <c r="D256" s="1139" t="s">
        <v>820</v>
      </c>
      <c r="E256" s="730">
        <v>700</v>
      </c>
      <c r="F256" s="1029"/>
      <c r="G256" s="1029"/>
      <c r="H256" s="1029"/>
      <c r="I256" s="1029"/>
      <c r="J256" s="1029"/>
      <c r="K256" s="1029"/>
      <c r="L256" s="1029"/>
    </row>
    <row r="257" spans="1:256" ht="22.5" customHeight="1" x14ac:dyDescent="0.35">
      <c r="A257" s="1021">
        <v>248</v>
      </c>
      <c r="C257" s="1030"/>
      <c r="D257" s="1024" t="s">
        <v>282</v>
      </c>
      <c r="E257" s="730"/>
      <c r="F257" s="1029"/>
      <c r="G257" s="1029"/>
      <c r="H257" s="1029"/>
      <c r="I257" s="1029"/>
      <c r="J257" s="1029"/>
      <c r="K257" s="1029"/>
      <c r="L257" s="1029"/>
    </row>
    <row r="258" spans="1:256" ht="18" customHeight="1" x14ac:dyDescent="0.35">
      <c r="A258" s="1021">
        <v>249</v>
      </c>
      <c r="C258" s="1030"/>
      <c r="D258" s="1139" t="s">
        <v>833</v>
      </c>
      <c r="E258" s="730">
        <v>2500</v>
      </c>
      <c r="F258" s="1029"/>
      <c r="G258" s="1029"/>
      <c r="H258" s="1029"/>
      <c r="I258" s="1029"/>
      <c r="J258" s="1029"/>
      <c r="K258" s="1029"/>
      <c r="L258" s="1029"/>
    </row>
    <row r="259" spans="1:256" ht="18" customHeight="1" x14ac:dyDescent="0.35">
      <c r="A259" s="1021">
        <v>250</v>
      </c>
      <c r="C259" s="1030"/>
      <c r="D259" s="1139" t="s">
        <v>1696</v>
      </c>
      <c r="E259" s="730">
        <v>7000</v>
      </c>
      <c r="F259" s="1029"/>
      <c r="G259" s="1029"/>
      <c r="H259" s="1029"/>
      <c r="I259" s="1029"/>
      <c r="J259" s="1029"/>
      <c r="K259" s="1029"/>
      <c r="L259" s="1029"/>
    </row>
    <row r="260" spans="1:256" ht="18" customHeight="1" x14ac:dyDescent="0.35">
      <c r="A260" s="1021">
        <v>251</v>
      </c>
      <c r="C260" s="1030"/>
      <c r="D260" s="1139" t="s">
        <v>1697</v>
      </c>
      <c r="E260" s="730">
        <v>500</v>
      </c>
      <c r="F260" s="1029"/>
      <c r="G260" s="1029"/>
      <c r="H260" s="1029"/>
      <c r="I260" s="1029"/>
      <c r="J260" s="1029"/>
      <c r="K260" s="1029"/>
      <c r="L260" s="1029"/>
    </row>
    <row r="261" spans="1:256" ht="22.5" customHeight="1" x14ac:dyDescent="0.35">
      <c r="A261" s="1021">
        <v>252</v>
      </c>
      <c r="C261" s="1030"/>
      <c r="D261" s="43" t="s">
        <v>599</v>
      </c>
      <c r="E261" s="730"/>
      <c r="M261" s="1034"/>
    </row>
    <row r="262" spans="1:256" ht="18" customHeight="1" x14ac:dyDescent="0.3">
      <c r="A262" s="1021">
        <v>253</v>
      </c>
      <c r="C262" s="1030"/>
      <c r="D262" s="1139" t="s">
        <v>348</v>
      </c>
      <c r="E262" s="730">
        <f>3000+324</f>
        <v>3324</v>
      </c>
      <c r="M262" s="1034"/>
    </row>
    <row r="263" spans="1:256" ht="18" customHeight="1" x14ac:dyDescent="0.3">
      <c r="A263" s="1021">
        <v>254</v>
      </c>
      <c r="C263" s="1030"/>
      <c r="D263" s="1139" t="s">
        <v>760</v>
      </c>
      <c r="E263" s="730">
        <v>1657</v>
      </c>
      <c r="M263" s="1034"/>
    </row>
    <row r="264" spans="1:256" ht="17.25" x14ac:dyDescent="0.3">
      <c r="A264" s="1021">
        <v>255</v>
      </c>
      <c r="C264" s="1030"/>
      <c r="D264" s="1139" t="s">
        <v>1698</v>
      </c>
      <c r="E264" s="1133">
        <v>2245</v>
      </c>
    </row>
    <row r="265" spans="1:256" ht="20.100000000000001" customHeight="1" x14ac:dyDescent="0.3">
      <c r="A265" s="1021">
        <v>256</v>
      </c>
      <c r="C265" s="1030"/>
      <c r="D265" s="1134" t="s">
        <v>96</v>
      </c>
      <c r="E265" s="735">
        <f>SUM(E233:E264)</f>
        <v>23501</v>
      </c>
      <c r="M265" s="1034"/>
    </row>
    <row r="266" spans="1:256" ht="18" customHeight="1" thickBot="1" x14ac:dyDescent="0.35">
      <c r="A266" s="1021">
        <v>257</v>
      </c>
      <c r="B266" s="1167"/>
      <c r="C266" s="1167"/>
      <c r="D266" s="1168" t="s">
        <v>719</v>
      </c>
      <c r="E266" s="1153">
        <f>E229+E265</f>
        <v>274333</v>
      </c>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ht="24.75" customHeight="1" thickTop="1" x14ac:dyDescent="0.35">
      <c r="A267" s="1021">
        <v>258</v>
      </c>
      <c r="B267" s="1035"/>
      <c r="C267" s="1025" t="s">
        <v>701</v>
      </c>
      <c r="D267" s="1165" t="s">
        <v>159</v>
      </c>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ht="19.5" customHeight="1" x14ac:dyDescent="0.35">
      <c r="A268" s="1021">
        <v>259</v>
      </c>
      <c r="B268" s="1035"/>
      <c r="C268" s="1032"/>
      <c r="D268" s="1169" t="s">
        <v>720</v>
      </c>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ht="17.100000000000001" customHeight="1" x14ac:dyDescent="0.35">
      <c r="A269" s="1021">
        <v>260</v>
      </c>
      <c r="B269" s="1035"/>
      <c r="C269" s="1032"/>
      <c r="D269" s="769" t="s">
        <v>1517</v>
      </c>
      <c r="E269" s="2">
        <f>-1435-5254-1443-2989-5389-18010</f>
        <v>-34520</v>
      </c>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ht="17.100000000000001" customHeight="1" x14ac:dyDescent="0.35">
      <c r="A270" s="1021">
        <v>261</v>
      </c>
      <c r="B270" s="1035"/>
      <c r="C270" s="1032"/>
      <c r="D270" s="769" t="s">
        <v>1433</v>
      </c>
      <c r="E270" s="2">
        <f>-135034-14966</f>
        <v>-150000</v>
      </c>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ht="17.100000000000001" customHeight="1" x14ac:dyDescent="0.35">
      <c r="A271" s="1021">
        <v>262</v>
      </c>
      <c r="B271" s="1035"/>
      <c r="C271" s="1032"/>
      <c r="D271" s="769" t="s">
        <v>1621</v>
      </c>
      <c r="E271" s="10">
        <f>-23405-34-30500-10000</f>
        <v>-63939</v>
      </c>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ht="18" customHeight="1" x14ac:dyDescent="0.35">
      <c r="A272" s="1021">
        <v>263</v>
      </c>
      <c r="B272" s="1035"/>
      <c r="C272" s="1032"/>
      <c r="D272" s="1170" t="s">
        <v>96</v>
      </c>
      <c r="E272" s="735">
        <f>SUM(E269:E271)</f>
        <v>-248459</v>
      </c>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43" customFormat="1" ht="21.95" customHeight="1" x14ac:dyDescent="0.35">
      <c r="A273" s="1021">
        <v>264</v>
      </c>
      <c r="B273" s="1171"/>
      <c r="C273" s="1171" t="s">
        <v>702</v>
      </c>
      <c r="D273" s="1142" t="s">
        <v>151</v>
      </c>
      <c r="E273" s="735"/>
      <c r="F273" s="5"/>
      <c r="G273" s="5"/>
      <c r="H273" s="746"/>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c r="AU273" s="5"/>
      <c r="AV273" s="5"/>
      <c r="AW273" s="5"/>
      <c r="AX273" s="5"/>
      <c r="AY273" s="5"/>
      <c r="AZ273" s="5"/>
      <c r="BA273" s="5"/>
      <c r="BB273" s="5"/>
      <c r="BC273" s="5"/>
      <c r="BD273" s="5"/>
      <c r="BE273" s="5"/>
      <c r="BF273" s="5"/>
      <c r="BG273" s="5"/>
      <c r="BH273" s="5"/>
      <c r="BI273" s="5"/>
      <c r="BJ273" s="5"/>
      <c r="BK273" s="5"/>
      <c r="BL273" s="5"/>
      <c r="BM273" s="5"/>
      <c r="BN273" s="5"/>
      <c r="BO273" s="5"/>
      <c r="BP273" s="5"/>
      <c r="BQ273" s="5"/>
      <c r="BR273" s="5"/>
      <c r="BS273" s="5"/>
      <c r="BT273" s="5"/>
      <c r="BU273" s="5"/>
      <c r="BV273" s="5"/>
      <c r="BW273" s="5"/>
      <c r="BX273" s="5"/>
      <c r="BY273" s="5"/>
      <c r="BZ273" s="5"/>
      <c r="CA273" s="5"/>
      <c r="CB273" s="5"/>
      <c r="CC273" s="5"/>
      <c r="CD273" s="5"/>
      <c r="CE273" s="5"/>
      <c r="CF273" s="5"/>
      <c r="CG273" s="5"/>
      <c r="CH273" s="5"/>
      <c r="CI273" s="5"/>
      <c r="CJ273" s="5"/>
      <c r="CK273" s="5"/>
      <c r="CL273" s="5"/>
      <c r="CM273" s="5"/>
      <c r="CN273" s="5"/>
      <c r="CO273" s="5"/>
      <c r="CP273" s="5"/>
      <c r="CQ273" s="5"/>
      <c r="CR273" s="5"/>
      <c r="CS273" s="5"/>
      <c r="CT273" s="5"/>
      <c r="CU273" s="5"/>
      <c r="CV273" s="5"/>
      <c r="CW273" s="5"/>
      <c r="CX273" s="5"/>
      <c r="CY273" s="5"/>
      <c r="CZ273" s="5"/>
      <c r="DA273" s="5"/>
      <c r="DB273" s="5"/>
      <c r="DC273" s="5"/>
      <c r="DD273" s="5"/>
      <c r="DE273" s="5"/>
      <c r="DF273" s="5"/>
      <c r="DG273" s="5"/>
      <c r="DH273" s="5"/>
      <c r="DI273" s="5"/>
      <c r="DJ273" s="5"/>
      <c r="DK273" s="5"/>
      <c r="DL273" s="5"/>
      <c r="DM273" s="5"/>
      <c r="DN273" s="5"/>
      <c r="DO273" s="5"/>
      <c r="DP273" s="5"/>
      <c r="DQ273" s="5"/>
      <c r="DR273" s="5"/>
      <c r="DS273" s="5"/>
      <c r="DT273" s="5"/>
      <c r="DU273" s="5"/>
      <c r="DV273" s="5"/>
      <c r="DW273" s="5"/>
      <c r="DX273" s="5"/>
      <c r="DY273" s="5"/>
      <c r="DZ273" s="5"/>
      <c r="EA273" s="5"/>
      <c r="EB273" s="5"/>
      <c r="EC273" s="5"/>
      <c r="ED273" s="5"/>
      <c r="EE273" s="5"/>
      <c r="EF273" s="5"/>
      <c r="EG273" s="5"/>
      <c r="EH273" s="5"/>
      <c r="EI273" s="5"/>
      <c r="EJ273" s="5"/>
      <c r="EK273" s="5"/>
      <c r="EL273" s="5"/>
      <c r="EM273" s="5"/>
      <c r="EN273" s="5"/>
      <c r="EO273" s="5"/>
      <c r="EP273" s="5"/>
      <c r="EQ273" s="5"/>
      <c r="ER273" s="5"/>
      <c r="ES273" s="5"/>
      <c r="ET273" s="5"/>
      <c r="EU273" s="5"/>
      <c r="EV273" s="5"/>
      <c r="EW273" s="5"/>
      <c r="EX273" s="5"/>
      <c r="EY273" s="5"/>
      <c r="EZ273" s="5"/>
      <c r="FA273" s="5"/>
      <c r="FB273" s="5"/>
      <c r="FC273" s="5"/>
      <c r="FD273" s="5"/>
      <c r="FE273" s="5"/>
      <c r="FF273" s="5"/>
      <c r="FG273" s="5"/>
      <c r="FH273" s="5"/>
      <c r="FI273" s="5"/>
      <c r="FJ273" s="5"/>
      <c r="FK273" s="5"/>
      <c r="FL273" s="5"/>
      <c r="FM273" s="5"/>
      <c r="FN273" s="5"/>
      <c r="FO273" s="5"/>
      <c r="FP273" s="5"/>
      <c r="FQ273" s="5"/>
      <c r="FR273" s="5"/>
      <c r="FS273" s="5"/>
      <c r="FT273" s="5"/>
      <c r="FU273" s="5"/>
      <c r="FV273" s="5"/>
      <c r="FW273" s="5"/>
      <c r="FX273" s="5"/>
      <c r="FY273" s="5"/>
      <c r="FZ273" s="5"/>
      <c r="GA273" s="5"/>
      <c r="GB273" s="5"/>
      <c r="GC273" s="5"/>
      <c r="GD273" s="5"/>
      <c r="GE273" s="5"/>
      <c r="GF273" s="5"/>
      <c r="GG273" s="5"/>
      <c r="GH273" s="5"/>
      <c r="GI273" s="5"/>
      <c r="GJ273" s="5"/>
      <c r="GK273" s="5"/>
      <c r="GL273" s="5"/>
      <c r="GM273" s="5"/>
      <c r="GN273" s="5"/>
      <c r="GO273" s="5"/>
      <c r="GP273" s="5"/>
      <c r="GQ273" s="5"/>
      <c r="GR273" s="5"/>
      <c r="GS273" s="5"/>
      <c r="GT273" s="5"/>
      <c r="GU273" s="5"/>
      <c r="GV273" s="5"/>
      <c r="GW273" s="5"/>
      <c r="GX273" s="5"/>
      <c r="GY273" s="5"/>
      <c r="GZ273" s="5"/>
      <c r="HA273" s="5"/>
      <c r="HB273" s="5"/>
      <c r="HC273" s="5"/>
      <c r="HD273" s="5"/>
      <c r="HE273" s="5"/>
      <c r="HF273" s="5"/>
      <c r="HG273" s="5"/>
      <c r="HH273" s="5"/>
      <c r="HI273" s="5"/>
      <c r="HJ273" s="5"/>
      <c r="HK273" s="5"/>
      <c r="HL273" s="5"/>
      <c r="HM273" s="5"/>
      <c r="HN273" s="5"/>
      <c r="HO273" s="5"/>
      <c r="HP273" s="5"/>
      <c r="HQ273" s="5"/>
      <c r="HR273" s="5"/>
      <c r="HS273" s="5"/>
      <c r="HT273" s="5"/>
      <c r="HU273" s="5"/>
      <c r="HV273" s="5"/>
      <c r="HW273" s="5"/>
      <c r="HX273" s="5"/>
      <c r="HY273" s="5"/>
      <c r="HZ273" s="5"/>
      <c r="IA273" s="5"/>
      <c r="IB273" s="5"/>
      <c r="IC273" s="5"/>
      <c r="ID273" s="5"/>
      <c r="IE273" s="5"/>
      <c r="IF273" s="5"/>
      <c r="IG273" s="5"/>
      <c r="IH273" s="5"/>
      <c r="II273" s="5"/>
      <c r="IJ273" s="5"/>
      <c r="IK273" s="5"/>
      <c r="IL273" s="5"/>
      <c r="IM273" s="5"/>
      <c r="IN273" s="5"/>
      <c r="IO273" s="5"/>
      <c r="IP273" s="5"/>
      <c r="IQ273" s="5"/>
      <c r="IR273" s="5"/>
      <c r="IS273" s="5"/>
      <c r="IT273" s="5"/>
      <c r="IU273" s="5"/>
      <c r="IV273" s="5"/>
    </row>
    <row r="274" spans="1:256" s="43" customFormat="1" ht="18" customHeight="1" x14ac:dyDescent="0.35">
      <c r="A274" s="1021">
        <v>265</v>
      </c>
      <c r="B274" s="1171"/>
      <c r="C274" s="1171"/>
      <c r="D274" s="1139" t="s">
        <v>542</v>
      </c>
      <c r="E274" s="2">
        <f>7000000+900000</f>
        <v>7900000</v>
      </c>
      <c r="F274" s="5"/>
      <c r="G274" s="5"/>
      <c r="H274" s="746"/>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c r="AU274" s="5"/>
      <c r="AV274" s="5"/>
      <c r="AW274" s="5"/>
      <c r="AX274" s="5"/>
      <c r="AY274" s="5"/>
      <c r="AZ274" s="5"/>
      <c r="BA274" s="5"/>
      <c r="BB274" s="5"/>
      <c r="BC274" s="5"/>
      <c r="BD274" s="5"/>
      <c r="BE274" s="5"/>
      <c r="BF274" s="5"/>
      <c r="BG274" s="5"/>
      <c r="BH274" s="5"/>
      <c r="BI274" s="5"/>
      <c r="BJ274" s="5"/>
      <c r="BK274" s="5"/>
      <c r="BL274" s="5"/>
      <c r="BM274" s="5"/>
      <c r="BN274" s="5"/>
      <c r="BO274" s="5"/>
      <c r="BP274" s="5"/>
      <c r="BQ274" s="5"/>
      <c r="BR274" s="5"/>
      <c r="BS274" s="5"/>
      <c r="BT274" s="5"/>
      <c r="BU274" s="5"/>
      <c r="BV274" s="5"/>
      <c r="BW274" s="5"/>
      <c r="BX274" s="5"/>
      <c r="BY274" s="5"/>
      <c r="BZ274" s="5"/>
      <c r="CA274" s="5"/>
      <c r="CB274" s="5"/>
      <c r="CC274" s="5"/>
      <c r="CD274" s="5"/>
      <c r="CE274" s="5"/>
      <c r="CF274" s="5"/>
      <c r="CG274" s="5"/>
      <c r="CH274" s="5"/>
      <c r="CI274" s="5"/>
      <c r="CJ274" s="5"/>
      <c r="CK274" s="5"/>
      <c r="CL274" s="5"/>
      <c r="CM274" s="5"/>
      <c r="CN274" s="5"/>
      <c r="CO274" s="5"/>
      <c r="CP274" s="5"/>
      <c r="CQ274" s="5"/>
      <c r="CR274" s="5"/>
      <c r="CS274" s="5"/>
      <c r="CT274" s="5"/>
      <c r="CU274" s="5"/>
      <c r="CV274" s="5"/>
      <c r="CW274" s="5"/>
      <c r="CX274" s="5"/>
      <c r="CY274" s="5"/>
      <c r="CZ274" s="5"/>
      <c r="DA274" s="5"/>
      <c r="DB274" s="5"/>
      <c r="DC274" s="5"/>
      <c r="DD274" s="5"/>
      <c r="DE274" s="5"/>
      <c r="DF274" s="5"/>
      <c r="DG274" s="5"/>
      <c r="DH274" s="5"/>
      <c r="DI274" s="5"/>
      <c r="DJ274" s="5"/>
      <c r="DK274" s="5"/>
      <c r="DL274" s="5"/>
      <c r="DM274" s="5"/>
      <c r="DN274" s="5"/>
      <c r="DO274" s="5"/>
      <c r="DP274" s="5"/>
      <c r="DQ274" s="5"/>
      <c r="DR274" s="5"/>
      <c r="DS274" s="5"/>
      <c r="DT274" s="5"/>
      <c r="DU274" s="5"/>
      <c r="DV274" s="5"/>
      <c r="DW274" s="5"/>
      <c r="DX274" s="5"/>
      <c r="DY274" s="5"/>
      <c r="DZ274" s="5"/>
      <c r="EA274" s="5"/>
      <c r="EB274" s="5"/>
      <c r="EC274" s="5"/>
      <c r="ED274" s="5"/>
      <c r="EE274" s="5"/>
      <c r="EF274" s="5"/>
      <c r="EG274" s="5"/>
      <c r="EH274" s="5"/>
      <c r="EI274" s="5"/>
      <c r="EJ274" s="5"/>
      <c r="EK274" s="5"/>
      <c r="EL274" s="5"/>
      <c r="EM274" s="5"/>
      <c r="EN274" s="5"/>
      <c r="EO274" s="5"/>
      <c r="EP274" s="5"/>
      <c r="EQ274" s="5"/>
      <c r="ER274" s="5"/>
      <c r="ES274" s="5"/>
      <c r="ET274" s="5"/>
      <c r="EU274" s="5"/>
      <c r="EV274" s="5"/>
      <c r="EW274" s="5"/>
      <c r="EX274" s="5"/>
      <c r="EY274" s="5"/>
      <c r="EZ274" s="5"/>
      <c r="FA274" s="5"/>
      <c r="FB274" s="5"/>
      <c r="FC274" s="5"/>
      <c r="FD274" s="5"/>
      <c r="FE274" s="5"/>
      <c r="FF274" s="5"/>
      <c r="FG274" s="5"/>
      <c r="FH274" s="5"/>
      <c r="FI274" s="5"/>
      <c r="FJ274" s="5"/>
      <c r="FK274" s="5"/>
      <c r="FL274" s="5"/>
      <c r="FM274" s="5"/>
      <c r="FN274" s="5"/>
      <c r="FO274" s="5"/>
      <c r="FP274" s="5"/>
      <c r="FQ274" s="5"/>
      <c r="FR274" s="5"/>
      <c r="FS274" s="5"/>
      <c r="FT274" s="5"/>
      <c r="FU274" s="5"/>
      <c r="FV274" s="5"/>
      <c r="FW274" s="5"/>
      <c r="FX274" s="5"/>
      <c r="FY274" s="5"/>
      <c r="FZ274" s="5"/>
      <c r="GA274" s="5"/>
      <c r="GB274" s="5"/>
      <c r="GC274" s="5"/>
      <c r="GD274" s="5"/>
      <c r="GE274" s="5"/>
      <c r="GF274" s="5"/>
      <c r="GG274" s="5"/>
      <c r="GH274" s="5"/>
      <c r="GI274" s="5"/>
      <c r="GJ274" s="5"/>
      <c r="GK274" s="5"/>
      <c r="GL274" s="5"/>
      <c r="GM274" s="5"/>
      <c r="GN274" s="5"/>
      <c r="GO274" s="5"/>
      <c r="GP274" s="5"/>
      <c r="GQ274" s="5"/>
      <c r="GR274" s="5"/>
      <c r="GS274" s="5"/>
      <c r="GT274" s="5"/>
      <c r="GU274" s="5"/>
      <c r="GV274" s="5"/>
      <c r="GW274" s="5"/>
      <c r="GX274" s="5"/>
      <c r="GY274" s="5"/>
      <c r="GZ274" s="5"/>
      <c r="HA274" s="5"/>
      <c r="HB274" s="5"/>
      <c r="HC274" s="5"/>
      <c r="HD274" s="5"/>
      <c r="HE274" s="5"/>
      <c r="HF274" s="5"/>
      <c r="HG274" s="5"/>
      <c r="HH274" s="5"/>
      <c r="HI274" s="5"/>
      <c r="HJ274" s="5"/>
      <c r="HK274" s="5"/>
      <c r="HL274" s="5"/>
      <c r="HM274" s="5"/>
      <c r="HN274" s="5"/>
      <c r="HO274" s="5"/>
      <c r="HP274" s="5"/>
      <c r="HQ274" s="5"/>
      <c r="HR274" s="5"/>
      <c r="HS274" s="5"/>
      <c r="HT274" s="5"/>
      <c r="HU274" s="5"/>
      <c r="HV274" s="5"/>
      <c r="HW274" s="5"/>
      <c r="HX274" s="5"/>
      <c r="HY274" s="5"/>
      <c r="HZ274" s="5"/>
      <c r="IA274" s="5"/>
      <c r="IB274" s="5"/>
      <c r="IC274" s="5"/>
      <c r="ID274" s="5"/>
      <c r="IE274" s="5"/>
      <c r="IF274" s="5"/>
      <c r="IG274" s="5"/>
      <c r="IH274" s="5"/>
      <c r="II274" s="5"/>
      <c r="IJ274" s="5"/>
      <c r="IK274" s="5"/>
      <c r="IL274" s="5"/>
      <c r="IM274" s="5"/>
      <c r="IN274" s="5"/>
      <c r="IO274" s="5"/>
      <c r="IP274" s="5"/>
      <c r="IQ274" s="5"/>
      <c r="IR274" s="5"/>
      <c r="IS274" s="5"/>
      <c r="IT274" s="5"/>
      <c r="IU274" s="5"/>
      <c r="IV274" s="5"/>
    </row>
    <row r="275" spans="1:256" s="43" customFormat="1" ht="18" customHeight="1" x14ac:dyDescent="0.35">
      <c r="A275" s="1021">
        <v>266</v>
      </c>
      <c r="B275" s="1171"/>
      <c r="C275" s="1171"/>
      <c r="D275" s="1139" t="s">
        <v>209</v>
      </c>
      <c r="E275" s="10">
        <v>14203</v>
      </c>
      <c r="F275" s="5"/>
      <c r="G275" s="5"/>
      <c r="H275" s="746"/>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c r="AX275" s="5"/>
      <c r="AY275" s="5"/>
      <c r="AZ275" s="5"/>
      <c r="BA275" s="5"/>
      <c r="BB275" s="5"/>
      <c r="BC275" s="5"/>
      <c r="BD275" s="5"/>
      <c r="BE275" s="5"/>
      <c r="BF275" s="5"/>
      <c r="BG275" s="5"/>
      <c r="BH275" s="5"/>
      <c r="BI275" s="5"/>
      <c r="BJ275" s="5"/>
      <c r="BK275" s="5"/>
      <c r="BL275" s="5"/>
      <c r="BM275" s="5"/>
      <c r="BN275" s="5"/>
      <c r="BO275" s="5"/>
      <c r="BP275" s="5"/>
      <c r="BQ275" s="5"/>
      <c r="BR275" s="5"/>
      <c r="BS275" s="5"/>
      <c r="BT275" s="5"/>
      <c r="BU275" s="5"/>
      <c r="BV275" s="5"/>
      <c r="BW275" s="5"/>
      <c r="BX275" s="5"/>
      <c r="BY275" s="5"/>
      <c r="BZ275" s="5"/>
      <c r="CA275" s="5"/>
      <c r="CB275" s="5"/>
      <c r="CC275" s="5"/>
      <c r="CD275" s="5"/>
      <c r="CE275" s="5"/>
      <c r="CF275" s="5"/>
      <c r="CG275" s="5"/>
      <c r="CH275" s="5"/>
      <c r="CI275" s="5"/>
      <c r="CJ275" s="5"/>
      <c r="CK275" s="5"/>
      <c r="CL275" s="5"/>
      <c r="CM275" s="5"/>
      <c r="CN275" s="5"/>
      <c r="CO275" s="5"/>
      <c r="CP275" s="5"/>
      <c r="CQ275" s="5"/>
      <c r="CR275" s="5"/>
      <c r="CS275" s="5"/>
      <c r="CT275" s="5"/>
      <c r="CU275" s="5"/>
      <c r="CV275" s="5"/>
      <c r="CW275" s="5"/>
      <c r="CX275" s="5"/>
      <c r="CY275" s="5"/>
      <c r="CZ275" s="5"/>
      <c r="DA275" s="5"/>
      <c r="DB275" s="5"/>
      <c r="DC275" s="5"/>
      <c r="DD275" s="5"/>
      <c r="DE275" s="5"/>
      <c r="DF275" s="5"/>
      <c r="DG275" s="5"/>
      <c r="DH275" s="5"/>
      <c r="DI275" s="5"/>
      <c r="DJ275" s="5"/>
      <c r="DK275" s="5"/>
      <c r="DL275" s="5"/>
      <c r="DM275" s="5"/>
      <c r="DN275" s="5"/>
      <c r="DO275" s="5"/>
      <c r="DP275" s="5"/>
      <c r="DQ275" s="5"/>
      <c r="DR275" s="5"/>
      <c r="DS275" s="5"/>
      <c r="DT275" s="5"/>
      <c r="DU275" s="5"/>
      <c r="DV275" s="5"/>
      <c r="DW275" s="5"/>
      <c r="DX275" s="5"/>
      <c r="DY275" s="5"/>
      <c r="DZ275" s="5"/>
      <c r="EA275" s="5"/>
      <c r="EB275" s="5"/>
      <c r="EC275" s="5"/>
      <c r="ED275" s="5"/>
      <c r="EE275" s="5"/>
      <c r="EF275" s="5"/>
      <c r="EG275" s="5"/>
      <c r="EH275" s="5"/>
      <c r="EI275" s="5"/>
      <c r="EJ275" s="5"/>
      <c r="EK275" s="5"/>
      <c r="EL275" s="5"/>
      <c r="EM275" s="5"/>
      <c r="EN275" s="5"/>
      <c r="EO275" s="5"/>
      <c r="EP275" s="5"/>
      <c r="EQ275" s="5"/>
      <c r="ER275" s="5"/>
      <c r="ES275" s="5"/>
      <c r="ET275" s="5"/>
      <c r="EU275" s="5"/>
      <c r="EV275" s="5"/>
      <c r="EW275" s="5"/>
      <c r="EX275" s="5"/>
      <c r="EY275" s="5"/>
      <c r="EZ275" s="5"/>
      <c r="FA275" s="5"/>
      <c r="FB275" s="5"/>
      <c r="FC275" s="5"/>
      <c r="FD275" s="5"/>
      <c r="FE275" s="5"/>
      <c r="FF275" s="5"/>
      <c r="FG275" s="5"/>
      <c r="FH275" s="5"/>
      <c r="FI275" s="5"/>
      <c r="FJ275" s="5"/>
      <c r="FK275" s="5"/>
      <c r="FL275" s="5"/>
      <c r="FM275" s="5"/>
      <c r="FN275" s="5"/>
      <c r="FO275" s="5"/>
      <c r="FP275" s="5"/>
      <c r="FQ275" s="5"/>
      <c r="FR275" s="5"/>
      <c r="FS275" s="5"/>
      <c r="FT275" s="5"/>
      <c r="FU275" s="5"/>
      <c r="FV275" s="5"/>
      <c r="FW275" s="5"/>
      <c r="FX275" s="5"/>
      <c r="FY275" s="5"/>
      <c r="FZ275" s="5"/>
      <c r="GA275" s="5"/>
      <c r="GB275" s="5"/>
      <c r="GC275" s="5"/>
      <c r="GD275" s="5"/>
      <c r="GE275" s="5"/>
      <c r="GF275" s="5"/>
      <c r="GG275" s="5"/>
      <c r="GH275" s="5"/>
      <c r="GI275" s="5"/>
      <c r="GJ275" s="5"/>
      <c r="GK275" s="5"/>
      <c r="GL275" s="5"/>
      <c r="GM275" s="5"/>
      <c r="GN275" s="5"/>
      <c r="GO275" s="5"/>
      <c r="GP275" s="5"/>
      <c r="GQ275" s="5"/>
      <c r="GR275" s="5"/>
      <c r="GS275" s="5"/>
      <c r="GT275" s="5"/>
      <c r="GU275" s="5"/>
      <c r="GV275" s="5"/>
      <c r="GW275" s="5"/>
      <c r="GX275" s="5"/>
      <c r="GY275" s="5"/>
      <c r="GZ275" s="5"/>
      <c r="HA275" s="5"/>
      <c r="HB275" s="5"/>
      <c r="HC275" s="5"/>
      <c r="HD275" s="5"/>
      <c r="HE275" s="5"/>
      <c r="HF275" s="5"/>
      <c r="HG275" s="5"/>
      <c r="HH275" s="5"/>
      <c r="HI275" s="5"/>
      <c r="HJ275" s="5"/>
      <c r="HK275" s="5"/>
      <c r="HL275" s="5"/>
      <c r="HM275" s="5"/>
      <c r="HN275" s="5"/>
      <c r="HO275" s="5"/>
      <c r="HP275" s="5"/>
      <c r="HQ275" s="5"/>
      <c r="HR275" s="5"/>
      <c r="HS275" s="5"/>
      <c r="HT275" s="5"/>
      <c r="HU275" s="5"/>
      <c r="HV275" s="5"/>
      <c r="HW275" s="5"/>
      <c r="HX275" s="5"/>
      <c r="HY275" s="5"/>
      <c r="HZ275" s="5"/>
      <c r="IA275" s="5"/>
      <c r="IB275" s="5"/>
      <c r="IC275" s="5"/>
      <c r="ID275" s="5"/>
      <c r="IE275" s="5"/>
      <c r="IF275" s="5"/>
      <c r="IG275" s="5"/>
      <c r="IH275" s="5"/>
      <c r="II275" s="5"/>
      <c r="IJ275" s="5"/>
      <c r="IK275" s="5"/>
      <c r="IL275" s="5"/>
      <c r="IM275" s="5"/>
      <c r="IN275" s="5"/>
      <c r="IO275" s="5"/>
      <c r="IP275" s="5"/>
      <c r="IQ275" s="5"/>
      <c r="IR275" s="5"/>
      <c r="IS275" s="5"/>
      <c r="IT275" s="5"/>
      <c r="IU275" s="5"/>
      <c r="IV275" s="5"/>
    </row>
    <row r="276" spans="1:256" s="43" customFormat="1" ht="21.95" customHeight="1" thickBot="1" x14ac:dyDescent="0.4">
      <c r="A276" s="1021">
        <v>267</v>
      </c>
      <c r="B276" s="1171"/>
      <c r="C276" s="1171"/>
      <c r="D276" s="1170" t="s">
        <v>96</v>
      </c>
      <c r="E276" s="735">
        <f>SUM(E274:E275)</f>
        <v>7914203</v>
      </c>
      <c r="F276" s="5"/>
      <c r="G276" s="5"/>
      <c r="H276" s="746"/>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c r="AU276" s="5"/>
      <c r="AV276" s="5"/>
      <c r="AW276" s="5"/>
      <c r="AX276" s="5"/>
      <c r="AY276" s="5"/>
      <c r="AZ276" s="5"/>
      <c r="BA276" s="5"/>
      <c r="BB276" s="5"/>
      <c r="BC276" s="5"/>
      <c r="BD276" s="5"/>
      <c r="BE276" s="5"/>
      <c r="BF276" s="5"/>
      <c r="BG276" s="5"/>
      <c r="BH276" s="5"/>
      <c r="BI276" s="5"/>
      <c r="BJ276" s="5"/>
      <c r="BK276" s="5"/>
      <c r="BL276" s="5"/>
      <c r="BM276" s="5"/>
      <c r="BN276" s="5"/>
      <c r="BO276" s="5"/>
      <c r="BP276" s="5"/>
      <c r="BQ276" s="5"/>
      <c r="BR276" s="5"/>
      <c r="BS276" s="5"/>
      <c r="BT276" s="5"/>
      <c r="BU276" s="5"/>
      <c r="BV276" s="5"/>
      <c r="BW276" s="5"/>
      <c r="BX276" s="5"/>
      <c r="BY276" s="5"/>
      <c r="BZ276" s="5"/>
      <c r="CA276" s="5"/>
      <c r="CB276" s="5"/>
      <c r="CC276" s="5"/>
      <c r="CD276" s="5"/>
      <c r="CE276" s="5"/>
      <c r="CF276" s="5"/>
      <c r="CG276" s="5"/>
      <c r="CH276" s="5"/>
      <c r="CI276" s="5"/>
      <c r="CJ276" s="5"/>
      <c r="CK276" s="5"/>
      <c r="CL276" s="5"/>
      <c r="CM276" s="5"/>
      <c r="CN276" s="5"/>
      <c r="CO276" s="5"/>
      <c r="CP276" s="5"/>
      <c r="CQ276" s="5"/>
      <c r="CR276" s="5"/>
      <c r="CS276" s="5"/>
      <c r="CT276" s="5"/>
      <c r="CU276" s="5"/>
      <c r="CV276" s="5"/>
      <c r="CW276" s="5"/>
      <c r="CX276" s="5"/>
      <c r="CY276" s="5"/>
      <c r="CZ276" s="5"/>
      <c r="DA276" s="5"/>
      <c r="DB276" s="5"/>
      <c r="DC276" s="5"/>
      <c r="DD276" s="5"/>
      <c r="DE276" s="5"/>
      <c r="DF276" s="5"/>
      <c r="DG276" s="5"/>
      <c r="DH276" s="5"/>
      <c r="DI276" s="5"/>
      <c r="DJ276" s="5"/>
      <c r="DK276" s="5"/>
      <c r="DL276" s="5"/>
      <c r="DM276" s="5"/>
      <c r="DN276" s="5"/>
      <c r="DO276" s="5"/>
      <c r="DP276" s="5"/>
      <c r="DQ276" s="5"/>
      <c r="DR276" s="5"/>
      <c r="DS276" s="5"/>
      <c r="DT276" s="5"/>
      <c r="DU276" s="5"/>
      <c r="DV276" s="5"/>
      <c r="DW276" s="5"/>
      <c r="DX276" s="5"/>
      <c r="DY276" s="5"/>
      <c r="DZ276" s="5"/>
      <c r="EA276" s="5"/>
      <c r="EB276" s="5"/>
      <c r="EC276" s="5"/>
      <c r="ED276" s="5"/>
      <c r="EE276" s="5"/>
      <c r="EF276" s="5"/>
      <c r="EG276" s="5"/>
      <c r="EH276" s="5"/>
      <c r="EI276" s="5"/>
      <c r="EJ276" s="5"/>
      <c r="EK276" s="5"/>
      <c r="EL276" s="5"/>
      <c r="EM276" s="5"/>
      <c r="EN276" s="5"/>
      <c r="EO276" s="5"/>
      <c r="EP276" s="5"/>
      <c r="EQ276" s="5"/>
      <c r="ER276" s="5"/>
      <c r="ES276" s="5"/>
      <c r="ET276" s="5"/>
      <c r="EU276" s="5"/>
      <c r="EV276" s="5"/>
      <c r="EW276" s="5"/>
      <c r="EX276" s="5"/>
      <c r="EY276" s="5"/>
      <c r="EZ276" s="5"/>
      <c r="FA276" s="5"/>
      <c r="FB276" s="5"/>
      <c r="FC276" s="5"/>
      <c r="FD276" s="5"/>
      <c r="FE276" s="5"/>
      <c r="FF276" s="5"/>
      <c r="FG276" s="5"/>
      <c r="FH276" s="5"/>
      <c r="FI276" s="5"/>
      <c r="FJ276" s="5"/>
      <c r="FK276" s="5"/>
      <c r="FL276" s="5"/>
      <c r="FM276" s="5"/>
      <c r="FN276" s="5"/>
      <c r="FO276" s="5"/>
      <c r="FP276" s="5"/>
      <c r="FQ276" s="5"/>
      <c r="FR276" s="5"/>
      <c r="FS276" s="5"/>
      <c r="FT276" s="5"/>
      <c r="FU276" s="5"/>
      <c r="FV276" s="5"/>
      <c r="FW276" s="5"/>
      <c r="FX276" s="5"/>
      <c r="FY276" s="5"/>
      <c r="FZ276" s="5"/>
      <c r="GA276" s="5"/>
      <c r="GB276" s="5"/>
      <c r="GC276" s="5"/>
      <c r="GD276" s="5"/>
      <c r="GE276" s="5"/>
      <c r="GF276" s="5"/>
      <c r="GG276" s="5"/>
      <c r="GH276" s="5"/>
      <c r="GI276" s="5"/>
      <c r="GJ276" s="5"/>
      <c r="GK276" s="5"/>
      <c r="GL276" s="5"/>
      <c r="GM276" s="5"/>
      <c r="GN276" s="5"/>
      <c r="GO276" s="5"/>
      <c r="GP276" s="5"/>
      <c r="GQ276" s="5"/>
      <c r="GR276" s="5"/>
      <c r="GS276" s="5"/>
      <c r="GT276" s="5"/>
      <c r="GU276" s="5"/>
      <c r="GV276" s="5"/>
      <c r="GW276" s="5"/>
      <c r="GX276" s="5"/>
      <c r="GY276" s="5"/>
      <c r="GZ276" s="5"/>
      <c r="HA276" s="5"/>
      <c r="HB276" s="5"/>
      <c r="HC276" s="5"/>
      <c r="HD276" s="5"/>
      <c r="HE276" s="5"/>
      <c r="HF276" s="5"/>
      <c r="HG276" s="5"/>
      <c r="HH276" s="5"/>
      <c r="HI276" s="5"/>
      <c r="HJ276" s="5"/>
      <c r="HK276" s="5"/>
      <c r="HL276" s="5"/>
      <c r="HM276" s="5"/>
      <c r="HN276" s="5"/>
      <c r="HO276" s="5"/>
      <c r="HP276" s="5"/>
      <c r="HQ276" s="5"/>
      <c r="HR276" s="5"/>
      <c r="HS276" s="5"/>
      <c r="HT276" s="5"/>
      <c r="HU276" s="5"/>
      <c r="HV276" s="5"/>
      <c r="HW276" s="5"/>
      <c r="HX276" s="5"/>
      <c r="HY276" s="5"/>
      <c r="HZ276" s="5"/>
      <c r="IA276" s="5"/>
      <c r="IB276" s="5"/>
      <c r="IC276" s="5"/>
      <c r="ID276" s="5"/>
      <c r="IE276" s="5"/>
      <c r="IF276" s="5"/>
      <c r="IG276" s="5"/>
      <c r="IH276" s="5"/>
      <c r="II276" s="5"/>
      <c r="IJ276" s="5"/>
      <c r="IK276" s="5"/>
      <c r="IL276" s="5"/>
      <c r="IM276" s="5"/>
      <c r="IN276" s="5"/>
      <c r="IO276" s="5"/>
      <c r="IP276" s="5"/>
      <c r="IQ276" s="5"/>
      <c r="IR276" s="5"/>
      <c r="IS276" s="5"/>
      <c r="IT276" s="5"/>
      <c r="IU276" s="5"/>
      <c r="IV276" s="5"/>
    </row>
    <row r="277" spans="1:256" ht="24.75" customHeight="1" thickBot="1" x14ac:dyDescent="0.35">
      <c r="A277" s="1021">
        <v>268</v>
      </c>
      <c r="B277" s="1128"/>
      <c r="C277" s="1143"/>
      <c r="D277" s="1144" t="s">
        <v>721</v>
      </c>
      <c r="E277" s="1145">
        <f>SUM(E272,E266,E144)+E178+E276</f>
        <v>13306937</v>
      </c>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ht="17.25" x14ac:dyDescent="0.3">
      <c r="D278" s="6"/>
    </row>
    <row r="280" spans="1:256" x14ac:dyDescent="0.3">
      <c r="D280" s="1080"/>
      <c r="E280" s="1082"/>
    </row>
    <row r="281" spans="1:256" x14ac:dyDescent="0.3">
      <c r="D281" s="1080"/>
      <c r="E281" s="1082"/>
    </row>
    <row r="282" spans="1:256" x14ac:dyDescent="0.3">
      <c r="D282" s="1080"/>
      <c r="E282" s="1082"/>
    </row>
    <row r="283" spans="1:256" x14ac:dyDescent="0.3">
      <c r="D283" s="1080"/>
      <c r="E283" s="1082"/>
    </row>
    <row r="294" spans="1:5" ht="17.25" x14ac:dyDescent="0.35">
      <c r="A294" s="7"/>
      <c r="B294" s="43"/>
      <c r="C294" s="1023"/>
      <c r="E294" s="725"/>
    </row>
    <row r="295" spans="1:5" ht="17.25" x14ac:dyDescent="0.35">
      <c r="A295" s="7"/>
      <c r="B295" s="43"/>
      <c r="C295" s="1023"/>
      <c r="D295" s="1024"/>
      <c r="E295" s="725"/>
    </row>
    <row r="296" spans="1:5" ht="17.25" x14ac:dyDescent="0.35">
      <c r="A296" s="7"/>
      <c r="B296" s="43"/>
      <c r="C296" s="1023"/>
      <c r="D296" s="1024"/>
      <c r="E296" s="725"/>
    </row>
    <row r="297" spans="1:5" ht="17.25" x14ac:dyDescent="0.35">
      <c r="A297" s="7"/>
      <c r="B297" s="43"/>
      <c r="C297" s="1023"/>
      <c r="D297" s="1024"/>
      <c r="E297" s="725"/>
    </row>
    <row r="298" spans="1:5" ht="17.25" x14ac:dyDescent="0.35">
      <c r="A298" s="7"/>
      <c r="B298" s="43"/>
      <c r="C298" s="1023"/>
      <c r="D298" s="1024"/>
      <c r="E298" s="725"/>
    </row>
    <row r="299" spans="1:5" ht="17.25" x14ac:dyDescent="0.35">
      <c r="A299" s="7"/>
      <c r="D299" s="1024"/>
    </row>
    <row r="300" spans="1:5" x14ac:dyDescent="0.3">
      <c r="A300" s="7"/>
    </row>
    <row r="301" spans="1:5" x14ac:dyDescent="0.3">
      <c r="A301" s="7"/>
    </row>
    <row r="302" spans="1:5" x14ac:dyDescent="0.3">
      <c r="A302" s="7"/>
    </row>
    <row r="303" spans="1:5" x14ac:dyDescent="0.3">
      <c r="A303" s="7"/>
    </row>
    <row r="304" spans="1:5" x14ac:dyDescent="0.3">
      <c r="A304" s="7"/>
    </row>
    <row r="305" spans="1:4 16142:16384" x14ac:dyDescent="0.3">
      <c r="A305" s="7"/>
    </row>
    <row r="306" spans="1:4 16142:16384" x14ac:dyDescent="0.3">
      <c r="A306" s="7"/>
    </row>
    <row r="317" spans="1:4 16142:16384" x14ac:dyDescent="0.3">
      <c r="B317" s="42"/>
      <c r="C317" s="727"/>
    </row>
    <row r="318" spans="1:4 16142:16384" x14ac:dyDescent="0.3">
      <c r="D318" s="1022"/>
      <c r="WVV318" s="2"/>
      <c r="WVW318" s="2"/>
      <c r="WVX318" s="2"/>
      <c r="WVY318" s="2"/>
      <c r="WVZ318" s="2"/>
      <c r="WWA318" s="2"/>
      <c r="WWB318" s="2"/>
      <c r="WWC318" s="2"/>
      <c r="WWD318" s="2"/>
      <c r="WWE318" s="2"/>
      <c r="WWF318" s="2"/>
      <c r="WWG318" s="2"/>
      <c r="WWH318" s="2"/>
      <c r="WWI318" s="2"/>
      <c r="WWJ318" s="2"/>
      <c r="WWK318" s="2"/>
      <c r="WWL318" s="2"/>
      <c r="WWM318" s="2"/>
      <c r="WWN318" s="2"/>
      <c r="WWO318" s="2"/>
      <c r="WWP318" s="2"/>
      <c r="WWQ318" s="2"/>
      <c r="WWR318" s="2"/>
      <c r="WWS318" s="2"/>
      <c r="WWT318" s="2"/>
      <c r="WWU318" s="2"/>
      <c r="WWV318" s="2"/>
      <c r="WWW318" s="2"/>
      <c r="WWX318" s="2"/>
      <c r="WWY318" s="2"/>
      <c r="WWZ318" s="2"/>
      <c r="WXA318" s="2"/>
      <c r="WXB318" s="2"/>
      <c r="WXC318" s="2"/>
      <c r="WXD318" s="2"/>
      <c r="WXE318" s="2"/>
      <c r="WXF318" s="2"/>
      <c r="WXG318" s="2"/>
      <c r="WXH318" s="2"/>
      <c r="WXI318" s="2"/>
      <c r="WXJ318" s="2"/>
      <c r="WXK318" s="2"/>
      <c r="WXL318" s="2"/>
      <c r="WXM318" s="2"/>
      <c r="WXN318" s="2"/>
      <c r="WXO318" s="2"/>
      <c r="WXP318" s="2"/>
      <c r="WXQ318" s="2"/>
      <c r="WXR318" s="2"/>
      <c r="WXS318" s="2"/>
      <c r="WXT318" s="2"/>
      <c r="WXU318" s="2"/>
      <c r="WXV318" s="2"/>
      <c r="WXW318" s="2"/>
      <c r="WXX318" s="2"/>
      <c r="WXY318" s="2"/>
      <c r="WXZ318" s="2"/>
      <c r="WYA318" s="2"/>
      <c r="WYB318" s="2"/>
      <c r="WYC318" s="2"/>
      <c r="WYD318" s="2"/>
      <c r="WYE318" s="2"/>
      <c r="WYF318" s="2"/>
      <c r="WYG318" s="2"/>
      <c r="WYH318" s="2"/>
      <c r="WYI318" s="2"/>
      <c r="WYJ318" s="2"/>
      <c r="WYK318" s="2"/>
      <c r="WYL318" s="2"/>
      <c r="WYM318" s="2"/>
      <c r="WYN318" s="2"/>
      <c r="WYO318" s="2"/>
      <c r="WYP318" s="2"/>
      <c r="WYQ318" s="2"/>
      <c r="WYR318" s="2"/>
      <c r="WYS318" s="2"/>
      <c r="WYT318" s="2"/>
      <c r="WYU318" s="2"/>
      <c r="WYV318" s="2"/>
      <c r="WYW318" s="2"/>
      <c r="WYX318" s="2"/>
      <c r="WYY318" s="2"/>
      <c r="WYZ318" s="2"/>
      <c r="WZA318" s="2"/>
      <c r="WZB318" s="2"/>
      <c r="WZC318" s="2"/>
      <c r="WZD318" s="2"/>
      <c r="WZE318" s="2"/>
      <c r="WZF318" s="2"/>
      <c r="WZG318" s="2"/>
      <c r="WZH318" s="2"/>
      <c r="WZI318" s="2"/>
      <c r="WZJ318" s="2"/>
      <c r="WZK318" s="2"/>
      <c r="WZL318" s="2"/>
      <c r="WZM318" s="2"/>
      <c r="WZN318" s="2"/>
      <c r="WZO318" s="2"/>
      <c r="WZP318" s="2"/>
      <c r="WZQ318" s="2"/>
      <c r="WZR318" s="2"/>
      <c r="WZS318" s="2"/>
      <c r="WZT318" s="2"/>
      <c r="WZU318" s="2"/>
      <c r="WZV318" s="2"/>
      <c r="WZW318" s="2"/>
      <c r="WZX318" s="2"/>
      <c r="WZY318" s="2"/>
      <c r="WZZ318" s="2"/>
      <c r="XAA318" s="2"/>
      <c r="XAB318" s="2"/>
      <c r="XAC318" s="2"/>
      <c r="XAD318" s="2"/>
      <c r="XAE318" s="2"/>
      <c r="XAF318" s="2"/>
      <c r="XAG318" s="2"/>
      <c r="XAH318" s="2"/>
      <c r="XAI318" s="2"/>
      <c r="XAJ318" s="2"/>
      <c r="XAK318" s="2"/>
      <c r="XAL318" s="2"/>
      <c r="XAM318" s="2"/>
      <c r="XAN318" s="2"/>
      <c r="XAO318" s="2"/>
      <c r="XAP318" s="2"/>
      <c r="XAQ318" s="2"/>
      <c r="XAR318" s="2"/>
      <c r="XAS318" s="2"/>
      <c r="XAT318" s="2"/>
      <c r="XAU318" s="2"/>
      <c r="XAV318" s="2"/>
      <c r="XAW318" s="2"/>
      <c r="XAX318" s="2"/>
      <c r="XAY318" s="2"/>
      <c r="XAZ318" s="2"/>
      <c r="XBA318" s="2"/>
      <c r="XBB318" s="2"/>
      <c r="XBC318" s="2"/>
      <c r="XBD318" s="2"/>
      <c r="XBE318" s="2"/>
      <c r="XBF318" s="2"/>
      <c r="XBG318" s="2"/>
      <c r="XBH318" s="2"/>
      <c r="XBI318" s="2"/>
      <c r="XBJ318" s="2"/>
      <c r="XBK318" s="2"/>
      <c r="XBL318" s="2"/>
      <c r="XBM318" s="2"/>
      <c r="XBN318" s="2"/>
      <c r="XBO318" s="2"/>
      <c r="XBP318" s="2"/>
      <c r="XBQ318" s="2"/>
      <c r="XBR318" s="2"/>
      <c r="XBS318" s="2"/>
      <c r="XBT318" s="2"/>
      <c r="XBU318" s="2"/>
      <c r="XBV318" s="2"/>
      <c r="XBW318" s="2"/>
      <c r="XBX318" s="2"/>
      <c r="XBY318" s="2"/>
      <c r="XBZ318" s="2"/>
      <c r="XCA318" s="2"/>
      <c r="XCB318" s="2"/>
      <c r="XCC318" s="2"/>
      <c r="XCD318" s="2"/>
      <c r="XCE318" s="2"/>
      <c r="XCF318" s="2"/>
      <c r="XCG318" s="2"/>
      <c r="XCH318" s="2"/>
      <c r="XCI318" s="2"/>
      <c r="XCJ318" s="2"/>
      <c r="XCK318" s="2"/>
      <c r="XCL318" s="2"/>
      <c r="XCM318" s="2"/>
      <c r="XCN318" s="2"/>
      <c r="XCO318" s="2"/>
      <c r="XCP318" s="2"/>
      <c r="XCQ318" s="2"/>
      <c r="XCR318" s="2"/>
      <c r="XCS318" s="2"/>
      <c r="XCT318" s="2"/>
      <c r="XCU318" s="2"/>
      <c r="XCV318" s="2"/>
      <c r="XCW318" s="2"/>
      <c r="XCX318" s="2"/>
      <c r="XCY318" s="2"/>
      <c r="XCZ318" s="2"/>
      <c r="XDA318" s="2"/>
      <c r="XDB318" s="2"/>
      <c r="XDC318" s="2"/>
      <c r="XDD318" s="2"/>
      <c r="XDE318" s="2"/>
      <c r="XDF318" s="2"/>
      <c r="XDG318" s="2"/>
      <c r="XDH318" s="2"/>
      <c r="XDI318" s="2"/>
      <c r="XDJ318" s="2"/>
      <c r="XDK318" s="2"/>
      <c r="XDL318" s="2"/>
      <c r="XDM318" s="2"/>
      <c r="XDN318" s="2"/>
      <c r="XDO318" s="2"/>
      <c r="XDP318" s="2"/>
      <c r="XDQ318" s="2"/>
      <c r="XDR318" s="2"/>
      <c r="XDS318" s="2"/>
      <c r="XDT318" s="2"/>
      <c r="XDU318" s="2"/>
      <c r="XDV318" s="2"/>
      <c r="XDW318" s="2"/>
      <c r="XDX318" s="2"/>
      <c r="XDY318" s="2"/>
      <c r="XDZ318" s="2"/>
      <c r="XEA318" s="2"/>
      <c r="XEB318" s="2"/>
      <c r="XEC318" s="2"/>
      <c r="XED318" s="2"/>
      <c r="XEE318" s="2"/>
      <c r="XEF318" s="2"/>
      <c r="XEG318" s="2"/>
      <c r="XEH318" s="2"/>
      <c r="XEI318" s="2"/>
      <c r="XEJ318" s="2"/>
      <c r="XEK318" s="2"/>
      <c r="XEL318" s="2"/>
      <c r="XEM318" s="2"/>
      <c r="XEN318" s="2"/>
      <c r="XEO318" s="2"/>
      <c r="XEP318" s="2"/>
      <c r="XEQ318" s="2"/>
      <c r="XER318" s="2"/>
      <c r="XES318" s="2"/>
      <c r="XET318" s="2"/>
      <c r="XEU318" s="2"/>
      <c r="XEV318" s="2"/>
      <c r="XEW318" s="2"/>
      <c r="XEX318" s="2"/>
      <c r="XEY318" s="2"/>
      <c r="XEZ318" s="2"/>
      <c r="XFA318" s="2"/>
      <c r="XFB318" s="2"/>
      <c r="XFC318" s="2"/>
      <c r="XFD318" s="2"/>
    </row>
    <row r="367" spans="1:5" x14ac:dyDescent="0.3">
      <c r="A367" s="7"/>
      <c r="E367" s="69"/>
    </row>
    <row r="368" spans="1:5" x14ac:dyDescent="0.3">
      <c r="A368" s="7"/>
      <c r="B368" s="42"/>
      <c r="C368" s="727"/>
    </row>
    <row r="369" spans="1:5" x14ac:dyDescent="0.3">
      <c r="A369" s="7"/>
      <c r="C369" s="727"/>
      <c r="D369" s="1022"/>
      <c r="E369" s="533"/>
    </row>
    <row r="370" spans="1:5" x14ac:dyDescent="0.3">
      <c r="A370" s="7"/>
      <c r="B370" s="42"/>
      <c r="C370" s="727"/>
      <c r="D370" s="1022"/>
    </row>
    <row r="371" spans="1:5" x14ac:dyDescent="0.3">
      <c r="A371" s="7"/>
      <c r="D371" s="1022"/>
    </row>
    <row r="372" spans="1:5" ht="17.25" x14ac:dyDescent="0.35">
      <c r="A372" s="7"/>
      <c r="B372" s="43"/>
      <c r="C372" s="1023"/>
    </row>
    <row r="373" spans="1:5" ht="17.25" x14ac:dyDescent="0.35">
      <c r="A373" s="7"/>
      <c r="D373" s="1024"/>
    </row>
    <row r="374" spans="1:5" ht="17.25" x14ac:dyDescent="0.3">
      <c r="A374" s="7"/>
      <c r="C374" s="1030"/>
      <c r="D374" s="1031"/>
    </row>
    <row r="375" spans="1:5" ht="17.25" x14ac:dyDescent="0.35">
      <c r="A375" s="7"/>
      <c r="D375" s="1029"/>
    </row>
    <row r="376" spans="1:5" x14ac:dyDescent="0.3">
      <c r="A376" s="7"/>
    </row>
    <row r="420" spans="2:5" s="7" customFormat="1" x14ac:dyDescent="0.3">
      <c r="C420" s="38"/>
      <c r="D420" s="531"/>
      <c r="E420" s="69"/>
    </row>
    <row r="421" spans="2:5" s="7" customFormat="1" x14ac:dyDescent="0.3">
      <c r="B421" s="42"/>
      <c r="C421" s="727"/>
      <c r="D421" s="531"/>
      <c r="E421" s="2"/>
    </row>
    <row r="422" spans="2:5" s="7" customFormat="1" x14ac:dyDescent="0.3">
      <c r="C422" s="727"/>
      <c r="D422" s="1022"/>
      <c r="E422" s="533"/>
    </row>
    <row r="423" spans="2:5" s="7" customFormat="1" x14ac:dyDescent="0.3">
      <c r="B423" s="42"/>
      <c r="C423" s="727"/>
      <c r="D423" s="1022"/>
      <c r="E423" s="2"/>
    </row>
    <row r="424" spans="2:5" s="7" customFormat="1" x14ac:dyDescent="0.3">
      <c r="C424" s="38"/>
      <c r="D424" s="1022"/>
      <c r="E424" s="2"/>
    </row>
    <row r="425" spans="2:5" s="7" customFormat="1" x14ac:dyDescent="0.3">
      <c r="C425" s="38"/>
      <c r="D425" s="531"/>
      <c r="E425" s="2"/>
    </row>
    <row r="440" spans="1:256" s="531" customFormat="1" x14ac:dyDescent="0.3">
      <c r="A440" s="1021"/>
      <c r="B440" s="7"/>
      <c r="C440" s="38"/>
      <c r="E440" s="2"/>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7"/>
      <c r="AJ440" s="7"/>
      <c r="AK440" s="7"/>
      <c r="AL440" s="7"/>
      <c r="AM440" s="7"/>
      <c r="AN440" s="7"/>
      <c r="AO440" s="7"/>
      <c r="AP440" s="7"/>
      <c r="AQ440" s="7"/>
      <c r="AR440" s="7"/>
      <c r="AS440" s="7"/>
      <c r="AT440" s="7"/>
      <c r="AU440" s="7"/>
      <c r="AV440" s="7"/>
      <c r="AW440" s="7"/>
      <c r="AX440" s="7"/>
      <c r="AY440" s="7"/>
      <c r="AZ440" s="7"/>
      <c r="BA440" s="7"/>
      <c r="BB440" s="7"/>
      <c r="BC440" s="7"/>
      <c r="BD440" s="7"/>
      <c r="BE440" s="7"/>
      <c r="BF440" s="7"/>
      <c r="BG440" s="7"/>
      <c r="BH440" s="7"/>
      <c r="BI440" s="7"/>
      <c r="BJ440" s="7"/>
      <c r="BK440" s="7"/>
      <c r="BL440" s="7"/>
      <c r="BM440" s="7"/>
      <c r="BN440" s="7"/>
      <c r="BO440" s="7"/>
      <c r="BP440" s="7"/>
      <c r="BQ440" s="7"/>
      <c r="BR440" s="7"/>
      <c r="BS440" s="7"/>
      <c r="BT440" s="7"/>
      <c r="BU440" s="7"/>
      <c r="BV440" s="7"/>
      <c r="BW440" s="7"/>
      <c r="BX440" s="7"/>
      <c r="BY440" s="7"/>
      <c r="BZ440" s="7"/>
      <c r="CA440" s="7"/>
      <c r="CB440" s="7"/>
      <c r="CC440" s="7"/>
      <c r="CD440" s="7"/>
      <c r="CE440" s="7"/>
      <c r="CF440" s="7"/>
      <c r="CG440" s="7"/>
      <c r="CH440" s="7"/>
      <c r="CI440" s="7"/>
      <c r="CJ440" s="7"/>
      <c r="CK440" s="7"/>
      <c r="CL440" s="7"/>
      <c r="CM440" s="7"/>
      <c r="CN440" s="7"/>
      <c r="CO440" s="7"/>
      <c r="CP440" s="7"/>
      <c r="CQ440" s="7"/>
      <c r="CR440" s="7"/>
      <c r="CS440" s="7"/>
      <c r="CT440" s="7"/>
      <c r="CU440" s="7"/>
      <c r="CV440" s="7"/>
      <c r="CW440" s="7"/>
      <c r="CX440" s="7"/>
      <c r="CY440" s="7"/>
      <c r="CZ440" s="7"/>
      <c r="DA440" s="7"/>
      <c r="DB440" s="7"/>
      <c r="DC440" s="7"/>
      <c r="DD440" s="7"/>
      <c r="DE440" s="7"/>
      <c r="DF440" s="7"/>
      <c r="DG440" s="7"/>
      <c r="DH440" s="7"/>
      <c r="DI440" s="7"/>
      <c r="DJ440" s="7"/>
      <c r="DK440" s="7"/>
      <c r="DL440" s="7"/>
      <c r="DM440" s="7"/>
      <c r="DN440" s="7"/>
      <c r="DO440" s="7"/>
      <c r="DP440" s="7"/>
      <c r="DQ440" s="7"/>
      <c r="DR440" s="7"/>
      <c r="DS440" s="7"/>
      <c r="DT440" s="7"/>
      <c r="DU440" s="7"/>
      <c r="DV440" s="7"/>
      <c r="DW440" s="7"/>
      <c r="DX440" s="7"/>
      <c r="DY440" s="7"/>
      <c r="DZ440" s="7"/>
      <c r="EA440" s="7"/>
      <c r="EB440" s="7"/>
      <c r="EC440" s="7"/>
      <c r="ED440" s="7"/>
      <c r="EE440" s="7"/>
      <c r="EF440" s="7"/>
      <c r="EG440" s="7"/>
      <c r="EH440" s="7"/>
      <c r="EI440" s="7"/>
      <c r="EJ440" s="7"/>
      <c r="EK440" s="7"/>
      <c r="EL440" s="7"/>
      <c r="EM440" s="7"/>
      <c r="EN440" s="7"/>
      <c r="EO440" s="7"/>
      <c r="EP440" s="7"/>
      <c r="EQ440" s="7"/>
      <c r="ER440" s="7"/>
      <c r="ES440" s="7"/>
      <c r="ET440" s="7"/>
      <c r="EU440" s="7"/>
      <c r="EV440" s="7"/>
      <c r="EW440" s="7"/>
      <c r="EX440" s="7"/>
      <c r="EY440" s="7"/>
      <c r="EZ440" s="7"/>
      <c r="FA440" s="7"/>
      <c r="FB440" s="7"/>
      <c r="FC440" s="7"/>
      <c r="FD440" s="7"/>
      <c r="FE440" s="7"/>
      <c r="FF440" s="7"/>
      <c r="FG440" s="7"/>
      <c r="FH440" s="7"/>
      <c r="FI440" s="7"/>
      <c r="FJ440" s="7"/>
      <c r="FK440" s="7"/>
      <c r="FL440" s="7"/>
      <c r="FM440" s="7"/>
      <c r="FN440" s="7"/>
      <c r="FO440" s="7"/>
      <c r="FP440" s="7"/>
      <c r="FQ440" s="7"/>
      <c r="FR440" s="7"/>
      <c r="FS440" s="7"/>
      <c r="FT440" s="7"/>
      <c r="FU440" s="7"/>
      <c r="FV440" s="7"/>
      <c r="FW440" s="7"/>
      <c r="FX440" s="7"/>
      <c r="FY440" s="7"/>
      <c r="FZ440" s="7"/>
      <c r="GA440" s="7"/>
      <c r="GB440" s="7"/>
      <c r="GC440" s="7"/>
      <c r="GD440" s="7"/>
      <c r="GE440" s="7"/>
      <c r="GF440" s="7"/>
      <c r="GG440" s="7"/>
      <c r="GH440" s="7"/>
      <c r="GI440" s="7"/>
      <c r="GJ440" s="7"/>
      <c r="GK440" s="7"/>
      <c r="GL440" s="7"/>
      <c r="GM440" s="7"/>
      <c r="GN440" s="7"/>
      <c r="GO440" s="7"/>
      <c r="GP440" s="7"/>
      <c r="GQ440" s="7"/>
      <c r="GR440" s="7"/>
      <c r="GS440" s="7"/>
      <c r="GT440" s="7"/>
      <c r="GU440" s="7"/>
      <c r="GV440" s="7"/>
      <c r="GW440" s="7"/>
      <c r="GX440" s="7"/>
      <c r="GY440" s="7"/>
      <c r="GZ440" s="7"/>
      <c r="HA440" s="7"/>
      <c r="HB440" s="7"/>
      <c r="HC440" s="7"/>
      <c r="HD440" s="7"/>
      <c r="HE440" s="7"/>
      <c r="HF440" s="7"/>
      <c r="HG440" s="7"/>
      <c r="HH440" s="7"/>
      <c r="HI440" s="7"/>
      <c r="HJ440" s="7"/>
      <c r="HK440" s="7"/>
      <c r="HL440" s="7"/>
      <c r="HM440" s="7"/>
      <c r="HN440" s="7"/>
      <c r="HO440" s="7"/>
      <c r="HP440" s="7"/>
      <c r="HQ440" s="7"/>
      <c r="HR440" s="7"/>
      <c r="HS440" s="7"/>
      <c r="HT440" s="7"/>
      <c r="HU440" s="7"/>
      <c r="HV440" s="7"/>
      <c r="HW440" s="7"/>
      <c r="HX440" s="7"/>
      <c r="HY440" s="7"/>
      <c r="HZ440" s="7"/>
      <c r="IA440" s="7"/>
      <c r="IB440" s="7"/>
      <c r="IC440" s="7"/>
      <c r="ID440" s="7"/>
      <c r="IE440" s="7"/>
      <c r="IF440" s="7"/>
      <c r="IG440" s="7"/>
      <c r="IH440" s="7"/>
      <c r="II440" s="7"/>
      <c r="IJ440" s="7"/>
      <c r="IK440" s="7"/>
      <c r="IL440" s="7"/>
      <c r="IM440" s="7"/>
      <c r="IN440" s="7"/>
      <c r="IO440" s="7"/>
      <c r="IP440" s="7"/>
      <c r="IQ440" s="7"/>
      <c r="IR440" s="7"/>
      <c r="IS440" s="7"/>
      <c r="IT440" s="7"/>
      <c r="IU440" s="7"/>
      <c r="IV440" s="7"/>
    </row>
    <row r="461" spans="1:5" x14ac:dyDescent="0.3">
      <c r="A461" s="7"/>
    </row>
    <row r="462" spans="1:5" ht="17.25" x14ac:dyDescent="0.35">
      <c r="A462" s="7"/>
      <c r="C462" s="1030"/>
      <c r="E462" s="1026"/>
    </row>
    <row r="463" spans="1:5" ht="17.25" x14ac:dyDescent="0.35">
      <c r="A463" s="7"/>
      <c r="C463" s="1030"/>
      <c r="D463" s="1029"/>
      <c r="E463" s="1026"/>
    </row>
    <row r="464" spans="1:5" ht="17.25" x14ac:dyDescent="0.35">
      <c r="A464" s="7"/>
      <c r="D464" s="1029"/>
    </row>
    <row r="465" spans="2:5" s="7" customFormat="1" ht="17.25" x14ac:dyDescent="0.3">
      <c r="C465" s="1030"/>
      <c r="D465" s="531"/>
      <c r="E465" s="2"/>
    </row>
    <row r="466" spans="2:5" s="7" customFormat="1" ht="17.25" x14ac:dyDescent="0.35">
      <c r="C466" s="38"/>
      <c r="D466" s="1029"/>
      <c r="E466" s="2"/>
    </row>
    <row r="467" spans="2:5" s="7" customFormat="1" x14ac:dyDescent="0.3">
      <c r="C467" s="38"/>
      <c r="D467" s="531"/>
      <c r="E467" s="2"/>
    </row>
    <row r="468" spans="2:5" s="7" customFormat="1" x14ac:dyDescent="0.3">
      <c r="C468" s="38"/>
      <c r="D468" s="531"/>
      <c r="E468" s="2"/>
    </row>
    <row r="469" spans="2:5" s="7" customFormat="1" x14ac:dyDescent="0.3">
      <c r="C469" s="38"/>
      <c r="D469" s="531"/>
      <c r="E469" s="2"/>
    </row>
    <row r="470" spans="2:5" s="7" customFormat="1" x14ac:dyDescent="0.3">
      <c r="C470" s="38"/>
      <c r="D470" s="531"/>
      <c r="E470" s="2"/>
    </row>
    <row r="471" spans="2:5" s="7" customFormat="1" ht="17.25" x14ac:dyDescent="0.35">
      <c r="C471" s="1030"/>
      <c r="D471" s="531"/>
      <c r="E471" s="1026"/>
    </row>
    <row r="472" spans="2:5" s="7" customFormat="1" ht="17.25" x14ac:dyDescent="0.35">
      <c r="C472" s="38"/>
      <c r="D472" s="1029"/>
      <c r="E472" s="2"/>
    </row>
    <row r="473" spans="2:5" s="7" customFormat="1" x14ac:dyDescent="0.3">
      <c r="C473" s="38"/>
      <c r="D473" s="531"/>
      <c r="E473" s="2"/>
    </row>
    <row r="474" spans="2:5" s="7" customFormat="1" x14ac:dyDescent="0.3">
      <c r="C474" s="38"/>
      <c r="D474" s="531"/>
      <c r="E474" s="69"/>
    </row>
    <row r="475" spans="2:5" s="7" customFormat="1" x14ac:dyDescent="0.3">
      <c r="B475" s="42"/>
      <c r="C475" s="727"/>
      <c r="D475" s="531"/>
      <c r="E475" s="2"/>
    </row>
    <row r="476" spans="2:5" s="7" customFormat="1" x14ac:dyDescent="0.3">
      <c r="C476" s="727"/>
      <c r="D476" s="1022"/>
      <c r="E476" s="533"/>
    </row>
    <row r="477" spans="2:5" s="7" customFormat="1" x14ac:dyDescent="0.3">
      <c r="B477" s="42"/>
      <c r="C477" s="727"/>
      <c r="D477" s="1022"/>
      <c r="E477" s="2"/>
    </row>
    <row r="478" spans="2:5" s="7" customFormat="1" x14ac:dyDescent="0.3">
      <c r="C478" s="38"/>
      <c r="D478" s="1022"/>
      <c r="E478" s="2"/>
    </row>
    <row r="479" spans="2:5" s="7" customFormat="1" ht="17.25" x14ac:dyDescent="0.3">
      <c r="C479" s="1030"/>
      <c r="D479" s="531"/>
      <c r="E479" s="2"/>
    </row>
    <row r="480" spans="2:5" s="7" customFormat="1" ht="17.25" x14ac:dyDescent="0.35">
      <c r="C480" s="38"/>
      <c r="D480" s="1029"/>
      <c r="E480" s="2"/>
    </row>
    <row r="481" spans="3:5" s="7" customFormat="1" x14ac:dyDescent="0.3">
      <c r="C481" s="38"/>
      <c r="D481" s="531"/>
      <c r="E481" s="2"/>
    </row>
    <row r="482" spans="3:5" s="7" customFormat="1" x14ac:dyDescent="0.3">
      <c r="C482" s="38"/>
      <c r="D482" s="531"/>
      <c r="E482" s="2"/>
    </row>
    <row r="483" spans="3:5" s="7" customFormat="1" x14ac:dyDescent="0.3">
      <c r="C483" s="38"/>
      <c r="D483" s="531"/>
      <c r="E483" s="2"/>
    </row>
    <row r="484" spans="3:5" s="7" customFormat="1" ht="17.25" x14ac:dyDescent="0.35">
      <c r="C484" s="1030"/>
      <c r="D484" s="531"/>
      <c r="E484" s="1026"/>
    </row>
    <row r="485" spans="3:5" s="7" customFormat="1" ht="17.25" x14ac:dyDescent="0.35">
      <c r="C485" s="38"/>
      <c r="D485" s="1029"/>
      <c r="E485" s="2"/>
    </row>
    <row r="486" spans="3:5" s="7" customFormat="1" ht="17.25" x14ac:dyDescent="0.3">
      <c r="C486" s="1030"/>
      <c r="D486" s="531"/>
      <c r="E486" s="2"/>
    </row>
    <row r="487" spans="3:5" s="7" customFormat="1" ht="17.25" x14ac:dyDescent="0.35">
      <c r="C487" s="38"/>
      <c r="D487" s="1029"/>
      <c r="E487" s="2"/>
    </row>
    <row r="488" spans="3:5" s="7" customFormat="1" x14ac:dyDescent="0.3">
      <c r="C488" s="38"/>
      <c r="D488" s="531"/>
      <c r="E488" s="2"/>
    </row>
    <row r="489" spans="3:5" s="7" customFormat="1" x14ac:dyDescent="0.3">
      <c r="C489" s="38"/>
      <c r="D489" s="531"/>
      <c r="E489" s="2"/>
    </row>
    <row r="490" spans="3:5" s="7" customFormat="1" x14ac:dyDescent="0.3">
      <c r="C490" s="38"/>
      <c r="D490" s="531"/>
      <c r="E490" s="2"/>
    </row>
    <row r="491" spans="3:5" s="7" customFormat="1" x14ac:dyDescent="0.3">
      <c r="C491" s="38"/>
      <c r="D491" s="531"/>
      <c r="E491" s="2"/>
    </row>
    <row r="492" spans="3:5" s="7" customFormat="1" x14ac:dyDescent="0.3">
      <c r="C492" s="38"/>
      <c r="D492" s="531"/>
      <c r="E492" s="2"/>
    </row>
    <row r="493" spans="3:5" s="7" customFormat="1" x14ac:dyDescent="0.3">
      <c r="C493" s="38"/>
      <c r="D493" s="531"/>
      <c r="E493" s="2"/>
    </row>
    <row r="494" spans="3:5" s="7" customFormat="1" x14ac:dyDescent="0.3">
      <c r="C494" s="38"/>
      <c r="D494" s="531"/>
      <c r="E494" s="2"/>
    </row>
    <row r="495" spans="3:5" s="7" customFormat="1" x14ac:dyDescent="0.3">
      <c r="C495" s="38"/>
      <c r="D495" s="531"/>
      <c r="E495" s="2"/>
    </row>
    <row r="496" spans="3:5" s="7" customFormat="1" x14ac:dyDescent="0.3">
      <c r="C496" s="38"/>
      <c r="D496" s="531"/>
      <c r="E496" s="2"/>
    </row>
    <row r="497" spans="3:5" s="7" customFormat="1" x14ac:dyDescent="0.3">
      <c r="C497" s="38"/>
      <c r="D497" s="531"/>
      <c r="E497" s="2"/>
    </row>
    <row r="498" spans="3:5" s="7" customFormat="1" x14ac:dyDescent="0.3">
      <c r="C498" s="38"/>
      <c r="D498" s="531"/>
      <c r="E498" s="2"/>
    </row>
    <row r="499" spans="3:5" s="7" customFormat="1" x14ac:dyDescent="0.3">
      <c r="C499" s="38"/>
      <c r="D499" s="531"/>
      <c r="E499" s="2"/>
    </row>
    <row r="500" spans="3:5" s="7" customFormat="1" x14ac:dyDescent="0.3">
      <c r="C500" s="38"/>
      <c r="D500" s="531"/>
      <c r="E500" s="2"/>
    </row>
    <row r="501" spans="3:5" s="7" customFormat="1" ht="17.25" x14ac:dyDescent="0.35">
      <c r="C501" s="1030"/>
      <c r="D501" s="531"/>
      <c r="E501" s="1026"/>
    </row>
    <row r="502" spans="3:5" s="7" customFormat="1" ht="17.25" x14ac:dyDescent="0.35">
      <c r="C502" s="38"/>
      <c r="D502" s="1029"/>
      <c r="E502" s="2"/>
    </row>
    <row r="503" spans="3:5" s="7" customFormat="1" ht="17.25" x14ac:dyDescent="0.3">
      <c r="C503" s="1030"/>
      <c r="D503" s="531"/>
      <c r="E503" s="2"/>
    </row>
    <row r="504" spans="3:5" s="7" customFormat="1" ht="17.25" x14ac:dyDescent="0.35">
      <c r="C504" s="38"/>
      <c r="D504" s="1029"/>
      <c r="E504" s="2"/>
    </row>
    <row r="505" spans="3:5" s="7" customFormat="1" x14ac:dyDescent="0.3">
      <c r="C505" s="38"/>
      <c r="D505" s="531"/>
      <c r="E505" s="2"/>
    </row>
    <row r="506" spans="3:5" s="7" customFormat="1" x14ac:dyDescent="0.3">
      <c r="C506" s="38"/>
      <c r="D506" s="531"/>
      <c r="E506" s="2"/>
    </row>
    <row r="507" spans="3:5" s="7" customFormat="1" x14ac:dyDescent="0.3">
      <c r="C507" s="38"/>
      <c r="D507" s="531"/>
      <c r="E507" s="2"/>
    </row>
    <row r="508" spans="3:5" s="7" customFormat="1" x14ac:dyDescent="0.3">
      <c r="C508" s="38"/>
      <c r="D508" s="531"/>
      <c r="E508" s="2"/>
    </row>
    <row r="509" spans="3:5" s="7" customFormat="1" x14ac:dyDescent="0.3">
      <c r="C509" s="38"/>
      <c r="D509" s="531"/>
      <c r="E509" s="2"/>
    </row>
    <row r="510" spans="3:5" s="7" customFormat="1" x14ac:dyDescent="0.3">
      <c r="C510" s="38"/>
      <c r="D510" s="531"/>
      <c r="E510" s="2"/>
    </row>
    <row r="511" spans="3:5" s="7" customFormat="1" x14ac:dyDescent="0.3">
      <c r="C511" s="38"/>
      <c r="D511" s="531"/>
      <c r="E511" s="2"/>
    </row>
    <row r="512" spans="3:5" s="7" customFormat="1" x14ac:dyDescent="0.3">
      <c r="C512" s="38"/>
      <c r="D512" s="531"/>
      <c r="E512" s="2"/>
    </row>
    <row r="513" spans="3:5" s="7" customFormat="1" x14ac:dyDescent="0.3">
      <c r="C513" s="38"/>
      <c r="D513" s="531"/>
      <c r="E513" s="2"/>
    </row>
    <row r="514" spans="3:5" s="7" customFormat="1" x14ac:dyDescent="0.3">
      <c r="C514" s="38"/>
      <c r="D514" s="531"/>
      <c r="E514" s="2"/>
    </row>
    <row r="515" spans="3:5" s="7" customFormat="1" x14ac:dyDescent="0.3">
      <c r="C515" s="38"/>
      <c r="D515" s="531"/>
      <c r="E515" s="2"/>
    </row>
    <row r="516" spans="3:5" s="7" customFormat="1" x14ac:dyDescent="0.3">
      <c r="C516" s="38"/>
      <c r="D516" s="531"/>
      <c r="E516" s="2"/>
    </row>
    <row r="517" spans="3:5" s="7" customFormat="1" x14ac:dyDescent="0.3">
      <c r="C517" s="38"/>
      <c r="D517" s="531"/>
      <c r="E517" s="2"/>
    </row>
    <row r="518" spans="3:5" s="7" customFormat="1" x14ac:dyDescent="0.3">
      <c r="C518" s="38"/>
      <c r="D518" s="531"/>
      <c r="E518" s="2"/>
    </row>
    <row r="519" spans="3:5" s="7" customFormat="1" x14ac:dyDescent="0.3">
      <c r="C519" s="38"/>
      <c r="D519" s="531"/>
      <c r="E519" s="2"/>
    </row>
    <row r="520" spans="3:5" s="7" customFormat="1" x14ac:dyDescent="0.3">
      <c r="C520" s="38"/>
      <c r="D520" s="531"/>
      <c r="E520" s="2"/>
    </row>
    <row r="521" spans="3:5" s="7" customFormat="1" x14ac:dyDescent="0.3">
      <c r="C521" s="38"/>
      <c r="D521" s="531"/>
      <c r="E521" s="2"/>
    </row>
    <row r="522" spans="3:5" s="7" customFormat="1" x14ac:dyDescent="0.3">
      <c r="C522" s="38"/>
      <c r="D522" s="531"/>
      <c r="E522" s="2"/>
    </row>
    <row r="523" spans="3:5" s="7" customFormat="1" x14ac:dyDescent="0.3">
      <c r="C523" s="38"/>
      <c r="D523" s="531"/>
      <c r="E523" s="2"/>
    </row>
    <row r="524" spans="3:5" s="7" customFormat="1" x14ac:dyDescent="0.3">
      <c r="C524" s="38"/>
      <c r="D524" s="531"/>
      <c r="E524" s="2"/>
    </row>
    <row r="525" spans="3:5" s="7" customFormat="1" x14ac:dyDescent="0.3">
      <c r="C525" s="38"/>
      <c r="D525" s="531"/>
      <c r="E525" s="2"/>
    </row>
    <row r="526" spans="3:5" s="7" customFormat="1" x14ac:dyDescent="0.3">
      <c r="C526" s="38"/>
      <c r="D526" s="531"/>
      <c r="E526" s="2"/>
    </row>
    <row r="527" spans="3:5" s="7" customFormat="1" x14ac:dyDescent="0.3">
      <c r="C527" s="38"/>
      <c r="D527" s="531"/>
      <c r="E527" s="2"/>
    </row>
    <row r="528" spans="3:5" s="7" customFormat="1" x14ac:dyDescent="0.3">
      <c r="C528" s="38"/>
      <c r="D528" s="531"/>
      <c r="E528" s="2"/>
    </row>
    <row r="529" spans="3:5" s="7" customFormat="1" x14ac:dyDescent="0.3">
      <c r="C529" s="38"/>
      <c r="D529" s="531"/>
      <c r="E529" s="2"/>
    </row>
    <row r="530" spans="3:5" s="7" customFormat="1" x14ac:dyDescent="0.3">
      <c r="C530" s="38"/>
      <c r="D530" s="531"/>
      <c r="E530" s="2"/>
    </row>
    <row r="531" spans="3:5" s="7" customFormat="1" x14ac:dyDescent="0.3">
      <c r="C531" s="38"/>
      <c r="D531" s="531"/>
      <c r="E531" s="2"/>
    </row>
    <row r="532" spans="3:5" s="7" customFormat="1" x14ac:dyDescent="0.3">
      <c r="C532" s="38"/>
      <c r="D532" s="531"/>
      <c r="E532" s="2"/>
    </row>
    <row r="533" spans="3:5" s="7" customFormat="1" x14ac:dyDescent="0.3">
      <c r="C533" s="38"/>
      <c r="D533" s="531"/>
      <c r="E533" s="1037"/>
    </row>
    <row r="534" spans="3:5" s="7" customFormat="1" ht="17.25" x14ac:dyDescent="0.35">
      <c r="C534" s="1030"/>
      <c r="D534" s="531"/>
      <c r="E534" s="1026"/>
    </row>
    <row r="535" spans="3:5" s="7" customFormat="1" ht="17.25" x14ac:dyDescent="0.35">
      <c r="C535" s="38"/>
      <c r="D535" s="1029"/>
      <c r="E535" s="2"/>
    </row>
    <row r="536" spans="3:5" s="7" customFormat="1" ht="17.25" x14ac:dyDescent="0.3">
      <c r="C536" s="1030"/>
      <c r="D536" s="531"/>
      <c r="E536" s="2"/>
    </row>
    <row r="537" spans="3:5" s="7" customFormat="1" ht="17.25" x14ac:dyDescent="0.35">
      <c r="C537" s="38"/>
      <c r="D537" s="1029"/>
      <c r="E537" s="2"/>
    </row>
    <row r="538" spans="3:5" s="7" customFormat="1" x14ac:dyDescent="0.3">
      <c r="C538" s="38"/>
      <c r="D538" s="1031"/>
      <c r="E538" s="2"/>
    </row>
    <row r="539" spans="3:5" s="7" customFormat="1" x14ac:dyDescent="0.3">
      <c r="C539" s="38"/>
      <c r="D539" s="531"/>
      <c r="E539" s="2"/>
    </row>
    <row r="540" spans="3:5" s="7" customFormat="1" x14ac:dyDescent="0.3">
      <c r="C540" s="38"/>
      <c r="D540" s="531"/>
      <c r="E540" s="2"/>
    </row>
    <row r="541" spans="3:5" s="7" customFormat="1" x14ac:dyDescent="0.3">
      <c r="C541" s="38"/>
      <c r="D541" s="531"/>
      <c r="E541" s="2"/>
    </row>
    <row r="542" spans="3:5" s="7" customFormat="1" x14ac:dyDescent="0.3">
      <c r="C542" s="38"/>
      <c r="D542" s="531"/>
      <c r="E542" s="2"/>
    </row>
    <row r="543" spans="3:5" s="7" customFormat="1" x14ac:dyDescent="0.3">
      <c r="C543" s="38"/>
      <c r="D543" s="531"/>
      <c r="E543" s="2"/>
    </row>
    <row r="544" spans="3:5" s="7" customFormat="1" x14ac:dyDescent="0.3">
      <c r="C544" s="38"/>
      <c r="D544" s="531"/>
      <c r="E544" s="2"/>
    </row>
    <row r="545" spans="3:5" s="7" customFormat="1" x14ac:dyDescent="0.3">
      <c r="C545" s="38"/>
      <c r="D545" s="531"/>
      <c r="E545" s="2"/>
    </row>
    <row r="546" spans="3:5" s="7" customFormat="1" x14ac:dyDescent="0.3">
      <c r="C546" s="38"/>
      <c r="D546" s="531"/>
      <c r="E546" s="2"/>
    </row>
    <row r="547" spans="3:5" s="7" customFormat="1" x14ac:dyDescent="0.3">
      <c r="C547" s="38"/>
      <c r="D547" s="531"/>
      <c r="E547" s="2"/>
    </row>
    <row r="548" spans="3:5" s="7" customFormat="1" x14ac:dyDescent="0.3">
      <c r="C548" s="38"/>
      <c r="D548" s="531"/>
      <c r="E548" s="2"/>
    </row>
    <row r="549" spans="3:5" s="7" customFormat="1" x14ac:dyDescent="0.3">
      <c r="C549" s="38"/>
      <c r="D549" s="531"/>
      <c r="E549" s="2"/>
    </row>
    <row r="550" spans="3:5" s="7" customFormat="1" x14ac:dyDescent="0.3">
      <c r="C550" s="38"/>
      <c r="D550" s="531"/>
      <c r="E550" s="2"/>
    </row>
    <row r="551" spans="3:5" s="7" customFormat="1" x14ac:dyDescent="0.3">
      <c r="C551" s="38"/>
      <c r="D551" s="531"/>
      <c r="E551" s="2"/>
    </row>
    <row r="552" spans="3:5" s="7" customFormat="1" ht="17.25" x14ac:dyDescent="0.35">
      <c r="C552" s="1030"/>
      <c r="D552" s="531"/>
      <c r="E552" s="1026"/>
    </row>
    <row r="553" spans="3:5" s="7" customFormat="1" ht="17.25" x14ac:dyDescent="0.35">
      <c r="C553" s="38"/>
      <c r="D553" s="1029"/>
      <c r="E553" s="2"/>
    </row>
    <row r="554" spans="3:5" s="7" customFormat="1" x14ac:dyDescent="0.3">
      <c r="C554" s="38"/>
      <c r="D554" s="1031"/>
      <c r="E554" s="2"/>
    </row>
    <row r="560" spans="3:5" s="7" customFormat="1" x14ac:dyDescent="0.3">
      <c r="C560" s="38"/>
      <c r="D560" s="1031"/>
      <c r="E560" s="2"/>
    </row>
    <row r="567" spans="1:5" x14ac:dyDescent="0.3">
      <c r="A567" s="7"/>
      <c r="E567" s="1037"/>
    </row>
    <row r="573" spans="1:5" x14ac:dyDescent="0.3">
      <c r="A573" s="7"/>
      <c r="E573" s="69"/>
    </row>
    <row r="574" spans="1:5" x14ac:dyDescent="0.3">
      <c r="A574" s="7"/>
      <c r="B574" s="42"/>
      <c r="C574" s="727"/>
    </row>
    <row r="575" spans="1:5" x14ac:dyDescent="0.3">
      <c r="A575" s="7"/>
      <c r="C575" s="727"/>
      <c r="D575" s="1022"/>
      <c r="E575" s="533"/>
    </row>
    <row r="576" spans="1:5" x14ac:dyDescent="0.3">
      <c r="A576" s="7"/>
      <c r="B576" s="42"/>
      <c r="C576" s="727"/>
      <c r="D576" s="1022"/>
    </row>
    <row r="577" spans="3:5" s="7" customFormat="1" x14ac:dyDescent="0.3">
      <c r="C577" s="38"/>
      <c r="D577" s="1022"/>
      <c r="E577" s="2"/>
    </row>
    <row r="578" spans="3:5" s="7" customFormat="1" x14ac:dyDescent="0.3">
      <c r="C578" s="38"/>
      <c r="D578" s="531"/>
      <c r="E578" s="2"/>
    </row>
    <row r="579" spans="3:5" s="7" customFormat="1" x14ac:dyDescent="0.3">
      <c r="C579" s="38"/>
      <c r="D579" s="1031"/>
      <c r="E579" s="2"/>
    </row>
    <row r="587" spans="3:5" s="7" customFormat="1" x14ac:dyDescent="0.3">
      <c r="C587" s="38"/>
      <c r="D587" s="531"/>
      <c r="E587" s="1037"/>
    </row>
    <row r="591" spans="3:5" s="7" customFormat="1" ht="17.25" x14ac:dyDescent="0.35">
      <c r="C591" s="38"/>
      <c r="D591" s="531"/>
      <c r="E591" s="1026"/>
    </row>
    <row r="592" spans="3:5" s="7" customFormat="1" ht="17.25" x14ac:dyDescent="0.35">
      <c r="C592" s="38"/>
      <c r="D592" s="1029"/>
      <c r="E592" s="1026"/>
    </row>
    <row r="593" spans="1:4" ht="17.25" x14ac:dyDescent="0.35">
      <c r="A593" s="7"/>
      <c r="D593" s="1029"/>
    </row>
    <row r="594" spans="1:4" x14ac:dyDescent="0.3">
      <c r="A594" s="7"/>
    </row>
    <row r="610" spans="1:5" ht="17.25" x14ac:dyDescent="0.35">
      <c r="A610" s="7"/>
      <c r="C610" s="7"/>
      <c r="E610" s="1026"/>
    </row>
    <row r="611" spans="1:5" ht="17.25" x14ac:dyDescent="0.35">
      <c r="A611" s="7"/>
      <c r="C611" s="7"/>
      <c r="D611" s="1029"/>
    </row>
    <row r="612" spans="1:5" x14ac:dyDescent="0.3">
      <c r="A612" s="7"/>
    </row>
    <row r="613" spans="1:5" x14ac:dyDescent="0.3">
      <c r="A613" s="7"/>
      <c r="D613" s="1031"/>
    </row>
    <row r="614" spans="1:5" x14ac:dyDescent="0.3">
      <c r="A614" s="7"/>
    </row>
    <row r="615" spans="1:5" x14ac:dyDescent="0.3">
      <c r="A615" s="7"/>
    </row>
    <row r="616" spans="1:5" x14ac:dyDescent="0.3">
      <c r="A616" s="7"/>
    </row>
    <row r="617" spans="1:5" x14ac:dyDescent="0.3">
      <c r="A617" s="7"/>
    </row>
    <row r="618" spans="1:5" x14ac:dyDescent="0.3">
      <c r="A618" s="7"/>
    </row>
    <row r="619" spans="1:5" x14ac:dyDescent="0.3">
      <c r="A619" s="7"/>
    </row>
    <row r="620" spans="1:5" x14ac:dyDescent="0.3">
      <c r="A620" s="7"/>
    </row>
    <row r="621" spans="1:5" x14ac:dyDescent="0.3">
      <c r="A621" s="7"/>
    </row>
    <row r="622" spans="1:5" x14ac:dyDescent="0.3">
      <c r="A622" s="7"/>
    </row>
    <row r="623" spans="1:5" x14ac:dyDescent="0.3">
      <c r="A623" s="7"/>
      <c r="E623" s="1037"/>
    </row>
    <row r="624" spans="1:5" x14ac:dyDescent="0.3">
      <c r="A624" s="7"/>
    </row>
    <row r="625" spans="1:5 16142:16384" x14ac:dyDescent="0.3">
      <c r="A625" s="7"/>
    </row>
    <row r="626" spans="1:5 16142:16384" x14ac:dyDescent="0.3">
      <c r="A626" s="7"/>
      <c r="E626" s="69"/>
    </row>
    <row r="627" spans="1:5 16142:16384" x14ac:dyDescent="0.3">
      <c r="A627" s="7"/>
      <c r="B627" s="42"/>
      <c r="C627" s="727"/>
    </row>
    <row r="628" spans="1:5 16142:16384" x14ac:dyDescent="0.3">
      <c r="A628" s="7"/>
      <c r="C628" s="727"/>
      <c r="D628" s="1022"/>
      <c r="E628" s="533"/>
    </row>
    <row r="629" spans="1:5 16142:16384" x14ac:dyDescent="0.3">
      <c r="A629" s="7"/>
      <c r="B629" s="42"/>
      <c r="C629" s="727"/>
      <c r="D629" s="1022"/>
    </row>
    <row r="630" spans="1:5 16142:16384" x14ac:dyDescent="0.3">
      <c r="A630" s="7"/>
      <c r="D630" s="1022"/>
    </row>
    <row r="631" spans="1:5 16142:16384" x14ac:dyDescent="0.3">
      <c r="A631" s="7"/>
    </row>
    <row r="632" spans="1:5 16142:16384" ht="17.25" x14ac:dyDescent="0.35">
      <c r="A632" s="7"/>
      <c r="D632" s="1029"/>
    </row>
    <row r="634" spans="1:5 16142:16384" x14ac:dyDescent="0.3">
      <c r="A634" s="7"/>
      <c r="D634" s="1031"/>
      <c r="WVV634" s="2"/>
      <c r="WVW634" s="2"/>
      <c r="WVX634" s="2"/>
      <c r="WVY634" s="2"/>
      <c r="WVZ634" s="2"/>
      <c r="WWA634" s="2"/>
      <c r="WWB634" s="2"/>
      <c r="WWC634" s="2"/>
      <c r="WWD634" s="2"/>
      <c r="WWE634" s="2"/>
      <c r="WWF634" s="2"/>
      <c r="WWG634" s="2"/>
      <c r="WWH634" s="2"/>
      <c r="WWI634" s="2"/>
      <c r="WWJ634" s="2"/>
      <c r="WWK634" s="2"/>
      <c r="WWL634" s="2"/>
      <c r="WWM634" s="2"/>
      <c r="WWN634" s="2"/>
      <c r="WWO634" s="2"/>
      <c r="WWP634" s="2"/>
      <c r="WWQ634" s="2"/>
      <c r="WWR634" s="2"/>
      <c r="WWS634" s="2"/>
      <c r="WWT634" s="2"/>
      <c r="WWU634" s="2"/>
      <c r="WWV634" s="2"/>
      <c r="WWW634" s="2"/>
      <c r="WWX634" s="2"/>
      <c r="WWY634" s="2"/>
      <c r="WWZ634" s="2"/>
      <c r="WXA634" s="2"/>
      <c r="WXB634" s="2"/>
      <c r="WXC634" s="2"/>
      <c r="WXD634" s="2"/>
      <c r="WXE634" s="2"/>
      <c r="WXF634" s="2"/>
      <c r="WXG634" s="2"/>
      <c r="WXH634" s="2"/>
      <c r="WXI634" s="2"/>
      <c r="WXJ634" s="2"/>
      <c r="WXK634" s="2"/>
      <c r="WXL634" s="2"/>
      <c r="WXM634" s="2"/>
      <c r="WXN634" s="2"/>
      <c r="WXO634" s="2"/>
      <c r="WXP634" s="2"/>
      <c r="WXQ634" s="2"/>
      <c r="WXR634" s="2"/>
      <c r="WXS634" s="2"/>
      <c r="WXT634" s="2"/>
      <c r="WXU634" s="2"/>
      <c r="WXV634" s="2"/>
      <c r="WXW634" s="2"/>
      <c r="WXX634" s="2"/>
      <c r="WXY634" s="2"/>
      <c r="WXZ634" s="2"/>
      <c r="WYA634" s="2"/>
      <c r="WYB634" s="2"/>
      <c r="WYC634" s="2"/>
      <c r="WYD634" s="2"/>
      <c r="WYE634" s="2"/>
      <c r="WYF634" s="2"/>
      <c r="WYG634" s="2"/>
      <c r="WYH634" s="2"/>
      <c r="WYI634" s="2"/>
      <c r="WYJ634" s="2"/>
      <c r="WYK634" s="2"/>
      <c r="WYL634" s="2"/>
      <c r="WYM634" s="2"/>
      <c r="WYN634" s="2"/>
      <c r="WYO634" s="2"/>
      <c r="WYP634" s="2"/>
      <c r="WYQ634" s="2"/>
      <c r="WYR634" s="2"/>
      <c r="WYS634" s="2"/>
      <c r="WYT634" s="2"/>
      <c r="WYU634" s="2"/>
      <c r="WYV634" s="2"/>
      <c r="WYW634" s="2"/>
      <c r="WYX634" s="2"/>
      <c r="WYY634" s="2"/>
      <c r="WYZ634" s="2"/>
      <c r="WZA634" s="2"/>
      <c r="WZB634" s="2"/>
      <c r="WZC634" s="2"/>
      <c r="WZD634" s="2"/>
      <c r="WZE634" s="2"/>
      <c r="WZF634" s="2"/>
      <c r="WZG634" s="2"/>
      <c r="WZH634" s="2"/>
      <c r="WZI634" s="2"/>
      <c r="WZJ634" s="2"/>
      <c r="WZK634" s="2"/>
      <c r="WZL634" s="2"/>
      <c r="WZM634" s="2"/>
      <c r="WZN634" s="2"/>
      <c r="WZO634" s="2"/>
      <c r="WZP634" s="2"/>
      <c r="WZQ634" s="2"/>
      <c r="WZR634" s="2"/>
      <c r="WZS634" s="2"/>
      <c r="WZT634" s="2"/>
      <c r="WZU634" s="2"/>
      <c r="WZV634" s="2"/>
      <c r="WZW634" s="2"/>
      <c r="WZX634" s="2"/>
      <c r="WZY634" s="2"/>
      <c r="WZZ634" s="2"/>
      <c r="XAA634" s="2"/>
      <c r="XAB634" s="2"/>
      <c r="XAC634" s="2"/>
      <c r="XAD634" s="2"/>
      <c r="XAE634" s="2"/>
      <c r="XAF634" s="2"/>
      <c r="XAG634" s="2"/>
      <c r="XAH634" s="2"/>
      <c r="XAI634" s="2"/>
      <c r="XAJ634" s="2"/>
      <c r="XAK634" s="2"/>
      <c r="XAL634" s="2"/>
      <c r="XAM634" s="2"/>
      <c r="XAN634" s="2"/>
      <c r="XAO634" s="2"/>
      <c r="XAP634" s="2"/>
      <c r="XAQ634" s="2"/>
      <c r="XAR634" s="2"/>
      <c r="XAS634" s="2"/>
      <c r="XAT634" s="2"/>
      <c r="XAU634" s="2"/>
      <c r="XAV634" s="2"/>
      <c r="XAW634" s="2"/>
      <c r="XAX634" s="2"/>
      <c r="XAY634" s="2"/>
      <c r="XAZ634" s="2"/>
      <c r="XBA634" s="2"/>
      <c r="XBB634" s="2"/>
      <c r="XBC634" s="2"/>
      <c r="XBD634" s="2"/>
      <c r="XBE634" s="2"/>
      <c r="XBF634" s="2"/>
      <c r="XBG634" s="2"/>
      <c r="XBH634" s="2"/>
      <c r="XBI634" s="2"/>
      <c r="XBJ634" s="2"/>
      <c r="XBK634" s="2"/>
      <c r="XBL634" s="2"/>
      <c r="XBM634" s="2"/>
      <c r="XBN634" s="2"/>
      <c r="XBO634" s="2"/>
      <c r="XBP634" s="2"/>
      <c r="XBQ634" s="2"/>
      <c r="XBR634" s="2"/>
      <c r="XBS634" s="2"/>
      <c r="XBT634" s="2"/>
      <c r="XBU634" s="2"/>
      <c r="XBV634" s="2"/>
      <c r="XBW634" s="2"/>
      <c r="XBX634" s="2"/>
      <c r="XBY634" s="2"/>
      <c r="XBZ634" s="2"/>
      <c r="XCA634" s="2"/>
      <c r="XCB634" s="2"/>
      <c r="XCC634" s="2"/>
      <c r="XCD634" s="2"/>
      <c r="XCE634" s="2"/>
      <c r="XCF634" s="2"/>
      <c r="XCG634" s="2"/>
      <c r="XCH634" s="2"/>
      <c r="XCI634" s="2"/>
      <c r="XCJ634" s="2"/>
      <c r="XCK634" s="2"/>
      <c r="XCL634" s="2"/>
      <c r="XCM634" s="2"/>
      <c r="XCN634" s="2"/>
      <c r="XCO634" s="2"/>
      <c r="XCP634" s="2"/>
      <c r="XCQ634" s="2"/>
      <c r="XCR634" s="2"/>
      <c r="XCS634" s="2"/>
      <c r="XCT634" s="2"/>
      <c r="XCU634" s="2"/>
      <c r="XCV634" s="2"/>
      <c r="XCW634" s="2"/>
      <c r="XCX634" s="2"/>
      <c r="XCY634" s="2"/>
      <c r="XCZ634" s="2"/>
      <c r="XDA634" s="2"/>
      <c r="XDB634" s="2"/>
      <c r="XDC634" s="2"/>
      <c r="XDD634" s="2"/>
      <c r="XDE634" s="2"/>
      <c r="XDF634" s="2"/>
      <c r="XDG634" s="2"/>
      <c r="XDH634" s="2"/>
      <c r="XDI634" s="2"/>
      <c r="XDJ634" s="2"/>
      <c r="XDK634" s="2"/>
      <c r="XDL634" s="2"/>
      <c r="XDM634" s="2"/>
      <c r="XDN634" s="2"/>
      <c r="XDO634" s="2"/>
      <c r="XDP634" s="2"/>
      <c r="XDQ634" s="2"/>
      <c r="XDR634" s="2"/>
      <c r="XDS634" s="2"/>
      <c r="XDT634" s="2"/>
      <c r="XDU634" s="2"/>
      <c r="XDV634" s="2"/>
      <c r="XDW634" s="2"/>
      <c r="XDX634" s="2"/>
      <c r="XDY634" s="2"/>
      <c r="XDZ634" s="2"/>
      <c r="XEA634" s="2"/>
      <c r="XEB634" s="2"/>
      <c r="XEC634" s="2"/>
      <c r="XED634" s="2"/>
      <c r="XEE634" s="2"/>
      <c r="XEF634" s="2"/>
      <c r="XEG634" s="2"/>
      <c r="XEH634" s="2"/>
      <c r="XEI634" s="2"/>
      <c r="XEJ634" s="2"/>
      <c r="XEK634" s="2"/>
      <c r="XEL634" s="2"/>
      <c r="XEM634" s="2"/>
      <c r="XEN634" s="2"/>
      <c r="XEO634" s="2"/>
      <c r="XEP634" s="2"/>
      <c r="XEQ634" s="2"/>
      <c r="XER634" s="2"/>
      <c r="XES634" s="2"/>
      <c r="XET634" s="2"/>
      <c r="XEU634" s="2"/>
      <c r="XEV634" s="2"/>
      <c r="XEW634" s="2"/>
      <c r="XEX634" s="2"/>
      <c r="XEY634" s="2"/>
      <c r="XEZ634" s="2"/>
      <c r="XFA634" s="2"/>
      <c r="XFB634" s="2"/>
      <c r="XFC634" s="2"/>
      <c r="XFD634" s="2"/>
    </row>
    <row r="680" spans="1:5" x14ac:dyDescent="0.3">
      <c r="A680" s="7"/>
      <c r="E680" s="69"/>
    </row>
    <row r="681" spans="1:5" x14ac:dyDescent="0.3">
      <c r="A681" s="7"/>
      <c r="B681" s="42"/>
      <c r="C681" s="727"/>
    </row>
    <row r="682" spans="1:5" x14ac:dyDescent="0.3">
      <c r="A682" s="7"/>
      <c r="C682" s="727"/>
      <c r="D682" s="1022"/>
      <c r="E682" s="533"/>
    </row>
    <row r="683" spans="1:5" x14ac:dyDescent="0.3">
      <c r="A683" s="7"/>
      <c r="B683" s="42"/>
      <c r="C683" s="727"/>
      <c r="D683" s="1022"/>
    </row>
    <row r="684" spans="1:5" x14ac:dyDescent="0.3">
      <c r="A684" s="7"/>
      <c r="D684" s="1022"/>
    </row>
    <row r="685" spans="1:5" x14ac:dyDescent="0.3">
      <c r="A685" s="7"/>
      <c r="E685" s="1037"/>
    </row>
    <row r="686" spans="1:5" x14ac:dyDescent="0.3">
      <c r="A686" s="7"/>
    </row>
    <row r="687" spans="1:5" x14ac:dyDescent="0.3">
      <c r="A687" s="7"/>
    </row>
    <row r="688" spans="1:5" x14ac:dyDescent="0.3">
      <c r="A688" s="7"/>
    </row>
    <row r="689" spans="1:5 16142:16384" x14ac:dyDescent="0.3">
      <c r="A689" s="7"/>
    </row>
    <row r="690" spans="1:5 16142:16384" ht="17.25" x14ac:dyDescent="0.35">
      <c r="A690" s="7"/>
      <c r="E690" s="1026"/>
    </row>
    <row r="691" spans="1:5 16142:16384" ht="17.25" x14ac:dyDescent="0.35">
      <c r="A691" s="7"/>
      <c r="D691" s="1029"/>
    </row>
    <row r="692" spans="1:5 16142:16384" x14ac:dyDescent="0.3">
      <c r="A692" s="7"/>
      <c r="C692" s="7"/>
    </row>
    <row r="693" spans="1:5 16142:16384" x14ac:dyDescent="0.3">
      <c r="A693" s="7"/>
      <c r="C693" s="7"/>
    </row>
    <row r="694" spans="1:5 16142:16384" x14ac:dyDescent="0.3">
      <c r="A694" s="7"/>
      <c r="C694" s="7"/>
      <c r="D694" s="1031"/>
    </row>
    <row r="695" spans="1:5 16142:16384" x14ac:dyDescent="0.3">
      <c r="A695" s="7"/>
      <c r="C695" s="7"/>
    </row>
    <row r="696" spans="1:5 16142:16384" x14ac:dyDescent="0.3">
      <c r="A696" s="7"/>
      <c r="C696" s="7"/>
    </row>
    <row r="697" spans="1:5 16142:16384" x14ac:dyDescent="0.3">
      <c r="A697" s="7"/>
      <c r="C697" s="7"/>
    </row>
    <row r="698" spans="1:5 16142:16384" x14ac:dyDescent="0.3">
      <c r="A698" s="7"/>
      <c r="C698" s="7"/>
      <c r="WVV698" s="2"/>
      <c r="WVW698" s="2"/>
      <c r="WVX698" s="2"/>
      <c r="WVY698" s="2"/>
      <c r="WVZ698" s="2"/>
      <c r="WWA698" s="2"/>
      <c r="WWB698" s="2"/>
      <c r="WWC698" s="2"/>
      <c r="WWD698" s="2"/>
      <c r="WWE698" s="2"/>
      <c r="WWF698" s="2"/>
      <c r="WWG698" s="2"/>
      <c r="WWH698" s="2"/>
      <c r="WWI698" s="2"/>
      <c r="WWJ698" s="2"/>
      <c r="WWK698" s="2"/>
      <c r="WWL698" s="2"/>
      <c r="WWM698" s="2"/>
      <c r="WWN698" s="2"/>
      <c r="WWO698" s="2"/>
      <c r="WWP698" s="2"/>
      <c r="WWQ698" s="2"/>
      <c r="WWR698" s="2"/>
      <c r="WWS698" s="2"/>
      <c r="WWT698" s="2"/>
      <c r="WWU698" s="2"/>
      <c r="WWV698" s="2"/>
      <c r="WWW698" s="2"/>
      <c r="WWX698" s="2"/>
      <c r="WWY698" s="2"/>
      <c r="WWZ698" s="2"/>
      <c r="WXA698" s="2"/>
      <c r="WXB698" s="2"/>
      <c r="WXC698" s="2"/>
      <c r="WXD698" s="2"/>
      <c r="WXE698" s="2"/>
      <c r="WXF698" s="2"/>
      <c r="WXG698" s="2"/>
      <c r="WXH698" s="2"/>
      <c r="WXI698" s="2"/>
      <c r="WXJ698" s="2"/>
      <c r="WXK698" s="2"/>
      <c r="WXL698" s="2"/>
      <c r="WXM698" s="2"/>
      <c r="WXN698" s="2"/>
      <c r="WXO698" s="2"/>
      <c r="WXP698" s="2"/>
      <c r="WXQ698" s="2"/>
      <c r="WXR698" s="2"/>
      <c r="WXS698" s="2"/>
      <c r="WXT698" s="2"/>
      <c r="WXU698" s="2"/>
      <c r="WXV698" s="2"/>
      <c r="WXW698" s="2"/>
      <c r="WXX698" s="2"/>
      <c r="WXY698" s="2"/>
      <c r="WXZ698" s="2"/>
      <c r="WYA698" s="2"/>
      <c r="WYB698" s="2"/>
      <c r="WYC698" s="2"/>
      <c r="WYD698" s="2"/>
      <c r="WYE698" s="2"/>
      <c r="WYF698" s="2"/>
      <c r="WYG698" s="2"/>
      <c r="WYH698" s="2"/>
      <c r="WYI698" s="2"/>
      <c r="WYJ698" s="2"/>
      <c r="WYK698" s="2"/>
      <c r="WYL698" s="2"/>
      <c r="WYM698" s="2"/>
      <c r="WYN698" s="2"/>
      <c r="WYO698" s="2"/>
      <c r="WYP698" s="2"/>
      <c r="WYQ698" s="2"/>
      <c r="WYR698" s="2"/>
      <c r="WYS698" s="2"/>
      <c r="WYT698" s="2"/>
      <c r="WYU698" s="2"/>
      <c r="WYV698" s="2"/>
      <c r="WYW698" s="2"/>
      <c r="WYX698" s="2"/>
      <c r="WYY698" s="2"/>
      <c r="WYZ698" s="2"/>
      <c r="WZA698" s="2"/>
      <c r="WZB698" s="2"/>
      <c r="WZC698" s="2"/>
      <c r="WZD698" s="2"/>
      <c r="WZE698" s="2"/>
      <c r="WZF698" s="2"/>
      <c r="WZG698" s="2"/>
      <c r="WZH698" s="2"/>
      <c r="WZI698" s="2"/>
      <c r="WZJ698" s="2"/>
      <c r="WZK698" s="2"/>
      <c r="WZL698" s="2"/>
      <c r="WZM698" s="2"/>
      <c r="WZN698" s="2"/>
      <c r="WZO698" s="2"/>
      <c r="WZP698" s="2"/>
      <c r="WZQ698" s="2"/>
      <c r="WZR698" s="2"/>
      <c r="WZS698" s="2"/>
      <c r="WZT698" s="2"/>
      <c r="WZU698" s="2"/>
      <c r="WZV698" s="2"/>
      <c r="WZW698" s="2"/>
      <c r="WZX698" s="2"/>
      <c r="WZY698" s="2"/>
      <c r="WZZ698" s="2"/>
      <c r="XAA698" s="2"/>
      <c r="XAB698" s="2"/>
      <c r="XAC698" s="2"/>
      <c r="XAD698" s="2"/>
      <c r="XAE698" s="2"/>
      <c r="XAF698" s="2"/>
      <c r="XAG698" s="2"/>
      <c r="XAH698" s="2"/>
      <c r="XAI698" s="2"/>
      <c r="XAJ698" s="2"/>
      <c r="XAK698" s="2"/>
      <c r="XAL698" s="2"/>
      <c r="XAM698" s="2"/>
      <c r="XAN698" s="2"/>
      <c r="XAO698" s="2"/>
      <c r="XAP698" s="2"/>
      <c r="XAQ698" s="2"/>
      <c r="XAR698" s="2"/>
      <c r="XAS698" s="2"/>
      <c r="XAT698" s="2"/>
      <c r="XAU698" s="2"/>
      <c r="XAV698" s="2"/>
      <c r="XAW698" s="2"/>
      <c r="XAX698" s="2"/>
      <c r="XAY698" s="2"/>
      <c r="XAZ698" s="2"/>
      <c r="XBA698" s="2"/>
      <c r="XBB698" s="2"/>
      <c r="XBC698" s="2"/>
      <c r="XBD698" s="2"/>
      <c r="XBE698" s="2"/>
      <c r="XBF698" s="2"/>
      <c r="XBG698" s="2"/>
      <c r="XBH698" s="2"/>
      <c r="XBI698" s="2"/>
      <c r="XBJ698" s="2"/>
      <c r="XBK698" s="2"/>
      <c r="XBL698" s="2"/>
      <c r="XBM698" s="2"/>
      <c r="XBN698" s="2"/>
      <c r="XBO698" s="2"/>
      <c r="XBP698" s="2"/>
      <c r="XBQ698" s="2"/>
      <c r="XBR698" s="2"/>
      <c r="XBS698" s="2"/>
      <c r="XBT698" s="2"/>
      <c r="XBU698" s="2"/>
      <c r="XBV698" s="2"/>
      <c r="XBW698" s="2"/>
      <c r="XBX698" s="2"/>
      <c r="XBY698" s="2"/>
      <c r="XBZ698" s="2"/>
      <c r="XCA698" s="2"/>
      <c r="XCB698" s="2"/>
      <c r="XCC698" s="2"/>
      <c r="XCD698" s="2"/>
      <c r="XCE698" s="2"/>
      <c r="XCF698" s="2"/>
      <c r="XCG698" s="2"/>
      <c r="XCH698" s="2"/>
      <c r="XCI698" s="2"/>
      <c r="XCJ698" s="2"/>
      <c r="XCK698" s="2"/>
      <c r="XCL698" s="2"/>
      <c r="XCM698" s="2"/>
      <c r="XCN698" s="2"/>
      <c r="XCO698" s="2"/>
      <c r="XCP698" s="2"/>
      <c r="XCQ698" s="2"/>
      <c r="XCR698" s="2"/>
      <c r="XCS698" s="2"/>
      <c r="XCT698" s="2"/>
      <c r="XCU698" s="2"/>
      <c r="XCV698" s="2"/>
      <c r="XCW698" s="2"/>
      <c r="XCX698" s="2"/>
      <c r="XCY698" s="2"/>
      <c r="XCZ698" s="2"/>
      <c r="XDA698" s="2"/>
      <c r="XDB698" s="2"/>
      <c r="XDC698" s="2"/>
      <c r="XDD698" s="2"/>
      <c r="XDE698" s="2"/>
      <c r="XDF698" s="2"/>
      <c r="XDG698" s="2"/>
      <c r="XDH698" s="2"/>
      <c r="XDI698" s="2"/>
      <c r="XDJ698" s="2"/>
      <c r="XDK698" s="2"/>
      <c r="XDL698" s="2"/>
      <c r="XDM698" s="2"/>
      <c r="XDN698" s="2"/>
      <c r="XDO698" s="2"/>
      <c r="XDP698" s="2"/>
      <c r="XDQ698" s="2"/>
      <c r="XDR698" s="2"/>
      <c r="XDS698" s="2"/>
      <c r="XDT698" s="2"/>
      <c r="XDU698" s="2"/>
      <c r="XDV698" s="2"/>
      <c r="XDW698" s="2"/>
      <c r="XDX698" s="2"/>
      <c r="XDY698" s="2"/>
      <c r="XDZ698" s="2"/>
      <c r="XEA698" s="2"/>
      <c r="XEB698" s="2"/>
      <c r="XEC698" s="2"/>
      <c r="XED698" s="2"/>
      <c r="XEE698" s="2"/>
      <c r="XEF698" s="2"/>
      <c r="XEG698" s="2"/>
      <c r="XEH698" s="2"/>
      <c r="XEI698" s="2"/>
      <c r="XEJ698" s="2"/>
      <c r="XEK698" s="2"/>
      <c r="XEL698" s="2"/>
      <c r="XEM698" s="2"/>
      <c r="XEN698" s="2"/>
      <c r="XEO698" s="2"/>
      <c r="XEP698" s="2"/>
      <c r="XEQ698" s="2"/>
      <c r="XER698" s="2"/>
      <c r="XES698" s="2"/>
      <c r="XET698" s="2"/>
      <c r="XEU698" s="2"/>
      <c r="XEV698" s="2"/>
      <c r="XEW698" s="2"/>
      <c r="XEX698" s="2"/>
      <c r="XEY698" s="2"/>
      <c r="XEZ698" s="2"/>
      <c r="XFA698" s="2"/>
      <c r="XFB698" s="2"/>
      <c r="XFC698" s="2"/>
      <c r="XFD698" s="2"/>
    </row>
    <row r="699" spans="1:5 16142:16384" x14ac:dyDescent="0.3">
      <c r="A699" s="7"/>
      <c r="C699" s="7"/>
      <c r="WVV699" s="2"/>
      <c r="WVW699" s="2"/>
      <c r="WVX699" s="2"/>
      <c r="WVY699" s="2"/>
      <c r="WVZ699" s="2"/>
      <c r="WWA699" s="2"/>
      <c r="WWB699" s="2"/>
      <c r="WWC699" s="2"/>
      <c r="WWD699" s="2"/>
      <c r="WWE699" s="2"/>
      <c r="WWF699" s="2"/>
      <c r="WWG699" s="2"/>
      <c r="WWH699" s="2"/>
      <c r="WWI699" s="2"/>
      <c r="WWJ699" s="2"/>
      <c r="WWK699" s="2"/>
      <c r="WWL699" s="2"/>
      <c r="WWM699" s="2"/>
      <c r="WWN699" s="2"/>
      <c r="WWO699" s="2"/>
      <c r="WWP699" s="2"/>
      <c r="WWQ699" s="2"/>
      <c r="WWR699" s="2"/>
      <c r="WWS699" s="2"/>
      <c r="WWT699" s="2"/>
      <c r="WWU699" s="2"/>
      <c r="WWV699" s="2"/>
      <c r="WWW699" s="2"/>
      <c r="WWX699" s="2"/>
      <c r="WWY699" s="2"/>
      <c r="WWZ699" s="2"/>
      <c r="WXA699" s="2"/>
      <c r="WXB699" s="2"/>
      <c r="WXC699" s="2"/>
      <c r="WXD699" s="2"/>
      <c r="WXE699" s="2"/>
      <c r="WXF699" s="2"/>
      <c r="WXG699" s="2"/>
      <c r="WXH699" s="2"/>
      <c r="WXI699" s="2"/>
      <c r="WXJ699" s="2"/>
      <c r="WXK699" s="2"/>
      <c r="WXL699" s="2"/>
      <c r="WXM699" s="2"/>
      <c r="WXN699" s="2"/>
      <c r="WXO699" s="2"/>
      <c r="WXP699" s="2"/>
      <c r="WXQ699" s="2"/>
      <c r="WXR699" s="2"/>
      <c r="WXS699" s="2"/>
      <c r="WXT699" s="2"/>
      <c r="WXU699" s="2"/>
      <c r="WXV699" s="2"/>
      <c r="WXW699" s="2"/>
      <c r="WXX699" s="2"/>
      <c r="WXY699" s="2"/>
      <c r="WXZ699" s="2"/>
      <c r="WYA699" s="2"/>
      <c r="WYB699" s="2"/>
      <c r="WYC699" s="2"/>
      <c r="WYD699" s="2"/>
      <c r="WYE699" s="2"/>
      <c r="WYF699" s="2"/>
      <c r="WYG699" s="2"/>
      <c r="WYH699" s="2"/>
      <c r="WYI699" s="2"/>
      <c r="WYJ699" s="2"/>
      <c r="WYK699" s="2"/>
      <c r="WYL699" s="2"/>
      <c r="WYM699" s="2"/>
      <c r="WYN699" s="2"/>
      <c r="WYO699" s="2"/>
      <c r="WYP699" s="2"/>
      <c r="WYQ699" s="2"/>
      <c r="WYR699" s="2"/>
      <c r="WYS699" s="2"/>
      <c r="WYT699" s="2"/>
      <c r="WYU699" s="2"/>
      <c r="WYV699" s="2"/>
      <c r="WYW699" s="2"/>
      <c r="WYX699" s="2"/>
      <c r="WYY699" s="2"/>
      <c r="WYZ699" s="2"/>
      <c r="WZA699" s="2"/>
      <c r="WZB699" s="2"/>
      <c r="WZC699" s="2"/>
      <c r="WZD699" s="2"/>
      <c r="WZE699" s="2"/>
      <c r="WZF699" s="2"/>
      <c r="WZG699" s="2"/>
      <c r="WZH699" s="2"/>
      <c r="WZI699" s="2"/>
      <c r="WZJ699" s="2"/>
      <c r="WZK699" s="2"/>
      <c r="WZL699" s="2"/>
      <c r="WZM699" s="2"/>
      <c r="WZN699" s="2"/>
      <c r="WZO699" s="2"/>
      <c r="WZP699" s="2"/>
      <c r="WZQ699" s="2"/>
      <c r="WZR699" s="2"/>
      <c r="WZS699" s="2"/>
      <c r="WZT699" s="2"/>
      <c r="WZU699" s="2"/>
      <c r="WZV699" s="2"/>
      <c r="WZW699" s="2"/>
      <c r="WZX699" s="2"/>
      <c r="WZY699" s="2"/>
      <c r="WZZ699" s="2"/>
      <c r="XAA699" s="2"/>
      <c r="XAB699" s="2"/>
      <c r="XAC699" s="2"/>
      <c r="XAD699" s="2"/>
      <c r="XAE699" s="2"/>
      <c r="XAF699" s="2"/>
      <c r="XAG699" s="2"/>
      <c r="XAH699" s="2"/>
      <c r="XAI699" s="2"/>
      <c r="XAJ699" s="2"/>
      <c r="XAK699" s="2"/>
      <c r="XAL699" s="2"/>
      <c r="XAM699" s="2"/>
      <c r="XAN699" s="2"/>
      <c r="XAO699" s="2"/>
      <c r="XAP699" s="2"/>
      <c r="XAQ699" s="2"/>
      <c r="XAR699" s="2"/>
      <c r="XAS699" s="2"/>
      <c r="XAT699" s="2"/>
      <c r="XAU699" s="2"/>
      <c r="XAV699" s="2"/>
      <c r="XAW699" s="2"/>
      <c r="XAX699" s="2"/>
      <c r="XAY699" s="2"/>
      <c r="XAZ699" s="2"/>
      <c r="XBA699" s="2"/>
      <c r="XBB699" s="2"/>
      <c r="XBC699" s="2"/>
      <c r="XBD699" s="2"/>
      <c r="XBE699" s="2"/>
      <c r="XBF699" s="2"/>
      <c r="XBG699" s="2"/>
      <c r="XBH699" s="2"/>
      <c r="XBI699" s="2"/>
      <c r="XBJ699" s="2"/>
      <c r="XBK699" s="2"/>
      <c r="XBL699" s="2"/>
      <c r="XBM699" s="2"/>
      <c r="XBN699" s="2"/>
      <c r="XBO699" s="2"/>
      <c r="XBP699" s="2"/>
      <c r="XBQ699" s="2"/>
      <c r="XBR699" s="2"/>
      <c r="XBS699" s="2"/>
      <c r="XBT699" s="2"/>
      <c r="XBU699" s="2"/>
      <c r="XBV699" s="2"/>
      <c r="XBW699" s="2"/>
      <c r="XBX699" s="2"/>
      <c r="XBY699" s="2"/>
      <c r="XBZ699" s="2"/>
      <c r="XCA699" s="2"/>
      <c r="XCB699" s="2"/>
      <c r="XCC699" s="2"/>
      <c r="XCD699" s="2"/>
      <c r="XCE699" s="2"/>
      <c r="XCF699" s="2"/>
      <c r="XCG699" s="2"/>
      <c r="XCH699" s="2"/>
      <c r="XCI699" s="2"/>
      <c r="XCJ699" s="2"/>
      <c r="XCK699" s="2"/>
      <c r="XCL699" s="2"/>
      <c r="XCM699" s="2"/>
      <c r="XCN699" s="2"/>
      <c r="XCO699" s="2"/>
      <c r="XCP699" s="2"/>
      <c r="XCQ699" s="2"/>
      <c r="XCR699" s="2"/>
      <c r="XCS699" s="2"/>
      <c r="XCT699" s="2"/>
      <c r="XCU699" s="2"/>
      <c r="XCV699" s="2"/>
      <c r="XCW699" s="2"/>
      <c r="XCX699" s="2"/>
      <c r="XCY699" s="2"/>
      <c r="XCZ699" s="2"/>
      <c r="XDA699" s="2"/>
      <c r="XDB699" s="2"/>
      <c r="XDC699" s="2"/>
      <c r="XDD699" s="2"/>
      <c r="XDE699" s="2"/>
      <c r="XDF699" s="2"/>
      <c r="XDG699" s="2"/>
      <c r="XDH699" s="2"/>
      <c r="XDI699" s="2"/>
      <c r="XDJ699" s="2"/>
      <c r="XDK699" s="2"/>
      <c r="XDL699" s="2"/>
      <c r="XDM699" s="2"/>
      <c r="XDN699" s="2"/>
      <c r="XDO699" s="2"/>
      <c r="XDP699" s="2"/>
      <c r="XDQ699" s="2"/>
      <c r="XDR699" s="2"/>
      <c r="XDS699" s="2"/>
      <c r="XDT699" s="2"/>
      <c r="XDU699" s="2"/>
      <c r="XDV699" s="2"/>
      <c r="XDW699" s="2"/>
      <c r="XDX699" s="2"/>
      <c r="XDY699" s="2"/>
      <c r="XDZ699" s="2"/>
      <c r="XEA699" s="2"/>
      <c r="XEB699" s="2"/>
      <c r="XEC699" s="2"/>
      <c r="XED699" s="2"/>
      <c r="XEE699" s="2"/>
      <c r="XEF699" s="2"/>
      <c r="XEG699" s="2"/>
      <c r="XEH699" s="2"/>
      <c r="XEI699" s="2"/>
      <c r="XEJ699" s="2"/>
      <c r="XEK699" s="2"/>
      <c r="XEL699" s="2"/>
      <c r="XEM699" s="2"/>
      <c r="XEN699" s="2"/>
      <c r="XEO699" s="2"/>
      <c r="XEP699" s="2"/>
      <c r="XEQ699" s="2"/>
      <c r="XER699" s="2"/>
      <c r="XES699" s="2"/>
      <c r="XET699" s="2"/>
      <c r="XEU699" s="2"/>
      <c r="XEV699" s="2"/>
      <c r="XEW699" s="2"/>
      <c r="XEX699" s="2"/>
      <c r="XEY699" s="2"/>
      <c r="XEZ699" s="2"/>
      <c r="XFA699" s="2"/>
      <c r="XFB699" s="2"/>
      <c r="XFC699" s="2"/>
      <c r="XFD699" s="2"/>
    </row>
    <row r="700" spans="1:5 16142:16384" x14ac:dyDescent="0.3">
      <c r="A700" s="7"/>
      <c r="C700" s="7"/>
      <c r="WVV700" s="2"/>
      <c r="WVW700" s="2"/>
      <c r="WVX700" s="2"/>
      <c r="WVY700" s="2"/>
      <c r="WVZ700" s="2"/>
      <c r="WWA700" s="2"/>
      <c r="WWB700" s="2"/>
      <c r="WWC700" s="2"/>
      <c r="WWD700" s="2"/>
      <c r="WWE700" s="2"/>
      <c r="WWF700" s="2"/>
      <c r="WWG700" s="2"/>
      <c r="WWH700" s="2"/>
      <c r="WWI700" s="2"/>
      <c r="WWJ700" s="2"/>
      <c r="WWK700" s="2"/>
      <c r="WWL700" s="2"/>
      <c r="WWM700" s="2"/>
      <c r="WWN700" s="2"/>
      <c r="WWO700" s="2"/>
      <c r="WWP700" s="2"/>
      <c r="WWQ700" s="2"/>
      <c r="WWR700" s="2"/>
      <c r="WWS700" s="2"/>
      <c r="WWT700" s="2"/>
      <c r="WWU700" s="2"/>
      <c r="WWV700" s="2"/>
      <c r="WWW700" s="2"/>
      <c r="WWX700" s="2"/>
      <c r="WWY700" s="2"/>
      <c r="WWZ700" s="2"/>
      <c r="WXA700" s="2"/>
      <c r="WXB700" s="2"/>
      <c r="WXC700" s="2"/>
      <c r="WXD700" s="2"/>
      <c r="WXE700" s="2"/>
      <c r="WXF700" s="2"/>
      <c r="WXG700" s="2"/>
      <c r="WXH700" s="2"/>
      <c r="WXI700" s="2"/>
      <c r="WXJ700" s="2"/>
      <c r="WXK700" s="2"/>
      <c r="WXL700" s="2"/>
      <c r="WXM700" s="2"/>
      <c r="WXN700" s="2"/>
      <c r="WXO700" s="2"/>
      <c r="WXP700" s="2"/>
      <c r="WXQ700" s="2"/>
      <c r="WXR700" s="2"/>
      <c r="WXS700" s="2"/>
      <c r="WXT700" s="2"/>
      <c r="WXU700" s="2"/>
      <c r="WXV700" s="2"/>
      <c r="WXW700" s="2"/>
      <c r="WXX700" s="2"/>
      <c r="WXY700" s="2"/>
      <c r="WXZ700" s="2"/>
      <c r="WYA700" s="2"/>
      <c r="WYB700" s="2"/>
      <c r="WYC700" s="2"/>
      <c r="WYD700" s="2"/>
      <c r="WYE700" s="2"/>
      <c r="WYF700" s="2"/>
      <c r="WYG700" s="2"/>
      <c r="WYH700" s="2"/>
      <c r="WYI700" s="2"/>
      <c r="WYJ700" s="2"/>
      <c r="WYK700" s="2"/>
      <c r="WYL700" s="2"/>
      <c r="WYM700" s="2"/>
      <c r="WYN700" s="2"/>
      <c r="WYO700" s="2"/>
      <c r="WYP700" s="2"/>
      <c r="WYQ700" s="2"/>
      <c r="WYR700" s="2"/>
      <c r="WYS700" s="2"/>
      <c r="WYT700" s="2"/>
      <c r="WYU700" s="2"/>
      <c r="WYV700" s="2"/>
      <c r="WYW700" s="2"/>
      <c r="WYX700" s="2"/>
      <c r="WYY700" s="2"/>
      <c r="WYZ700" s="2"/>
      <c r="WZA700" s="2"/>
      <c r="WZB700" s="2"/>
      <c r="WZC700" s="2"/>
      <c r="WZD700" s="2"/>
      <c r="WZE700" s="2"/>
      <c r="WZF700" s="2"/>
      <c r="WZG700" s="2"/>
      <c r="WZH700" s="2"/>
      <c r="WZI700" s="2"/>
      <c r="WZJ700" s="2"/>
      <c r="WZK700" s="2"/>
      <c r="WZL700" s="2"/>
      <c r="WZM700" s="2"/>
      <c r="WZN700" s="2"/>
      <c r="WZO700" s="2"/>
      <c r="WZP700" s="2"/>
      <c r="WZQ700" s="2"/>
      <c r="WZR700" s="2"/>
      <c r="WZS700" s="2"/>
      <c r="WZT700" s="2"/>
      <c r="WZU700" s="2"/>
      <c r="WZV700" s="2"/>
      <c r="WZW700" s="2"/>
      <c r="WZX700" s="2"/>
      <c r="WZY700" s="2"/>
      <c r="WZZ700" s="2"/>
      <c r="XAA700" s="2"/>
      <c r="XAB700" s="2"/>
      <c r="XAC700" s="2"/>
      <c r="XAD700" s="2"/>
      <c r="XAE700" s="2"/>
      <c r="XAF700" s="2"/>
      <c r="XAG700" s="2"/>
      <c r="XAH700" s="2"/>
      <c r="XAI700" s="2"/>
      <c r="XAJ700" s="2"/>
      <c r="XAK700" s="2"/>
      <c r="XAL700" s="2"/>
      <c r="XAM700" s="2"/>
      <c r="XAN700" s="2"/>
      <c r="XAO700" s="2"/>
      <c r="XAP700" s="2"/>
      <c r="XAQ700" s="2"/>
      <c r="XAR700" s="2"/>
      <c r="XAS700" s="2"/>
      <c r="XAT700" s="2"/>
      <c r="XAU700" s="2"/>
      <c r="XAV700" s="2"/>
      <c r="XAW700" s="2"/>
      <c r="XAX700" s="2"/>
      <c r="XAY700" s="2"/>
      <c r="XAZ700" s="2"/>
      <c r="XBA700" s="2"/>
      <c r="XBB700" s="2"/>
      <c r="XBC700" s="2"/>
      <c r="XBD700" s="2"/>
      <c r="XBE700" s="2"/>
      <c r="XBF700" s="2"/>
      <c r="XBG700" s="2"/>
      <c r="XBH700" s="2"/>
      <c r="XBI700" s="2"/>
      <c r="XBJ700" s="2"/>
      <c r="XBK700" s="2"/>
      <c r="XBL700" s="2"/>
      <c r="XBM700" s="2"/>
      <c r="XBN700" s="2"/>
      <c r="XBO700" s="2"/>
      <c r="XBP700" s="2"/>
      <c r="XBQ700" s="2"/>
      <c r="XBR700" s="2"/>
      <c r="XBS700" s="2"/>
      <c r="XBT700" s="2"/>
      <c r="XBU700" s="2"/>
      <c r="XBV700" s="2"/>
      <c r="XBW700" s="2"/>
      <c r="XBX700" s="2"/>
      <c r="XBY700" s="2"/>
      <c r="XBZ700" s="2"/>
      <c r="XCA700" s="2"/>
      <c r="XCB700" s="2"/>
      <c r="XCC700" s="2"/>
      <c r="XCD700" s="2"/>
      <c r="XCE700" s="2"/>
      <c r="XCF700" s="2"/>
      <c r="XCG700" s="2"/>
      <c r="XCH700" s="2"/>
      <c r="XCI700" s="2"/>
      <c r="XCJ700" s="2"/>
      <c r="XCK700" s="2"/>
      <c r="XCL700" s="2"/>
      <c r="XCM700" s="2"/>
      <c r="XCN700" s="2"/>
      <c r="XCO700" s="2"/>
      <c r="XCP700" s="2"/>
      <c r="XCQ700" s="2"/>
      <c r="XCR700" s="2"/>
      <c r="XCS700" s="2"/>
      <c r="XCT700" s="2"/>
      <c r="XCU700" s="2"/>
      <c r="XCV700" s="2"/>
      <c r="XCW700" s="2"/>
      <c r="XCX700" s="2"/>
      <c r="XCY700" s="2"/>
      <c r="XCZ700" s="2"/>
      <c r="XDA700" s="2"/>
      <c r="XDB700" s="2"/>
      <c r="XDC700" s="2"/>
      <c r="XDD700" s="2"/>
      <c r="XDE700" s="2"/>
      <c r="XDF700" s="2"/>
      <c r="XDG700" s="2"/>
      <c r="XDH700" s="2"/>
      <c r="XDI700" s="2"/>
      <c r="XDJ700" s="2"/>
      <c r="XDK700" s="2"/>
      <c r="XDL700" s="2"/>
      <c r="XDM700" s="2"/>
      <c r="XDN700" s="2"/>
      <c r="XDO700" s="2"/>
      <c r="XDP700" s="2"/>
      <c r="XDQ700" s="2"/>
      <c r="XDR700" s="2"/>
      <c r="XDS700" s="2"/>
      <c r="XDT700" s="2"/>
      <c r="XDU700" s="2"/>
      <c r="XDV700" s="2"/>
      <c r="XDW700" s="2"/>
      <c r="XDX700" s="2"/>
      <c r="XDY700" s="2"/>
      <c r="XDZ700" s="2"/>
      <c r="XEA700" s="2"/>
      <c r="XEB700" s="2"/>
      <c r="XEC700" s="2"/>
      <c r="XED700" s="2"/>
      <c r="XEE700" s="2"/>
      <c r="XEF700" s="2"/>
      <c r="XEG700" s="2"/>
      <c r="XEH700" s="2"/>
      <c r="XEI700" s="2"/>
      <c r="XEJ700" s="2"/>
      <c r="XEK700" s="2"/>
      <c r="XEL700" s="2"/>
      <c r="XEM700" s="2"/>
      <c r="XEN700" s="2"/>
      <c r="XEO700" s="2"/>
      <c r="XEP700" s="2"/>
      <c r="XEQ700" s="2"/>
      <c r="XER700" s="2"/>
      <c r="XES700" s="2"/>
      <c r="XET700" s="2"/>
      <c r="XEU700" s="2"/>
      <c r="XEV700" s="2"/>
      <c r="XEW700" s="2"/>
      <c r="XEX700" s="2"/>
      <c r="XEY700" s="2"/>
      <c r="XEZ700" s="2"/>
      <c r="XFA700" s="2"/>
      <c r="XFB700" s="2"/>
      <c r="XFC700" s="2"/>
      <c r="XFD700" s="2"/>
    </row>
    <row r="701" spans="1:5 16142:16384" x14ac:dyDescent="0.3">
      <c r="A701" s="7"/>
      <c r="C701" s="7"/>
      <c r="WVV701" s="2"/>
      <c r="WVW701" s="2"/>
      <c r="WVX701" s="2"/>
      <c r="WVY701" s="2"/>
      <c r="WVZ701" s="2"/>
      <c r="WWA701" s="2"/>
      <c r="WWB701" s="2"/>
      <c r="WWC701" s="2"/>
      <c r="WWD701" s="2"/>
      <c r="WWE701" s="2"/>
      <c r="WWF701" s="2"/>
      <c r="WWG701" s="2"/>
      <c r="WWH701" s="2"/>
      <c r="WWI701" s="2"/>
      <c r="WWJ701" s="2"/>
      <c r="WWK701" s="2"/>
      <c r="WWL701" s="2"/>
      <c r="WWM701" s="2"/>
      <c r="WWN701" s="2"/>
      <c r="WWO701" s="2"/>
      <c r="WWP701" s="2"/>
      <c r="WWQ701" s="2"/>
      <c r="WWR701" s="2"/>
      <c r="WWS701" s="2"/>
      <c r="WWT701" s="2"/>
      <c r="WWU701" s="2"/>
      <c r="WWV701" s="2"/>
      <c r="WWW701" s="2"/>
      <c r="WWX701" s="2"/>
      <c r="WWY701" s="2"/>
      <c r="WWZ701" s="2"/>
      <c r="WXA701" s="2"/>
      <c r="WXB701" s="2"/>
      <c r="WXC701" s="2"/>
      <c r="WXD701" s="2"/>
      <c r="WXE701" s="2"/>
      <c r="WXF701" s="2"/>
      <c r="WXG701" s="2"/>
      <c r="WXH701" s="2"/>
      <c r="WXI701" s="2"/>
      <c r="WXJ701" s="2"/>
      <c r="WXK701" s="2"/>
      <c r="WXL701" s="2"/>
      <c r="WXM701" s="2"/>
      <c r="WXN701" s="2"/>
      <c r="WXO701" s="2"/>
      <c r="WXP701" s="2"/>
      <c r="WXQ701" s="2"/>
      <c r="WXR701" s="2"/>
      <c r="WXS701" s="2"/>
      <c r="WXT701" s="2"/>
      <c r="WXU701" s="2"/>
      <c r="WXV701" s="2"/>
      <c r="WXW701" s="2"/>
      <c r="WXX701" s="2"/>
      <c r="WXY701" s="2"/>
      <c r="WXZ701" s="2"/>
      <c r="WYA701" s="2"/>
      <c r="WYB701" s="2"/>
      <c r="WYC701" s="2"/>
      <c r="WYD701" s="2"/>
      <c r="WYE701" s="2"/>
      <c r="WYF701" s="2"/>
      <c r="WYG701" s="2"/>
      <c r="WYH701" s="2"/>
      <c r="WYI701" s="2"/>
      <c r="WYJ701" s="2"/>
      <c r="WYK701" s="2"/>
      <c r="WYL701" s="2"/>
      <c r="WYM701" s="2"/>
      <c r="WYN701" s="2"/>
      <c r="WYO701" s="2"/>
      <c r="WYP701" s="2"/>
      <c r="WYQ701" s="2"/>
      <c r="WYR701" s="2"/>
      <c r="WYS701" s="2"/>
      <c r="WYT701" s="2"/>
      <c r="WYU701" s="2"/>
      <c r="WYV701" s="2"/>
      <c r="WYW701" s="2"/>
      <c r="WYX701" s="2"/>
      <c r="WYY701" s="2"/>
      <c r="WYZ701" s="2"/>
      <c r="WZA701" s="2"/>
      <c r="WZB701" s="2"/>
      <c r="WZC701" s="2"/>
      <c r="WZD701" s="2"/>
      <c r="WZE701" s="2"/>
      <c r="WZF701" s="2"/>
      <c r="WZG701" s="2"/>
      <c r="WZH701" s="2"/>
      <c r="WZI701" s="2"/>
      <c r="WZJ701" s="2"/>
      <c r="WZK701" s="2"/>
      <c r="WZL701" s="2"/>
      <c r="WZM701" s="2"/>
      <c r="WZN701" s="2"/>
      <c r="WZO701" s="2"/>
      <c r="WZP701" s="2"/>
      <c r="WZQ701" s="2"/>
      <c r="WZR701" s="2"/>
      <c r="WZS701" s="2"/>
      <c r="WZT701" s="2"/>
      <c r="WZU701" s="2"/>
      <c r="WZV701" s="2"/>
      <c r="WZW701" s="2"/>
      <c r="WZX701" s="2"/>
      <c r="WZY701" s="2"/>
      <c r="WZZ701" s="2"/>
      <c r="XAA701" s="2"/>
      <c r="XAB701" s="2"/>
      <c r="XAC701" s="2"/>
      <c r="XAD701" s="2"/>
      <c r="XAE701" s="2"/>
      <c r="XAF701" s="2"/>
      <c r="XAG701" s="2"/>
      <c r="XAH701" s="2"/>
      <c r="XAI701" s="2"/>
      <c r="XAJ701" s="2"/>
      <c r="XAK701" s="2"/>
      <c r="XAL701" s="2"/>
      <c r="XAM701" s="2"/>
      <c r="XAN701" s="2"/>
      <c r="XAO701" s="2"/>
      <c r="XAP701" s="2"/>
      <c r="XAQ701" s="2"/>
      <c r="XAR701" s="2"/>
      <c r="XAS701" s="2"/>
      <c r="XAT701" s="2"/>
      <c r="XAU701" s="2"/>
      <c r="XAV701" s="2"/>
      <c r="XAW701" s="2"/>
      <c r="XAX701" s="2"/>
      <c r="XAY701" s="2"/>
      <c r="XAZ701" s="2"/>
      <c r="XBA701" s="2"/>
      <c r="XBB701" s="2"/>
      <c r="XBC701" s="2"/>
      <c r="XBD701" s="2"/>
      <c r="XBE701" s="2"/>
      <c r="XBF701" s="2"/>
      <c r="XBG701" s="2"/>
      <c r="XBH701" s="2"/>
      <c r="XBI701" s="2"/>
      <c r="XBJ701" s="2"/>
      <c r="XBK701" s="2"/>
      <c r="XBL701" s="2"/>
      <c r="XBM701" s="2"/>
      <c r="XBN701" s="2"/>
      <c r="XBO701" s="2"/>
      <c r="XBP701" s="2"/>
      <c r="XBQ701" s="2"/>
      <c r="XBR701" s="2"/>
      <c r="XBS701" s="2"/>
      <c r="XBT701" s="2"/>
      <c r="XBU701" s="2"/>
      <c r="XBV701" s="2"/>
      <c r="XBW701" s="2"/>
      <c r="XBX701" s="2"/>
      <c r="XBY701" s="2"/>
      <c r="XBZ701" s="2"/>
      <c r="XCA701" s="2"/>
      <c r="XCB701" s="2"/>
      <c r="XCC701" s="2"/>
      <c r="XCD701" s="2"/>
      <c r="XCE701" s="2"/>
      <c r="XCF701" s="2"/>
      <c r="XCG701" s="2"/>
      <c r="XCH701" s="2"/>
      <c r="XCI701" s="2"/>
      <c r="XCJ701" s="2"/>
      <c r="XCK701" s="2"/>
      <c r="XCL701" s="2"/>
      <c r="XCM701" s="2"/>
      <c r="XCN701" s="2"/>
      <c r="XCO701" s="2"/>
      <c r="XCP701" s="2"/>
      <c r="XCQ701" s="2"/>
      <c r="XCR701" s="2"/>
      <c r="XCS701" s="2"/>
      <c r="XCT701" s="2"/>
      <c r="XCU701" s="2"/>
      <c r="XCV701" s="2"/>
      <c r="XCW701" s="2"/>
      <c r="XCX701" s="2"/>
      <c r="XCY701" s="2"/>
      <c r="XCZ701" s="2"/>
      <c r="XDA701" s="2"/>
      <c r="XDB701" s="2"/>
      <c r="XDC701" s="2"/>
      <c r="XDD701" s="2"/>
      <c r="XDE701" s="2"/>
      <c r="XDF701" s="2"/>
      <c r="XDG701" s="2"/>
      <c r="XDH701" s="2"/>
      <c r="XDI701" s="2"/>
      <c r="XDJ701" s="2"/>
      <c r="XDK701" s="2"/>
      <c r="XDL701" s="2"/>
      <c r="XDM701" s="2"/>
      <c r="XDN701" s="2"/>
      <c r="XDO701" s="2"/>
      <c r="XDP701" s="2"/>
      <c r="XDQ701" s="2"/>
      <c r="XDR701" s="2"/>
      <c r="XDS701" s="2"/>
      <c r="XDT701" s="2"/>
      <c r="XDU701" s="2"/>
      <c r="XDV701" s="2"/>
      <c r="XDW701" s="2"/>
      <c r="XDX701" s="2"/>
      <c r="XDY701" s="2"/>
      <c r="XDZ701" s="2"/>
      <c r="XEA701" s="2"/>
      <c r="XEB701" s="2"/>
      <c r="XEC701" s="2"/>
      <c r="XED701" s="2"/>
      <c r="XEE701" s="2"/>
      <c r="XEF701" s="2"/>
      <c r="XEG701" s="2"/>
      <c r="XEH701" s="2"/>
      <c r="XEI701" s="2"/>
      <c r="XEJ701" s="2"/>
      <c r="XEK701" s="2"/>
      <c r="XEL701" s="2"/>
      <c r="XEM701" s="2"/>
      <c r="XEN701" s="2"/>
      <c r="XEO701" s="2"/>
      <c r="XEP701" s="2"/>
      <c r="XEQ701" s="2"/>
      <c r="XER701" s="2"/>
      <c r="XES701" s="2"/>
      <c r="XET701" s="2"/>
      <c r="XEU701" s="2"/>
      <c r="XEV701" s="2"/>
      <c r="XEW701" s="2"/>
      <c r="XEX701" s="2"/>
      <c r="XEY701" s="2"/>
      <c r="XEZ701" s="2"/>
      <c r="XFA701" s="2"/>
      <c r="XFB701" s="2"/>
      <c r="XFC701" s="2"/>
      <c r="XFD701" s="2"/>
    </row>
    <row r="702" spans="1:5 16142:16384" x14ac:dyDescent="0.3">
      <c r="A702" s="7"/>
      <c r="C702" s="7"/>
      <c r="D702" s="1031"/>
      <c r="WVV702" s="2"/>
      <c r="WVW702" s="2"/>
      <c r="WVX702" s="2"/>
      <c r="WVY702" s="2"/>
      <c r="WVZ702" s="2"/>
      <c r="WWA702" s="2"/>
      <c r="WWB702" s="2"/>
      <c r="WWC702" s="2"/>
      <c r="WWD702" s="2"/>
      <c r="WWE702" s="2"/>
      <c r="WWF702" s="2"/>
      <c r="WWG702" s="2"/>
      <c r="WWH702" s="2"/>
      <c r="WWI702" s="2"/>
      <c r="WWJ702" s="2"/>
      <c r="WWK702" s="2"/>
      <c r="WWL702" s="2"/>
      <c r="WWM702" s="2"/>
      <c r="WWN702" s="2"/>
      <c r="WWO702" s="2"/>
      <c r="WWP702" s="2"/>
      <c r="WWQ702" s="2"/>
      <c r="WWR702" s="2"/>
      <c r="WWS702" s="2"/>
      <c r="WWT702" s="2"/>
      <c r="WWU702" s="2"/>
      <c r="WWV702" s="2"/>
      <c r="WWW702" s="2"/>
      <c r="WWX702" s="2"/>
      <c r="WWY702" s="2"/>
      <c r="WWZ702" s="2"/>
      <c r="WXA702" s="2"/>
      <c r="WXB702" s="2"/>
      <c r="WXC702" s="2"/>
      <c r="WXD702" s="2"/>
      <c r="WXE702" s="2"/>
      <c r="WXF702" s="2"/>
      <c r="WXG702" s="2"/>
      <c r="WXH702" s="2"/>
      <c r="WXI702" s="2"/>
      <c r="WXJ702" s="2"/>
      <c r="WXK702" s="2"/>
      <c r="WXL702" s="2"/>
      <c r="WXM702" s="2"/>
      <c r="WXN702" s="2"/>
      <c r="WXO702" s="2"/>
      <c r="WXP702" s="2"/>
      <c r="WXQ702" s="2"/>
      <c r="WXR702" s="2"/>
      <c r="WXS702" s="2"/>
      <c r="WXT702" s="2"/>
      <c r="WXU702" s="2"/>
      <c r="WXV702" s="2"/>
      <c r="WXW702" s="2"/>
      <c r="WXX702" s="2"/>
      <c r="WXY702" s="2"/>
      <c r="WXZ702" s="2"/>
      <c r="WYA702" s="2"/>
      <c r="WYB702" s="2"/>
      <c r="WYC702" s="2"/>
      <c r="WYD702" s="2"/>
      <c r="WYE702" s="2"/>
      <c r="WYF702" s="2"/>
      <c r="WYG702" s="2"/>
      <c r="WYH702" s="2"/>
      <c r="WYI702" s="2"/>
      <c r="WYJ702" s="2"/>
      <c r="WYK702" s="2"/>
      <c r="WYL702" s="2"/>
      <c r="WYM702" s="2"/>
      <c r="WYN702" s="2"/>
      <c r="WYO702" s="2"/>
      <c r="WYP702" s="2"/>
      <c r="WYQ702" s="2"/>
      <c r="WYR702" s="2"/>
      <c r="WYS702" s="2"/>
      <c r="WYT702" s="2"/>
      <c r="WYU702" s="2"/>
      <c r="WYV702" s="2"/>
      <c r="WYW702" s="2"/>
      <c r="WYX702" s="2"/>
      <c r="WYY702" s="2"/>
      <c r="WYZ702" s="2"/>
      <c r="WZA702" s="2"/>
      <c r="WZB702" s="2"/>
      <c r="WZC702" s="2"/>
      <c r="WZD702" s="2"/>
      <c r="WZE702" s="2"/>
      <c r="WZF702" s="2"/>
      <c r="WZG702" s="2"/>
      <c r="WZH702" s="2"/>
      <c r="WZI702" s="2"/>
      <c r="WZJ702" s="2"/>
      <c r="WZK702" s="2"/>
      <c r="WZL702" s="2"/>
      <c r="WZM702" s="2"/>
      <c r="WZN702" s="2"/>
      <c r="WZO702" s="2"/>
      <c r="WZP702" s="2"/>
      <c r="WZQ702" s="2"/>
      <c r="WZR702" s="2"/>
      <c r="WZS702" s="2"/>
      <c r="WZT702" s="2"/>
      <c r="WZU702" s="2"/>
      <c r="WZV702" s="2"/>
      <c r="WZW702" s="2"/>
      <c r="WZX702" s="2"/>
      <c r="WZY702" s="2"/>
      <c r="WZZ702" s="2"/>
      <c r="XAA702" s="2"/>
      <c r="XAB702" s="2"/>
      <c r="XAC702" s="2"/>
      <c r="XAD702" s="2"/>
      <c r="XAE702" s="2"/>
      <c r="XAF702" s="2"/>
      <c r="XAG702" s="2"/>
      <c r="XAH702" s="2"/>
      <c r="XAI702" s="2"/>
      <c r="XAJ702" s="2"/>
      <c r="XAK702" s="2"/>
      <c r="XAL702" s="2"/>
      <c r="XAM702" s="2"/>
      <c r="XAN702" s="2"/>
      <c r="XAO702" s="2"/>
      <c r="XAP702" s="2"/>
      <c r="XAQ702" s="2"/>
      <c r="XAR702" s="2"/>
      <c r="XAS702" s="2"/>
      <c r="XAT702" s="2"/>
      <c r="XAU702" s="2"/>
      <c r="XAV702" s="2"/>
      <c r="XAW702" s="2"/>
      <c r="XAX702" s="2"/>
      <c r="XAY702" s="2"/>
      <c r="XAZ702" s="2"/>
      <c r="XBA702" s="2"/>
      <c r="XBB702" s="2"/>
      <c r="XBC702" s="2"/>
      <c r="XBD702" s="2"/>
      <c r="XBE702" s="2"/>
      <c r="XBF702" s="2"/>
      <c r="XBG702" s="2"/>
      <c r="XBH702" s="2"/>
      <c r="XBI702" s="2"/>
      <c r="XBJ702" s="2"/>
      <c r="XBK702" s="2"/>
      <c r="XBL702" s="2"/>
      <c r="XBM702" s="2"/>
      <c r="XBN702" s="2"/>
      <c r="XBO702" s="2"/>
      <c r="XBP702" s="2"/>
      <c r="XBQ702" s="2"/>
      <c r="XBR702" s="2"/>
      <c r="XBS702" s="2"/>
      <c r="XBT702" s="2"/>
      <c r="XBU702" s="2"/>
      <c r="XBV702" s="2"/>
      <c r="XBW702" s="2"/>
      <c r="XBX702" s="2"/>
      <c r="XBY702" s="2"/>
      <c r="XBZ702" s="2"/>
      <c r="XCA702" s="2"/>
      <c r="XCB702" s="2"/>
      <c r="XCC702" s="2"/>
      <c r="XCD702" s="2"/>
      <c r="XCE702" s="2"/>
      <c r="XCF702" s="2"/>
      <c r="XCG702" s="2"/>
      <c r="XCH702" s="2"/>
      <c r="XCI702" s="2"/>
      <c r="XCJ702" s="2"/>
      <c r="XCK702" s="2"/>
      <c r="XCL702" s="2"/>
      <c r="XCM702" s="2"/>
      <c r="XCN702" s="2"/>
      <c r="XCO702" s="2"/>
      <c r="XCP702" s="2"/>
      <c r="XCQ702" s="2"/>
      <c r="XCR702" s="2"/>
      <c r="XCS702" s="2"/>
      <c r="XCT702" s="2"/>
      <c r="XCU702" s="2"/>
      <c r="XCV702" s="2"/>
      <c r="XCW702" s="2"/>
      <c r="XCX702" s="2"/>
      <c r="XCY702" s="2"/>
      <c r="XCZ702" s="2"/>
      <c r="XDA702" s="2"/>
      <c r="XDB702" s="2"/>
      <c r="XDC702" s="2"/>
      <c r="XDD702" s="2"/>
      <c r="XDE702" s="2"/>
      <c r="XDF702" s="2"/>
      <c r="XDG702" s="2"/>
      <c r="XDH702" s="2"/>
      <c r="XDI702" s="2"/>
      <c r="XDJ702" s="2"/>
      <c r="XDK702" s="2"/>
      <c r="XDL702" s="2"/>
      <c r="XDM702" s="2"/>
      <c r="XDN702" s="2"/>
      <c r="XDO702" s="2"/>
      <c r="XDP702" s="2"/>
      <c r="XDQ702" s="2"/>
      <c r="XDR702" s="2"/>
      <c r="XDS702" s="2"/>
      <c r="XDT702" s="2"/>
      <c r="XDU702" s="2"/>
      <c r="XDV702" s="2"/>
      <c r="XDW702" s="2"/>
      <c r="XDX702" s="2"/>
      <c r="XDY702" s="2"/>
      <c r="XDZ702" s="2"/>
      <c r="XEA702" s="2"/>
      <c r="XEB702" s="2"/>
      <c r="XEC702" s="2"/>
      <c r="XED702" s="2"/>
      <c r="XEE702" s="2"/>
      <c r="XEF702" s="2"/>
      <c r="XEG702" s="2"/>
      <c r="XEH702" s="2"/>
      <c r="XEI702" s="2"/>
      <c r="XEJ702" s="2"/>
      <c r="XEK702" s="2"/>
      <c r="XEL702" s="2"/>
      <c r="XEM702" s="2"/>
      <c r="XEN702" s="2"/>
      <c r="XEO702" s="2"/>
      <c r="XEP702" s="2"/>
      <c r="XEQ702" s="2"/>
      <c r="XER702" s="2"/>
      <c r="XES702" s="2"/>
      <c r="XET702" s="2"/>
      <c r="XEU702" s="2"/>
      <c r="XEV702" s="2"/>
      <c r="XEW702" s="2"/>
      <c r="XEX702" s="2"/>
      <c r="XEY702" s="2"/>
      <c r="XEZ702" s="2"/>
      <c r="XFA702" s="2"/>
      <c r="XFB702" s="2"/>
      <c r="XFC702" s="2"/>
      <c r="XFD702" s="2"/>
    </row>
    <row r="717" spans="1:256" x14ac:dyDescent="0.3">
      <c r="A717" s="7"/>
    </row>
    <row r="718" spans="1:256" x14ac:dyDescent="0.3">
      <c r="A718" s="7"/>
    </row>
    <row r="720" spans="1:256" ht="17.25" x14ac:dyDescent="0.35">
      <c r="A720" s="7"/>
      <c r="B720" s="43"/>
      <c r="C720" s="1023"/>
      <c r="E720" s="725"/>
      <c r="F720" s="43"/>
      <c r="G720" s="43"/>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c r="AR720" s="43"/>
      <c r="AS720" s="43"/>
      <c r="AT720" s="43"/>
      <c r="AU720" s="43"/>
      <c r="AV720" s="43"/>
      <c r="AW720" s="43"/>
      <c r="AX720" s="43"/>
      <c r="AY720" s="43"/>
      <c r="AZ720" s="43"/>
      <c r="BA720" s="43"/>
      <c r="BB720" s="43"/>
      <c r="BC720" s="43"/>
      <c r="BD720" s="43"/>
      <c r="BE720" s="43"/>
      <c r="BF720" s="43"/>
      <c r="BG720" s="43"/>
      <c r="BH720" s="43"/>
      <c r="BI720" s="43"/>
      <c r="BJ720" s="43"/>
      <c r="BK720" s="43"/>
      <c r="BL720" s="43"/>
      <c r="BM720" s="43"/>
      <c r="BN720" s="43"/>
      <c r="BO720" s="43"/>
      <c r="BP720" s="43"/>
      <c r="BQ720" s="43"/>
      <c r="BR720" s="43"/>
      <c r="BS720" s="43"/>
      <c r="BT720" s="43"/>
      <c r="BU720" s="43"/>
      <c r="BV720" s="43"/>
      <c r="BW720" s="43"/>
      <c r="BX720" s="43"/>
      <c r="BY720" s="43"/>
      <c r="BZ720" s="43"/>
      <c r="CA720" s="43"/>
      <c r="CB720" s="43"/>
      <c r="CC720" s="43"/>
      <c r="CD720" s="43"/>
      <c r="CE720" s="43"/>
      <c r="CF720" s="43"/>
      <c r="CG720" s="43"/>
      <c r="CH720" s="43"/>
      <c r="CI720" s="43"/>
      <c r="CJ720" s="43"/>
      <c r="CK720" s="43"/>
      <c r="CL720" s="43"/>
      <c r="CM720" s="43"/>
      <c r="CN720" s="43"/>
      <c r="CO720" s="43"/>
      <c r="CP720" s="43"/>
      <c r="CQ720" s="43"/>
      <c r="CR720" s="43"/>
      <c r="CS720" s="43"/>
      <c r="CT720" s="43"/>
      <c r="CU720" s="43"/>
      <c r="CV720" s="43"/>
      <c r="CW720" s="43"/>
      <c r="CX720" s="43"/>
      <c r="CY720" s="43"/>
      <c r="CZ720" s="43"/>
      <c r="DA720" s="43"/>
      <c r="DB720" s="43"/>
      <c r="DC720" s="43"/>
      <c r="DD720" s="43"/>
      <c r="DE720" s="43"/>
      <c r="DF720" s="43"/>
      <c r="DG720" s="43"/>
      <c r="DH720" s="43"/>
      <c r="DI720" s="43"/>
      <c r="DJ720" s="43"/>
      <c r="DK720" s="43"/>
      <c r="DL720" s="43"/>
      <c r="DM720" s="43"/>
      <c r="DN720" s="43"/>
      <c r="DO720" s="43"/>
      <c r="DP720" s="43"/>
      <c r="DQ720" s="43"/>
      <c r="DR720" s="43"/>
      <c r="DS720" s="43"/>
      <c r="DT720" s="43"/>
      <c r="DU720" s="43"/>
      <c r="DV720" s="43"/>
      <c r="DW720" s="43"/>
      <c r="DX720" s="43"/>
      <c r="DY720" s="43"/>
      <c r="DZ720" s="43"/>
      <c r="EA720" s="43"/>
      <c r="EB720" s="43"/>
      <c r="EC720" s="43"/>
      <c r="ED720" s="43"/>
      <c r="EE720" s="43"/>
      <c r="EF720" s="43"/>
      <c r="EG720" s="43"/>
      <c r="EH720" s="43"/>
      <c r="EI720" s="43"/>
      <c r="EJ720" s="43"/>
      <c r="EK720" s="43"/>
      <c r="EL720" s="43"/>
      <c r="EM720" s="43"/>
      <c r="EN720" s="43"/>
      <c r="EO720" s="43"/>
      <c r="EP720" s="43"/>
      <c r="EQ720" s="43"/>
      <c r="ER720" s="43"/>
      <c r="ES720" s="43"/>
      <c r="ET720" s="43"/>
      <c r="EU720" s="43"/>
      <c r="EV720" s="43"/>
      <c r="EW720" s="43"/>
      <c r="EX720" s="43"/>
      <c r="EY720" s="43"/>
      <c r="EZ720" s="43"/>
      <c r="FA720" s="43"/>
      <c r="FB720" s="43"/>
      <c r="FC720" s="43"/>
      <c r="FD720" s="43"/>
      <c r="FE720" s="43"/>
      <c r="FF720" s="43"/>
      <c r="FG720" s="43"/>
      <c r="FH720" s="43"/>
      <c r="FI720" s="43"/>
      <c r="FJ720" s="43"/>
      <c r="FK720" s="43"/>
      <c r="FL720" s="43"/>
      <c r="FM720" s="43"/>
      <c r="FN720" s="43"/>
      <c r="FO720" s="43"/>
      <c r="FP720" s="43"/>
      <c r="FQ720" s="43"/>
      <c r="FR720" s="43"/>
      <c r="FS720" s="43"/>
      <c r="FT720" s="43"/>
      <c r="FU720" s="43"/>
      <c r="FV720" s="43"/>
      <c r="FW720" s="43"/>
      <c r="FX720" s="43"/>
      <c r="FY720" s="43"/>
      <c r="FZ720" s="43"/>
      <c r="GA720" s="43"/>
      <c r="GB720" s="43"/>
      <c r="GC720" s="43"/>
      <c r="GD720" s="43"/>
      <c r="GE720" s="43"/>
      <c r="GF720" s="43"/>
      <c r="GG720" s="43"/>
      <c r="GH720" s="43"/>
      <c r="GI720" s="43"/>
      <c r="GJ720" s="43"/>
      <c r="GK720" s="43"/>
      <c r="GL720" s="43"/>
      <c r="GM720" s="43"/>
      <c r="GN720" s="43"/>
      <c r="GO720" s="43"/>
      <c r="GP720" s="43"/>
      <c r="GQ720" s="43"/>
      <c r="GR720" s="43"/>
      <c r="GS720" s="43"/>
      <c r="GT720" s="43"/>
      <c r="GU720" s="43"/>
      <c r="GV720" s="43"/>
      <c r="GW720" s="43"/>
      <c r="GX720" s="43"/>
      <c r="GY720" s="43"/>
      <c r="GZ720" s="43"/>
      <c r="HA720" s="43"/>
      <c r="HB720" s="43"/>
      <c r="HC720" s="43"/>
      <c r="HD720" s="43"/>
      <c r="HE720" s="43"/>
      <c r="HF720" s="43"/>
      <c r="HG720" s="43"/>
      <c r="HH720" s="43"/>
      <c r="HI720" s="43"/>
      <c r="HJ720" s="43"/>
      <c r="HK720" s="43"/>
      <c r="HL720" s="43"/>
      <c r="HM720" s="43"/>
      <c r="HN720" s="43"/>
      <c r="HO720" s="43"/>
      <c r="HP720" s="43"/>
      <c r="HQ720" s="43"/>
      <c r="HR720" s="43"/>
      <c r="HS720" s="43"/>
      <c r="HT720" s="43"/>
      <c r="HU720" s="43"/>
      <c r="HV720" s="43"/>
      <c r="HW720" s="43"/>
      <c r="HX720" s="43"/>
      <c r="HY720" s="43"/>
      <c r="HZ720" s="43"/>
      <c r="IA720" s="43"/>
      <c r="IB720" s="43"/>
      <c r="IC720" s="43"/>
      <c r="ID720" s="43"/>
      <c r="IE720" s="43"/>
      <c r="IF720" s="43"/>
      <c r="IG720" s="43"/>
      <c r="IH720" s="43"/>
      <c r="II720" s="43"/>
      <c r="IJ720" s="43"/>
      <c r="IK720" s="43"/>
      <c r="IL720" s="43"/>
      <c r="IM720" s="43"/>
      <c r="IN720" s="43"/>
      <c r="IO720" s="43"/>
      <c r="IP720" s="43"/>
      <c r="IQ720" s="43"/>
      <c r="IR720" s="43"/>
      <c r="IS720" s="43"/>
      <c r="IT720" s="43"/>
      <c r="IU720" s="43"/>
      <c r="IV720" s="43"/>
    </row>
    <row r="721" spans="1:4" ht="17.25" x14ac:dyDescent="0.35">
      <c r="A721" s="7"/>
      <c r="D721" s="1024"/>
    </row>
  </sheetData>
  <mergeCells count="4">
    <mergeCell ref="B2:D2"/>
    <mergeCell ref="B4:E4"/>
    <mergeCell ref="B5:E5"/>
    <mergeCell ref="B6:E6"/>
  </mergeCells>
  <printOptions horizontalCentered="1"/>
  <pageMargins left="0.70833333333333304" right="0.70833333333333304" top="0.74791666666666701" bottom="0.74791666666666701" header="0.511811023622047" footer="0.31527777777777799"/>
  <pageSetup paperSize="9" scale="78" orientation="portrait" verticalDpi="300" r:id="rId1"/>
  <headerFooter>
    <oddFooter>&amp;C- &amp;P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93F784-3AF5-4C3D-B413-DBA0908E9862}">
  <dimension ref="A1:XFD697"/>
  <sheetViews>
    <sheetView view="pageBreakPreview" zoomScaleNormal="100" zoomScaleSheetLayoutView="100" workbookViewId="0">
      <selection activeCell="H21" sqref="H21"/>
    </sheetView>
  </sheetViews>
  <sheetFormatPr defaultColWidth="9.140625" defaultRowHeight="16.5" x14ac:dyDescent="0.3"/>
  <cols>
    <col min="1" max="1" width="3.5703125" style="1021" customWidth="1"/>
    <col min="2" max="2" width="3.7109375" style="7" customWidth="1"/>
    <col min="3" max="3" width="4.140625" style="38" customWidth="1"/>
    <col min="4" max="4" width="81.28515625" style="531" customWidth="1"/>
    <col min="5" max="5" width="15.28515625" style="2" customWidth="1"/>
    <col min="6" max="6" width="10.28515625" style="7" customWidth="1"/>
    <col min="7" max="7" width="30" style="7" customWidth="1"/>
    <col min="8" max="8" width="14.5703125" style="7" customWidth="1"/>
    <col min="9" max="10" width="9.140625" style="7"/>
    <col min="11" max="11" width="7.140625" style="7" customWidth="1"/>
    <col min="12" max="12" width="10.140625" style="7" customWidth="1"/>
    <col min="13" max="13" width="9.7109375" style="7" customWidth="1"/>
    <col min="14" max="256" width="9.140625" style="7"/>
    <col min="257" max="257" width="3.5703125" style="7" customWidth="1"/>
    <col min="258" max="258" width="3.7109375" style="7" customWidth="1"/>
    <col min="259" max="259" width="4.140625" style="7" customWidth="1"/>
    <col min="260" max="260" width="81.28515625" style="7" customWidth="1"/>
    <col min="261" max="261" width="15.28515625" style="7" customWidth="1"/>
    <col min="262" max="266" width="11.5703125" style="7" hidden="1" customWidth="1"/>
    <col min="267" max="267" width="7.140625" style="7" customWidth="1"/>
    <col min="268" max="268" width="10.140625" style="7" customWidth="1"/>
    <col min="269" max="269" width="9.7109375" style="7" customWidth="1"/>
    <col min="270" max="512" width="9.140625" style="7"/>
    <col min="513" max="513" width="3.5703125" style="7" customWidth="1"/>
    <col min="514" max="514" width="3.7109375" style="7" customWidth="1"/>
    <col min="515" max="515" width="4.140625" style="7" customWidth="1"/>
    <col min="516" max="516" width="81.28515625" style="7" customWidth="1"/>
    <col min="517" max="517" width="15.28515625" style="7" customWidth="1"/>
    <col min="518" max="522" width="11.5703125" style="7" hidden="1" customWidth="1"/>
    <col min="523" max="523" width="7.140625" style="7" customWidth="1"/>
    <col min="524" max="524" width="10.140625" style="7" customWidth="1"/>
    <col min="525" max="525" width="9.7109375" style="7" customWidth="1"/>
    <col min="526" max="768" width="9.140625" style="7"/>
    <col min="769" max="769" width="3.5703125" style="7" customWidth="1"/>
    <col min="770" max="770" width="3.7109375" style="7" customWidth="1"/>
    <col min="771" max="771" width="4.140625" style="7" customWidth="1"/>
    <col min="772" max="772" width="81.28515625" style="7" customWidth="1"/>
    <col min="773" max="773" width="15.28515625" style="7" customWidth="1"/>
    <col min="774" max="778" width="11.5703125" style="7" hidden="1" customWidth="1"/>
    <col min="779" max="779" width="7.140625" style="7" customWidth="1"/>
    <col min="780" max="780" width="10.140625" style="7" customWidth="1"/>
    <col min="781" max="781" width="9.7109375" style="7" customWidth="1"/>
    <col min="782" max="1024" width="9.140625" style="7"/>
    <col min="1025" max="1025" width="3.5703125" style="7" customWidth="1"/>
    <col min="1026" max="1026" width="3.7109375" style="7" customWidth="1"/>
    <col min="1027" max="1027" width="4.140625" style="7" customWidth="1"/>
    <col min="1028" max="1028" width="81.28515625" style="7" customWidth="1"/>
    <col min="1029" max="1029" width="15.28515625" style="7" customWidth="1"/>
    <col min="1030" max="1034" width="11.5703125" style="7" hidden="1" customWidth="1"/>
    <col min="1035" max="1035" width="7.140625" style="7" customWidth="1"/>
    <col min="1036" max="1036" width="10.140625" style="7" customWidth="1"/>
    <col min="1037" max="1037" width="9.7109375" style="7" customWidth="1"/>
    <col min="1038" max="1280" width="9.140625" style="7"/>
    <col min="1281" max="1281" width="3.5703125" style="7" customWidth="1"/>
    <col min="1282" max="1282" width="3.7109375" style="7" customWidth="1"/>
    <col min="1283" max="1283" width="4.140625" style="7" customWidth="1"/>
    <col min="1284" max="1284" width="81.28515625" style="7" customWidth="1"/>
    <col min="1285" max="1285" width="15.28515625" style="7" customWidth="1"/>
    <col min="1286" max="1290" width="11.5703125" style="7" hidden="1" customWidth="1"/>
    <col min="1291" max="1291" width="7.140625" style="7" customWidth="1"/>
    <col min="1292" max="1292" width="10.140625" style="7" customWidth="1"/>
    <col min="1293" max="1293" width="9.7109375" style="7" customWidth="1"/>
    <col min="1294" max="1536" width="9.140625" style="7"/>
    <col min="1537" max="1537" width="3.5703125" style="7" customWidth="1"/>
    <col min="1538" max="1538" width="3.7109375" style="7" customWidth="1"/>
    <col min="1539" max="1539" width="4.140625" style="7" customWidth="1"/>
    <col min="1540" max="1540" width="81.28515625" style="7" customWidth="1"/>
    <col min="1541" max="1541" width="15.28515625" style="7" customWidth="1"/>
    <col min="1542" max="1546" width="11.5703125" style="7" hidden="1" customWidth="1"/>
    <col min="1547" max="1547" width="7.140625" style="7" customWidth="1"/>
    <col min="1548" max="1548" width="10.140625" style="7" customWidth="1"/>
    <col min="1549" max="1549" width="9.7109375" style="7" customWidth="1"/>
    <col min="1550" max="1792" width="9.140625" style="7"/>
    <col min="1793" max="1793" width="3.5703125" style="7" customWidth="1"/>
    <col min="1794" max="1794" width="3.7109375" style="7" customWidth="1"/>
    <col min="1795" max="1795" width="4.140625" style="7" customWidth="1"/>
    <col min="1796" max="1796" width="81.28515625" style="7" customWidth="1"/>
    <col min="1797" max="1797" width="15.28515625" style="7" customWidth="1"/>
    <col min="1798" max="1802" width="11.5703125" style="7" hidden="1" customWidth="1"/>
    <col min="1803" max="1803" width="7.140625" style="7" customWidth="1"/>
    <col min="1804" max="1804" width="10.140625" style="7" customWidth="1"/>
    <col min="1805" max="1805" width="9.7109375" style="7" customWidth="1"/>
    <col min="1806" max="2048" width="9.140625" style="7"/>
    <col min="2049" max="2049" width="3.5703125" style="7" customWidth="1"/>
    <col min="2050" max="2050" width="3.7109375" style="7" customWidth="1"/>
    <col min="2051" max="2051" width="4.140625" style="7" customWidth="1"/>
    <col min="2052" max="2052" width="81.28515625" style="7" customWidth="1"/>
    <col min="2053" max="2053" width="15.28515625" style="7" customWidth="1"/>
    <col min="2054" max="2058" width="11.5703125" style="7" hidden="1" customWidth="1"/>
    <col min="2059" max="2059" width="7.140625" style="7" customWidth="1"/>
    <col min="2060" max="2060" width="10.140625" style="7" customWidth="1"/>
    <col min="2061" max="2061" width="9.7109375" style="7" customWidth="1"/>
    <col min="2062" max="2304" width="9.140625" style="7"/>
    <col min="2305" max="2305" width="3.5703125" style="7" customWidth="1"/>
    <col min="2306" max="2306" width="3.7109375" style="7" customWidth="1"/>
    <col min="2307" max="2307" width="4.140625" style="7" customWidth="1"/>
    <col min="2308" max="2308" width="81.28515625" style="7" customWidth="1"/>
    <col min="2309" max="2309" width="15.28515625" style="7" customWidth="1"/>
    <col min="2310" max="2314" width="11.5703125" style="7" hidden="1" customWidth="1"/>
    <col min="2315" max="2315" width="7.140625" style="7" customWidth="1"/>
    <col min="2316" max="2316" width="10.140625" style="7" customWidth="1"/>
    <col min="2317" max="2317" width="9.7109375" style="7" customWidth="1"/>
    <col min="2318" max="2560" width="9.140625" style="7"/>
    <col min="2561" max="2561" width="3.5703125" style="7" customWidth="1"/>
    <col min="2562" max="2562" width="3.7109375" style="7" customWidth="1"/>
    <col min="2563" max="2563" width="4.140625" style="7" customWidth="1"/>
    <col min="2564" max="2564" width="81.28515625" style="7" customWidth="1"/>
    <col min="2565" max="2565" width="15.28515625" style="7" customWidth="1"/>
    <col min="2566" max="2570" width="11.5703125" style="7" hidden="1" customWidth="1"/>
    <col min="2571" max="2571" width="7.140625" style="7" customWidth="1"/>
    <col min="2572" max="2572" width="10.140625" style="7" customWidth="1"/>
    <col min="2573" max="2573" width="9.7109375" style="7" customWidth="1"/>
    <col min="2574" max="2816" width="9.140625" style="7"/>
    <col min="2817" max="2817" width="3.5703125" style="7" customWidth="1"/>
    <col min="2818" max="2818" width="3.7109375" style="7" customWidth="1"/>
    <col min="2819" max="2819" width="4.140625" style="7" customWidth="1"/>
    <col min="2820" max="2820" width="81.28515625" style="7" customWidth="1"/>
    <col min="2821" max="2821" width="15.28515625" style="7" customWidth="1"/>
    <col min="2822" max="2826" width="11.5703125" style="7" hidden="1" customWidth="1"/>
    <col min="2827" max="2827" width="7.140625" style="7" customWidth="1"/>
    <col min="2828" max="2828" width="10.140625" style="7" customWidth="1"/>
    <col min="2829" max="2829" width="9.7109375" style="7" customWidth="1"/>
    <col min="2830" max="3072" width="9.140625" style="7"/>
    <col min="3073" max="3073" width="3.5703125" style="7" customWidth="1"/>
    <col min="3074" max="3074" width="3.7109375" style="7" customWidth="1"/>
    <col min="3075" max="3075" width="4.140625" style="7" customWidth="1"/>
    <col min="3076" max="3076" width="81.28515625" style="7" customWidth="1"/>
    <col min="3077" max="3077" width="15.28515625" style="7" customWidth="1"/>
    <col min="3078" max="3082" width="11.5703125" style="7" hidden="1" customWidth="1"/>
    <col min="3083" max="3083" width="7.140625" style="7" customWidth="1"/>
    <col min="3084" max="3084" width="10.140625" style="7" customWidth="1"/>
    <col min="3085" max="3085" width="9.7109375" style="7" customWidth="1"/>
    <col min="3086" max="3328" width="9.140625" style="7"/>
    <col min="3329" max="3329" width="3.5703125" style="7" customWidth="1"/>
    <col min="3330" max="3330" width="3.7109375" style="7" customWidth="1"/>
    <col min="3331" max="3331" width="4.140625" style="7" customWidth="1"/>
    <col min="3332" max="3332" width="81.28515625" style="7" customWidth="1"/>
    <col min="3333" max="3333" width="15.28515625" style="7" customWidth="1"/>
    <col min="3334" max="3338" width="11.5703125" style="7" hidden="1" customWidth="1"/>
    <col min="3339" max="3339" width="7.140625" style="7" customWidth="1"/>
    <col min="3340" max="3340" width="10.140625" style="7" customWidth="1"/>
    <col min="3341" max="3341" width="9.7109375" style="7" customWidth="1"/>
    <col min="3342" max="3584" width="9.140625" style="7"/>
    <col min="3585" max="3585" width="3.5703125" style="7" customWidth="1"/>
    <col min="3586" max="3586" width="3.7109375" style="7" customWidth="1"/>
    <col min="3587" max="3587" width="4.140625" style="7" customWidth="1"/>
    <col min="3588" max="3588" width="81.28515625" style="7" customWidth="1"/>
    <col min="3589" max="3589" width="15.28515625" style="7" customWidth="1"/>
    <col min="3590" max="3594" width="11.5703125" style="7" hidden="1" customWidth="1"/>
    <col min="3595" max="3595" width="7.140625" style="7" customWidth="1"/>
    <col min="3596" max="3596" width="10.140625" style="7" customWidth="1"/>
    <col min="3597" max="3597" width="9.7109375" style="7" customWidth="1"/>
    <col min="3598" max="3840" width="9.140625" style="7"/>
    <col min="3841" max="3841" width="3.5703125" style="7" customWidth="1"/>
    <col min="3842" max="3842" width="3.7109375" style="7" customWidth="1"/>
    <col min="3843" max="3843" width="4.140625" style="7" customWidth="1"/>
    <col min="3844" max="3844" width="81.28515625" style="7" customWidth="1"/>
    <col min="3845" max="3845" width="15.28515625" style="7" customWidth="1"/>
    <col min="3846" max="3850" width="11.5703125" style="7" hidden="1" customWidth="1"/>
    <col min="3851" max="3851" width="7.140625" style="7" customWidth="1"/>
    <col min="3852" max="3852" width="10.140625" style="7" customWidth="1"/>
    <col min="3853" max="3853" width="9.7109375" style="7" customWidth="1"/>
    <col min="3854" max="4096" width="9.140625" style="7"/>
    <col min="4097" max="4097" width="3.5703125" style="7" customWidth="1"/>
    <col min="4098" max="4098" width="3.7109375" style="7" customWidth="1"/>
    <col min="4099" max="4099" width="4.140625" style="7" customWidth="1"/>
    <col min="4100" max="4100" width="81.28515625" style="7" customWidth="1"/>
    <col min="4101" max="4101" width="15.28515625" style="7" customWidth="1"/>
    <col min="4102" max="4106" width="11.5703125" style="7" hidden="1" customWidth="1"/>
    <col min="4107" max="4107" width="7.140625" style="7" customWidth="1"/>
    <col min="4108" max="4108" width="10.140625" style="7" customWidth="1"/>
    <col min="4109" max="4109" width="9.7109375" style="7" customWidth="1"/>
    <col min="4110" max="4352" width="9.140625" style="7"/>
    <col min="4353" max="4353" width="3.5703125" style="7" customWidth="1"/>
    <col min="4354" max="4354" width="3.7109375" style="7" customWidth="1"/>
    <col min="4355" max="4355" width="4.140625" style="7" customWidth="1"/>
    <col min="4356" max="4356" width="81.28515625" style="7" customWidth="1"/>
    <col min="4357" max="4357" width="15.28515625" style="7" customWidth="1"/>
    <col min="4358" max="4362" width="11.5703125" style="7" hidden="1" customWidth="1"/>
    <col min="4363" max="4363" width="7.140625" style="7" customWidth="1"/>
    <col min="4364" max="4364" width="10.140625" style="7" customWidth="1"/>
    <col min="4365" max="4365" width="9.7109375" style="7" customWidth="1"/>
    <col min="4366" max="4608" width="9.140625" style="7"/>
    <col min="4609" max="4609" width="3.5703125" style="7" customWidth="1"/>
    <col min="4610" max="4610" width="3.7109375" style="7" customWidth="1"/>
    <col min="4611" max="4611" width="4.140625" style="7" customWidth="1"/>
    <col min="4612" max="4612" width="81.28515625" style="7" customWidth="1"/>
    <col min="4613" max="4613" width="15.28515625" style="7" customWidth="1"/>
    <col min="4614" max="4618" width="11.5703125" style="7" hidden="1" customWidth="1"/>
    <col min="4619" max="4619" width="7.140625" style="7" customWidth="1"/>
    <col min="4620" max="4620" width="10.140625" style="7" customWidth="1"/>
    <col min="4621" max="4621" width="9.7109375" style="7" customWidth="1"/>
    <col min="4622" max="4864" width="9.140625" style="7"/>
    <col min="4865" max="4865" width="3.5703125" style="7" customWidth="1"/>
    <col min="4866" max="4866" width="3.7109375" style="7" customWidth="1"/>
    <col min="4867" max="4867" width="4.140625" style="7" customWidth="1"/>
    <col min="4868" max="4868" width="81.28515625" style="7" customWidth="1"/>
    <col min="4869" max="4869" width="15.28515625" style="7" customWidth="1"/>
    <col min="4870" max="4874" width="11.5703125" style="7" hidden="1" customWidth="1"/>
    <col min="4875" max="4875" width="7.140625" style="7" customWidth="1"/>
    <col min="4876" max="4876" width="10.140625" style="7" customWidth="1"/>
    <col min="4877" max="4877" width="9.7109375" style="7" customWidth="1"/>
    <col min="4878" max="5120" width="9.140625" style="7"/>
    <col min="5121" max="5121" width="3.5703125" style="7" customWidth="1"/>
    <col min="5122" max="5122" width="3.7109375" style="7" customWidth="1"/>
    <col min="5123" max="5123" width="4.140625" style="7" customWidth="1"/>
    <col min="5124" max="5124" width="81.28515625" style="7" customWidth="1"/>
    <col min="5125" max="5125" width="15.28515625" style="7" customWidth="1"/>
    <col min="5126" max="5130" width="11.5703125" style="7" hidden="1" customWidth="1"/>
    <col min="5131" max="5131" width="7.140625" style="7" customWidth="1"/>
    <col min="5132" max="5132" width="10.140625" style="7" customWidth="1"/>
    <col min="5133" max="5133" width="9.7109375" style="7" customWidth="1"/>
    <col min="5134" max="5376" width="9.140625" style="7"/>
    <col min="5377" max="5377" width="3.5703125" style="7" customWidth="1"/>
    <col min="5378" max="5378" width="3.7109375" style="7" customWidth="1"/>
    <col min="5379" max="5379" width="4.140625" style="7" customWidth="1"/>
    <col min="5380" max="5380" width="81.28515625" style="7" customWidth="1"/>
    <col min="5381" max="5381" width="15.28515625" style="7" customWidth="1"/>
    <col min="5382" max="5386" width="11.5703125" style="7" hidden="1" customWidth="1"/>
    <col min="5387" max="5387" width="7.140625" style="7" customWidth="1"/>
    <col min="5388" max="5388" width="10.140625" style="7" customWidth="1"/>
    <col min="5389" max="5389" width="9.7109375" style="7" customWidth="1"/>
    <col min="5390" max="5632" width="9.140625" style="7"/>
    <col min="5633" max="5633" width="3.5703125" style="7" customWidth="1"/>
    <col min="5634" max="5634" width="3.7109375" style="7" customWidth="1"/>
    <col min="5635" max="5635" width="4.140625" style="7" customWidth="1"/>
    <col min="5636" max="5636" width="81.28515625" style="7" customWidth="1"/>
    <col min="5637" max="5637" width="15.28515625" style="7" customWidth="1"/>
    <col min="5638" max="5642" width="11.5703125" style="7" hidden="1" customWidth="1"/>
    <col min="5643" max="5643" width="7.140625" style="7" customWidth="1"/>
    <col min="5644" max="5644" width="10.140625" style="7" customWidth="1"/>
    <col min="5645" max="5645" width="9.7109375" style="7" customWidth="1"/>
    <col min="5646" max="5888" width="9.140625" style="7"/>
    <col min="5889" max="5889" width="3.5703125" style="7" customWidth="1"/>
    <col min="5890" max="5890" width="3.7109375" style="7" customWidth="1"/>
    <col min="5891" max="5891" width="4.140625" style="7" customWidth="1"/>
    <col min="5892" max="5892" width="81.28515625" style="7" customWidth="1"/>
    <col min="5893" max="5893" width="15.28515625" style="7" customWidth="1"/>
    <col min="5894" max="5898" width="11.5703125" style="7" hidden="1" customWidth="1"/>
    <col min="5899" max="5899" width="7.140625" style="7" customWidth="1"/>
    <col min="5900" max="5900" width="10.140625" style="7" customWidth="1"/>
    <col min="5901" max="5901" width="9.7109375" style="7" customWidth="1"/>
    <col min="5902" max="6144" width="9.140625" style="7"/>
    <col min="6145" max="6145" width="3.5703125" style="7" customWidth="1"/>
    <col min="6146" max="6146" width="3.7109375" style="7" customWidth="1"/>
    <col min="6147" max="6147" width="4.140625" style="7" customWidth="1"/>
    <col min="6148" max="6148" width="81.28515625" style="7" customWidth="1"/>
    <col min="6149" max="6149" width="15.28515625" style="7" customWidth="1"/>
    <col min="6150" max="6154" width="11.5703125" style="7" hidden="1" customWidth="1"/>
    <col min="6155" max="6155" width="7.140625" style="7" customWidth="1"/>
    <col min="6156" max="6156" width="10.140625" style="7" customWidth="1"/>
    <col min="6157" max="6157" width="9.7109375" style="7" customWidth="1"/>
    <col min="6158" max="6400" width="9.140625" style="7"/>
    <col min="6401" max="6401" width="3.5703125" style="7" customWidth="1"/>
    <col min="6402" max="6402" width="3.7109375" style="7" customWidth="1"/>
    <col min="6403" max="6403" width="4.140625" style="7" customWidth="1"/>
    <col min="6404" max="6404" width="81.28515625" style="7" customWidth="1"/>
    <col min="6405" max="6405" width="15.28515625" style="7" customWidth="1"/>
    <col min="6406" max="6410" width="11.5703125" style="7" hidden="1" customWidth="1"/>
    <col min="6411" max="6411" width="7.140625" style="7" customWidth="1"/>
    <col min="6412" max="6412" width="10.140625" style="7" customWidth="1"/>
    <col min="6413" max="6413" width="9.7109375" style="7" customWidth="1"/>
    <col min="6414" max="6656" width="9.140625" style="7"/>
    <col min="6657" max="6657" width="3.5703125" style="7" customWidth="1"/>
    <col min="6658" max="6658" width="3.7109375" style="7" customWidth="1"/>
    <col min="6659" max="6659" width="4.140625" style="7" customWidth="1"/>
    <col min="6660" max="6660" width="81.28515625" style="7" customWidth="1"/>
    <col min="6661" max="6661" width="15.28515625" style="7" customWidth="1"/>
    <col min="6662" max="6666" width="11.5703125" style="7" hidden="1" customWidth="1"/>
    <col min="6667" max="6667" width="7.140625" style="7" customWidth="1"/>
    <col min="6668" max="6668" width="10.140625" style="7" customWidth="1"/>
    <col min="6669" max="6669" width="9.7109375" style="7" customWidth="1"/>
    <col min="6670" max="6912" width="9.140625" style="7"/>
    <col min="6913" max="6913" width="3.5703125" style="7" customWidth="1"/>
    <col min="6914" max="6914" width="3.7109375" style="7" customWidth="1"/>
    <col min="6915" max="6915" width="4.140625" style="7" customWidth="1"/>
    <col min="6916" max="6916" width="81.28515625" style="7" customWidth="1"/>
    <col min="6917" max="6917" width="15.28515625" style="7" customWidth="1"/>
    <col min="6918" max="6922" width="11.5703125" style="7" hidden="1" customWidth="1"/>
    <col min="6923" max="6923" width="7.140625" style="7" customWidth="1"/>
    <col min="6924" max="6924" width="10.140625" style="7" customWidth="1"/>
    <col min="6925" max="6925" width="9.7109375" style="7" customWidth="1"/>
    <col min="6926" max="7168" width="9.140625" style="7"/>
    <col min="7169" max="7169" width="3.5703125" style="7" customWidth="1"/>
    <col min="7170" max="7170" width="3.7109375" style="7" customWidth="1"/>
    <col min="7171" max="7171" width="4.140625" style="7" customWidth="1"/>
    <col min="7172" max="7172" width="81.28515625" style="7" customWidth="1"/>
    <col min="7173" max="7173" width="15.28515625" style="7" customWidth="1"/>
    <col min="7174" max="7178" width="11.5703125" style="7" hidden="1" customWidth="1"/>
    <col min="7179" max="7179" width="7.140625" style="7" customWidth="1"/>
    <col min="7180" max="7180" width="10.140625" style="7" customWidth="1"/>
    <col min="7181" max="7181" width="9.7109375" style="7" customWidth="1"/>
    <col min="7182" max="7424" width="9.140625" style="7"/>
    <col min="7425" max="7425" width="3.5703125" style="7" customWidth="1"/>
    <col min="7426" max="7426" width="3.7109375" style="7" customWidth="1"/>
    <col min="7427" max="7427" width="4.140625" style="7" customWidth="1"/>
    <col min="7428" max="7428" width="81.28515625" style="7" customWidth="1"/>
    <col min="7429" max="7429" width="15.28515625" style="7" customWidth="1"/>
    <col min="7430" max="7434" width="11.5703125" style="7" hidden="1" customWidth="1"/>
    <col min="7435" max="7435" width="7.140625" style="7" customWidth="1"/>
    <col min="7436" max="7436" width="10.140625" style="7" customWidth="1"/>
    <col min="7437" max="7437" width="9.7109375" style="7" customWidth="1"/>
    <col min="7438" max="7680" width="9.140625" style="7"/>
    <col min="7681" max="7681" width="3.5703125" style="7" customWidth="1"/>
    <col min="7682" max="7682" width="3.7109375" style="7" customWidth="1"/>
    <col min="7683" max="7683" width="4.140625" style="7" customWidth="1"/>
    <col min="7684" max="7684" width="81.28515625" style="7" customWidth="1"/>
    <col min="7685" max="7685" width="15.28515625" style="7" customWidth="1"/>
    <col min="7686" max="7690" width="11.5703125" style="7" hidden="1" customWidth="1"/>
    <col min="7691" max="7691" width="7.140625" style="7" customWidth="1"/>
    <col min="7692" max="7692" width="10.140625" style="7" customWidth="1"/>
    <col min="7693" max="7693" width="9.7109375" style="7" customWidth="1"/>
    <col min="7694" max="7936" width="9.140625" style="7"/>
    <col min="7937" max="7937" width="3.5703125" style="7" customWidth="1"/>
    <col min="7938" max="7938" width="3.7109375" style="7" customWidth="1"/>
    <col min="7939" max="7939" width="4.140625" style="7" customWidth="1"/>
    <col min="7940" max="7940" width="81.28515625" style="7" customWidth="1"/>
    <col min="7941" max="7941" width="15.28515625" style="7" customWidth="1"/>
    <col min="7942" max="7946" width="11.5703125" style="7" hidden="1" customWidth="1"/>
    <col min="7947" max="7947" width="7.140625" style="7" customWidth="1"/>
    <col min="7948" max="7948" width="10.140625" style="7" customWidth="1"/>
    <col min="7949" max="7949" width="9.7109375" style="7" customWidth="1"/>
    <col min="7950" max="8192" width="9.140625" style="7"/>
    <col min="8193" max="8193" width="3.5703125" style="7" customWidth="1"/>
    <col min="8194" max="8194" width="3.7109375" style="7" customWidth="1"/>
    <col min="8195" max="8195" width="4.140625" style="7" customWidth="1"/>
    <col min="8196" max="8196" width="81.28515625" style="7" customWidth="1"/>
    <col min="8197" max="8197" width="15.28515625" style="7" customWidth="1"/>
    <col min="8198" max="8202" width="11.5703125" style="7" hidden="1" customWidth="1"/>
    <col min="8203" max="8203" width="7.140625" style="7" customWidth="1"/>
    <col min="8204" max="8204" width="10.140625" style="7" customWidth="1"/>
    <col min="8205" max="8205" width="9.7109375" style="7" customWidth="1"/>
    <col min="8206" max="8448" width="9.140625" style="7"/>
    <col min="8449" max="8449" width="3.5703125" style="7" customWidth="1"/>
    <col min="8450" max="8450" width="3.7109375" style="7" customWidth="1"/>
    <col min="8451" max="8451" width="4.140625" style="7" customWidth="1"/>
    <col min="8452" max="8452" width="81.28515625" style="7" customWidth="1"/>
    <col min="8453" max="8453" width="15.28515625" style="7" customWidth="1"/>
    <col min="8454" max="8458" width="11.5703125" style="7" hidden="1" customWidth="1"/>
    <col min="8459" max="8459" width="7.140625" style="7" customWidth="1"/>
    <col min="8460" max="8460" width="10.140625" style="7" customWidth="1"/>
    <col min="8461" max="8461" width="9.7109375" style="7" customWidth="1"/>
    <col min="8462" max="8704" width="9.140625" style="7"/>
    <col min="8705" max="8705" width="3.5703125" style="7" customWidth="1"/>
    <col min="8706" max="8706" width="3.7109375" style="7" customWidth="1"/>
    <col min="8707" max="8707" width="4.140625" style="7" customWidth="1"/>
    <col min="8708" max="8708" width="81.28515625" style="7" customWidth="1"/>
    <col min="8709" max="8709" width="15.28515625" style="7" customWidth="1"/>
    <col min="8710" max="8714" width="11.5703125" style="7" hidden="1" customWidth="1"/>
    <col min="8715" max="8715" width="7.140625" style="7" customWidth="1"/>
    <col min="8716" max="8716" width="10.140625" style="7" customWidth="1"/>
    <col min="8717" max="8717" width="9.7109375" style="7" customWidth="1"/>
    <col min="8718" max="8960" width="9.140625" style="7"/>
    <col min="8961" max="8961" width="3.5703125" style="7" customWidth="1"/>
    <col min="8962" max="8962" width="3.7109375" style="7" customWidth="1"/>
    <col min="8963" max="8963" width="4.140625" style="7" customWidth="1"/>
    <col min="8964" max="8964" width="81.28515625" style="7" customWidth="1"/>
    <col min="8965" max="8965" width="15.28515625" style="7" customWidth="1"/>
    <col min="8966" max="8970" width="11.5703125" style="7" hidden="1" customWidth="1"/>
    <col min="8971" max="8971" width="7.140625" style="7" customWidth="1"/>
    <col min="8972" max="8972" width="10.140625" style="7" customWidth="1"/>
    <col min="8973" max="8973" width="9.7109375" style="7" customWidth="1"/>
    <col min="8974" max="9216" width="9.140625" style="7"/>
    <col min="9217" max="9217" width="3.5703125" style="7" customWidth="1"/>
    <col min="9218" max="9218" width="3.7109375" style="7" customWidth="1"/>
    <col min="9219" max="9219" width="4.140625" style="7" customWidth="1"/>
    <col min="9220" max="9220" width="81.28515625" style="7" customWidth="1"/>
    <col min="9221" max="9221" width="15.28515625" style="7" customWidth="1"/>
    <col min="9222" max="9226" width="11.5703125" style="7" hidden="1" customWidth="1"/>
    <col min="9227" max="9227" width="7.140625" style="7" customWidth="1"/>
    <col min="9228" max="9228" width="10.140625" style="7" customWidth="1"/>
    <col min="9229" max="9229" width="9.7109375" style="7" customWidth="1"/>
    <col min="9230" max="9472" width="9.140625" style="7"/>
    <col min="9473" max="9473" width="3.5703125" style="7" customWidth="1"/>
    <col min="9474" max="9474" width="3.7109375" style="7" customWidth="1"/>
    <col min="9475" max="9475" width="4.140625" style="7" customWidth="1"/>
    <col min="9476" max="9476" width="81.28515625" style="7" customWidth="1"/>
    <col min="9477" max="9477" width="15.28515625" style="7" customWidth="1"/>
    <col min="9478" max="9482" width="11.5703125" style="7" hidden="1" customWidth="1"/>
    <col min="9483" max="9483" width="7.140625" style="7" customWidth="1"/>
    <col min="9484" max="9484" width="10.140625" style="7" customWidth="1"/>
    <col min="9485" max="9485" width="9.7109375" style="7" customWidth="1"/>
    <col min="9486" max="9728" width="9.140625" style="7"/>
    <col min="9729" max="9729" width="3.5703125" style="7" customWidth="1"/>
    <col min="9730" max="9730" width="3.7109375" style="7" customWidth="1"/>
    <col min="9731" max="9731" width="4.140625" style="7" customWidth="1"/>
    <col min="9732" max="9732" width="81.28515625" style="7" customWidth="1"/>
    <col min="9733" max="9733" width="15.28515625" style="7" customWidth="1"/>
    <col min="9734" max="9738" width="11.5703125" style="7" hidden="1" customWidth="1"/>
    <col min="9739" max="9739" width="7.140625" style="7" customWidth="1"/>
    <col min="9740" max="9740" width="10.140625" style="7" customWidth="1"/>
    <col min="9741" max="9741" width="9.7109375" style="7" customWidth="1"/>
    <col min="9742" max="9984" width="9.140625" style="7"/>
    <col min="9985" max="9985" width="3.5703125" style="7" customWidth="1"/>
    <col min="9986" max="9986" width="3.7109375" style="7" customWidth="1"/>
    <col min="9987" max="9987" width="4.140625" style="7" customWidth="1"/>
    <col min="9988" max="9988" width="81.28515625" style="7" customWidth="1"/>
    <col min="9989" max="9989" width="15.28515625" style="7" customWidth="1"/>
    <col min="9990" max="9994" width="11.5703125" style="7" hidden="1" customWidth="1"/>
    <col min="9995" max="9995" width="7.140625" style="7" customWidth="1"/>
    <col min="9996" max="9996" width="10.140625" style="7" customWidth="1"/>
    <col min="9997" max="9997" width="9.7109375" style="7" customWidth="1"/>
    <col min="9998" max="10240" width="9.140625" style="7"/>
    <col min="10241" max="10241" width="3.5703125" style="7" customWidth="1"/>
    <col min="10242" max="10242" width="3.7109375" style="7" customWidth="1"/>
    <col min="10243" max="10243" width="4.140625" style="7" customWidth="1"/>
    <col min="10244" max="10244" width="81.28515625" style="7" customWidth="1"/>
    <col min="10245" max="10245" width="15.28515625" style="7" customWidth="1"/>
    <col min="10246" max="10250" width="11.5703125" style="7" hidden="1" customWidth="1"/>
    <col min="10251" max="10251" width="7.140625" style="7" customWidth="1"/>
    <col min="10252" max="10252" width="10.140625" style="7" customWidth="1"/>
    <col min="10253" max="10253" width="9.7109375" style="7" customWidth="1"/>
    <col min="10254" max="10496" width="9.140625" style="7"/>
    <col min="10497" max="10497" width="3.5703125" style="7" customWidth="1"/>
    <col min="10498" max="10498" width="3.7109375" style="7" customWidth="1"/>
    <col min="10499" max="10499" width="4.140625" style="7" customWidth="1"/>
    <col min="10500" max="10500" width="81.28515625" style="7" customWidth="1"/>
    <col min="10501" max="10501" width="15.28515625" style="7" customWidth="1"/>
    <col min="10502" max="10506" width="11.5703125" style="7" hidden="1" customWidth="1"/>
    <col min="10507" max="10507" width="7.140625" style="7" customWidth="1"/>
    <col min="10508" max="10508" width="10.140625" style="7" customWidth="1"/>
    <col min="10509" max="10509" width="9.7109375" style="7" customWidth="1"/>
    <col min="10510" max="10752" width="9.140625" style="7"/>
    <col min="10753" max="10753" width="3.5703125" style="7" customWidth="1"/>
    <col min="10754" max="10754" width="3.7109375" style="7" customWidth="1"/>
    <col min="10755" max="10755" width="4.140625" style="7" customWidth="1"/>
    <col min="10756" max="10756" width="81.28515625" style="7" customWidth="1"/>
    <col min="10757" max="10757" width="15.28515625" style="7" customWidth="1"/>
    <col min="10758" max="10762" width="11.5703125" style="7" hidden="1" customWidth="1"/>
    <col min="10763" max="10763" width="7.140625" style="7" customWidth="1"/>
    <col min="10764" max="10764" width="10.140625" style="7" customWidth="1"/>
    <col min="10765" max="10765" width="9.7109375" style="7" customWidth="1"/>
    <col min="10766" max="11008" width="9.140625" style="7"/>
    <col min="11009" max="11009" width="3.5703125" style="7" customWidth="1"/>
    <col min="11010" max="11010" width="3.7109375" style="7" customWidth="1"/>
    <col min="11011" max="11011" width="4.140625" style="7" customWidth="1"/>
    <col min="11012" max="11012" width="81.28515625" style="7" customWidth="1"/>
    <col min="11013" max="11013" width="15.28515625" style="7" customWidth="1"/>
    <col min="11014" max="11018" width="11.5703125" style="7" hidden="1" customWidth="1"/>
    <col min="11019" max="11019" width="7.140625" style="7" customWidth="1"/>
    <col min="11020" max="11020" width="10.140625" style="7" customWidth="1"/>
    <col min="11021" max="11021" width="9.7109375" style="7" customWidth="1"/>
    <col min="11022" max="11264" width="9.140625" style="7"/>
    <col min="11265" max="11265" width="3.5703125" style="7" customWidth="1"/>
    <col min="11266" max="11266" width="3.7109375" style="7" customWidth="1"/>
    <col min="11267" max="11267" width="4.140625" style="7" customWidth="1"/>
    <col min="11268" max="11268" width="81.28515625" style="7" customWidth="1"/>
    <col min="11269" max="11269" width="15.28515625" style="7" customWidth="1"/>
    <col min="11270" max="11274" width="11.5703125" style="7" hidden="1" customWidth="1"/>
    <col min="11275" max="11275" width="7.140625" style="7" customWidth="1"/>
    <col min="11276" max="11276" width="10.140625" style="7" customWidth="1"/>
    <col min="11277" max="11277" width="9.7109375" style="7" customWidth="1"/>
    <col min="11278" max="11520" width="9.140625" style="7"/>
    <col min="11521" max="11521" width="3.5703125" style="7" customWidth="1"/>
    <col min="11522" max="11522" width="3.7109375" style="7" customWidth="1"/>
    <col min="11523" max="11523" width="4.140625" style="7" customWidth="1"/>
    <col min="11524" max="11524" width="81.28515625" style="7" customWidth="1"/>
    <col min="11525" max="11525" width="15.28515625" style="7" customWidth="1"/>
    <col min="11526" max="11530" width="11.5703125" style="7" hidden="1" customWidth="1"/>
    <col min="11531" max="11531" width="7.140625" style="7" customWidth="1"/>
    <col min="11532" max="11532" width="10.140625" style="7" customWidth="1"/>
    <col min="11533" max="11533" width="9.7109375" style="7" customWidth="1"/>
    <col min="11534" max="11776" width="9.140625" style="7"/>
    <col min="11777" max="11777" width="3.5703125" style="7" customWidth="1"/>
    <col min="11778" max="11778" width="3.7109375" style="7" customWidth="1"/>
    <col min="11779" max="11779" width="4.140625" style="7" customWidth="1"/>
    <col min="11780" max="11780" width="81.28515625" style="7" customWidth="1"/>
    <col min="11781" max="11781" width="15.28515625" style="7" customWidth="1"/>
    <col min="11782" max="11786" width="11.5703125" style="7" hidden="1" customWidth="1"/>
    <col min="11787" max="11787" width="7.140625" style="7" customWidth="1"/>
    <col min="11788" max="11788" width="10.140625" style="7" customWidth="1"/>
    <col min="11789" max="11789" width="9.7109375" style="7" customWidth="1"/>
    <col min="11790" max="12032" width="9.140625" style="7"/>
    <col min="12033" max="12033" width="3.5703125" style="7" customWidth="1"/>
    <col min="12034" max="12034" width="3.7109375" style="7" customWidth="1"/>
    <col min="12035" max="12035" width="4.140625" style="7" customWidth="1"/>
    <col min="12036" max="12036" width="81.28515625" style="7" customWidth="1"/>
    <col min="12037" max="12037" width="15.28515625" style="7" customWidth="1"/>
    <col min="12038" max="12042" width="11.5703125" style="7" hidden="1" customWidth="1"/>
    <col min="12043" max="12043" width="7.140625" style="7" customWidth="1"/>
    <col min="12044" max="12044" width="10.140625" style="7" customWidth="1"/>
    <col min="12045" max="12045" width="9.7109375" style="7" customWidth="1"/>
    <col min="12046" max="12288" width="9.140625" style="7"/>
    <col min="12289" max="12289" width="3.5703125" style="7" customWidth="1"/>
    <col min="12290" max="12290" width="3.7109375" style="7" customWidth="1"/>
    <col min="12291" max="12291" width="4.140625" style="7" customWidth="1"/>
    <col min="12292" max="12292" width="81.28515625" style="7" customWidth="1"/>
    <col min="12293" max="12293" width="15.28515625" style="7" customWidth="1"/>
    <col min="12294" max="12298" width="11.5703125" style="7" hidden="1" customWidth="1"/>
    <col min="12299" max="12299" width="7.140625" style="7" customWidth="1"/>
    <col min="12300" max="12300" width="10.140625" style="7" customWidth="1"/>
    <col min="12301" max="12301" width="9.7109375" style="7" customWidth="1"/>
    <col min="12302" max="12544" width="9.140625" style="7"/>
    <col min="12545" max="12545" width="3.5703125" style="7" customWidth="1"/>
    <col min="12546" max="12546" width="3.7109375" style="7" customWidth="1"/>
    <col min="12547" max="12547" width="4.140625" style="7" customWidth="1"/>
    <col min="12548" max="12548" width="81.28515625" style="7" customWidth="1"/>
    <col min="12549" max="12549" width="15.28515625" style="7" customWidth="1"/>
    <col min="12550" max="12554" width="11.5703125" style="7" hidden="1" customWidth="1"/>
    <col min="12555" max="12555" width="7.140625" style="7" customWidth="1"/>
    <col min="12556" max="12556" width="10.140625" style="7" customWidth="1"/>
    <col min="12557" max="12557" width="9.7109375" style="7" customWidth="1"/>
    <col min="12558" max="12800" width="9.140625" style="7"/>
    <col min="12801" max="12801" width="3.5703125" style="7" customWidth="1"/>
    <col min="12802" max="12802" width="3.7109375" style="7" customWidth="1"/>
    <col min="12803" max="12803" width="4.140625" style="7" customWidth="1"/>
    <col min="12804" max="12804" width="81.28515625" style="7" customWidth="1"/>
    <col min="12805" max="12805" width="15.28515625" style="7" customWidth="1"/>
    <col min="12806" max="12810" width="11.5703125" style="7" hidden="1" customWidth="1"/>
    <col min="12811" max="12811" width="7.140625" style="7" customWidth="1"/>
    <col min="12812" max="12812" width="10.140625" style="7" customWidth="1"/>
    <col min="12813" max="12813" width="9.7109375" style="7" customWidth="1"/>
    <col min="12814" max="13056" width="9.140625" style="7"/>
    <col min="13057" max="13057" width="3.5703125" style="7" customWidth="1"/>
    <col min="13058" max="13058" width="3.7109375" style="7" customWidth="1"/>
    <col min="13059" max="13059" width="4.140625" style="7" customWidth="1"/>
    <col min="13060" max="13060" width="81.28515625" style="7" customWidth="1"/>
    <col min="13061" max="13061" width="15.28515625" style="7" customWidth="1"/>
    <col min="13062" max="13066" width="11.5703125" style="7" hidden="1" customWidth="1"/>
    <col min="13067" max="13067" width="7.140625" style="7" customWidth="1"/>
    <col min="13068" max="13068" width="10.140625" style="7" customWidth="1"/>
    <col min="13069" max="13069" width="9.7109375" style="7" customWidth="1"/>
    <col min="13070" max="13312" width="9.140625" style="7"/>
    <col min="13313" max="13313" width="3.5703125" style="7" customWidth="1"/>
    <col min="13314" max="13314" width="3.7109375" style="7" customWidth="1"/>
    <col min="13315" max="13315" width="4.140625" style="7" customWidth="1"/>
    <col min="13316" max="13316" width="81.28515625" style="7" customWidth="1"/>
    <col min="13317" max="13317" width="15.28515625" style="7" customWidth="1"/>
    <col min="13318" max="13322" width="11.5703125" style="7" hidden="1" customWidth="1"/>
    <col min="13323" max="13323" width="7.140625" style="7" customWidth="1"/>
    <col min="13324" max="13324" width="10.140625" style="7" customWidth="1"/>
    <col min="13325" max="13325" width="9.7109375" style="7" customWidth="1"/>
    <col min="13326" max="13568" width="9.140625" style="7"/>
    <col min="13569" max="13569" width="3.5703125" style="7" customWidth="1"/>
    <col min="13570" max="13570" width="3.7109375" style="7" customWidth="1"/>
    <col min="13571" max="13571" width="4.140625" style="7" customWidth="1"/>
    <col min="13572" max="13572" width="81.28515625" style="7" customWidth="1"/>
    <col min="13573" max="13573" width="15.28515625" style="7" customWidth="1"/>
    <col min="13574" max="13578" width="11.5703125" style="7" hidden="1" customWidth="1"/>
    <col min="13579" max="13579" width="7.140625" style="7" customWidth="1"/>
    <col min="13580" max="13580" width="10.140625" style="7" customWidth="1"/>
    <col min="13581" max="13581" width="9.7109375" style="7" customWidth="1"/>
    <col min="13582" max="13824" width="9.140625" style="7"/>
    <col min="13825" max="13825" width="3.5703125" style="7" customWidth="1"/>
    <col min="13826" max="13826" width="3.7109375" style="7" customWidth="1"/>
    <col min="13827" max="13827" width="4.140625" style="7" customWidth="1"/>
    <col min="13828" max="13828" width="81.28515625" style="7" customWidth="1"/>
    <col min="13829" max="13829" width="15.28515625" style="7" customWidth="1"/>
    <col min="13830" max="13834" width="11.5703125" style="7" hidden="1" customWidth="1"/>
    <col min="13835" max="13835" width="7.140625" style="7" customWidth="1"/>
    <col min="13836" max="13836" width="10.140625" style="7" customWidth="1"/>
    <col min="13837" max="13837" width="9.7109375" style="7" customWidth="1"/>
    <col min="13838" max="14080" width="9.140625" style="7"/>
    <col min="14081" max="14081" width="3.5703125" style="7" customWidth="1"/>
    <col min="14082" max="14082" width="3.7109375" style="7" customWidth="1"/>
    <col min="14083" max="14083" width="4.140625" style="7" customWidth="1"/>
    <col min="14084" max="14084" width="81.28515625" style="7" customWidth="1"/>
    <col min="14085" max="14085" width="15.28515625" style="7" customWidth="1"/>
    <col min="14086" max="14090" width="11.5703125" style="7" hidden="1" customWidth="1"/>
    <col min="14091" max="14091" width="7.140625" style="7" customWidth="1"/>
    <col min="14092" max="14092" width="10.140625" style="7" customWidth="1"/>
    <col min="14093" max="14093" width="9.7109375" style="7" customWidth="1"/>
    <col min="14094" max="14336" width="9.140625" style="7"/>
    <col min="14337" max="14337" width="3.5703125" style="7" customWidth="1"/>
    <col min="14338" max="14338" width="3.7109375" style="7" customWidth="1"/>
    <col min="14339" max="14339" width="4.140625" style="7" customWidth="1"/>
    <col min="14340" max="14340" width="81.28515625" style="7" customWidth="1"/>
    <col min="14341" max="14341" width="15.28515625" style="7" customWidth="1"/>
    <col min="14342" max="14346" width="11.5703125" style="7" hidden="1" customWidth="1"/>
    <col min="14347" max="14347" width="7.140625" style="7" customWidth="1"/>
    <col min="14348" max="14348" width="10.140625" style="7" customWidth="1"/>
    <col min="14349" max="14349" width="9.7109375" style="7" customWidth="1"/>
    <col min="14350" max="14592" width="9.140625" style="7"/>
    <col min="14593" max="14593" width="3.5703125" style="7" customWidth="1"/>
    <col min="14594" max="14594" width="3.7109375" style="7" customWidth="1"/>
    <col min="14595" max="14595" width="4.140625" style="7" customWidth="1"/>
    <col min="14596" max="14596" width="81.28515625" style="7" customWidth="1"/>
    <col min="14597" max="14597" width="15.28515625" style="7" customWidth="1"/>
    <col min="14598" max="14602" width="11.5703125" style="7" hidden="1" customWidth="1"/>
    <col min="14603" max="14603" width="7.140625" style="7" customWidth="1"/>
    <col min="14604" max="14604" width="10.140625" style="7" customWidth="1"/>
    <col min="14605" max="14605" width="9.7109375" style="7" customWidth="1"/>
    <col min="14606" max="14848" width="9.140625" style="7"/>
    <col min="14849" max="14849" width="3.5703125" style="7" customWidth="1"/>
    <col min="14850" max="14850" width="3.7109375" style="7" customWidth="1"/>
    <col min="14851" max="14851" width="4.140625" style="7" customWidth="1"/>
    <col min="14852" max="14852" width="81.28515625" style="7" customWidth="1"/>
    <col min="14853" max="14853" width="15.28515625" style="7" customWidth="1"/>
    <col min="14854" max="14858" width="11.5703125" style="7" hidden="1" customWidth="1"/>
    <col min="14859" max="14859" width="7.140625" style="7" customWidth="1"/>
    <col min="14860" max="14860" width="10.140625" style="7" customWidth="1"/>
    <col min="14861" max="14861" width="9.7109375" style="7" customWidth="1"/>
    <col min="14862" max="15104" width="9.140625" style="7"/>
    <col min="15105" max="15105" width="3.5703125" style="7" customWidth="1"/>
    <col min="15106" max="15106" width="3.7109375" style="7" customWidth="1"/>
    <col min="15107" max="15107" width="4.140625" style="7" customWidth="1"/>
    <col min="15108" max="15108" width="81.28515625" style="7" customWidth="1"/>
    <col min="15109" max="15109" width="15.28515625" style="7" customWidth="1"/>
    <col min="15110" max="15114" width="11.5703125" style="7" hidden="1" customWidth="1"/>
    <col min="15115" max="15115" width="7.140625" style="7" customWidth="1"/>
    <col min="15116" max="15116" width="10.140625" style="7" customWidth="1"/>
    <col min="15117" max="15117" width="9.7109375" style="7" customWidth="1"/>
    <col min="15118" max="15360" width="9.140625" style="7"/>
    <col min="15361" max="15361" width="3.5703125" style="7" customWidth="1"/>
    <col min="15362" max="15362" width="3.7109375" style="7" customWidth="1"/>
    <col min="15363" max="15363" width="4.140625" style="7" customWidth="1"/>
    <col min="15364" max="15364" width="81.28515625" style="7" customWidth="1"/>
    <col min="15365" max="15365" width="15.28515625" style="7" customWidth="1"/>
    <col min="15366" max="15370" width="11.5703125" style="7" hidden="1" customWidth="1"/>
    <col min="15371" max="15371" width="7.140625" style="7" customWidth="1"/>
    <col min="15372" max="15372" width="10.140625" style="7" customWidth="1"/>
    <col min="15373" max="15373" width="9.7109375" style="7" customWidth="1"/>
    <col min="15374" max="15616" width="9.140625" style="7"/>
    <col min="15617" max="15617" width="3.5703125" style="7" customWidth="1"/>
    <col min="15618" max="15618" width="3.7109375" style="7" customWidth="1"/>
    <col min="15619" max="15619" width="4.140625" style="7" customWidth="1"/>
    <col min="15620" max="15620" width="81.28515625" style="7" customWidth="1"/>
    <col min="15621" max="15621" width="15.28515625" style="7" customWidth="1"/>
    <col min="15622" max="15626" width="11.5703125" style="7" hidden="1" customWidth="1"/>
    <col min="15627" max="15627" width="7.140625" style="7" customWidth="1"/>
    <col min="15628" max="15628" width="10.140625" style="7" customWidth="1"/>
    <col min="15629" max="15629" width="9.7109375" style="7" customWidth="1"/>
    <col min="15630" max="15872" width="9.140625" style="7"/>
    <col min="15873" max="15873" width="3.5703125" style="7" customWidth="1"/>
    <col min="15874" max="15874" width="3.7109375" style="7" customWidth="1"/>
    <col min="15875" max="15875" width="4.140625" style="7" customWidth="1"/>
    <col min="15876" max="15876" width="81.28515625" style="7" customWidth="1"/>
    <col min="15877" max="15877" width="15.28515625" style="7" customWidth="1"/>
    <col min="15878" max="15882" width="11.5703125" style="7" hidden="1" customWidth="1"/>
    <col min="15883" max="15883" width="7.140625" style="7" customWidth="1"/>
    <col min="15884" max="15884" width="10.140625" style="7" customWidth="1"/>
    <col min="15885" max="15885" width="9.7109375" style="7" customWidth="1"/>
    <col min="15886" max="16128" width="9.140625" style="7"/>
    <col min="16129" max="16129" width="3.5703125" style="7" customWidth="1"/>
    <col min="16130" max="16130" width="3.7109375" style="7" customWidth="1"/>
    <col min="16131" max="16131" width="4.140625" style="7" customWidth="1"/>
    <col min="16132" max="16132" width="81.28515625" style="7" customWidth="1"/>
    <col min="16133" max="16133" width="15.28515625" style="7" customWidth="1"/>
    <col min="16134" max="16138" width="11.5703125" style="7" hidden="1" customWidth="1"/>
    <col min="16139" max="16139" width="7.140625" style="7" customWidth="1"/>
    <col min="16140" max="16140" width="10.140625" style="7" customWidth="1"/>
    <col min="16141" max="16141" width="9.7109375" style="7" customWidth="1"/>
    <col min="16142" max="16384" width="9.140625" style="7"/>
  </cols>
  <sheetData>
    <row r="1" spans="1:256" ht="18" customHeight="1" x14ac:dyDescent="0.3">
      <c r="B1" s="1127" t="s">
        <v>731</v>
      </c>
      <c r="C1" s="1127"/>
      <c r="D1" s="1127"/>
      <c r="E1" s="166"/>
    </row>
    <row r="2" spans="1:256" ht="18" customHeight="1" x14ac:dyDescent="0.3">
      <c r="B2" s="1127" t="s">
        <v>1699</v>
      </c>
      <c r="C2" s="1127"/>
      <c r="D2" s="1127"/>
      <c r="E2" s="166"/>
    </row>
    <row r="3" spans="1:256" ht="18" customHeight="1" x14ac:dyDescent="0.3">
      <c r="B3" s="1127"/>
      <c r="C3" s="1127"/>
      <c r="D3" s="1127"/>
      <c r="E3" s="166"/>
    </row>
    <row r="4" spans="1:256" ht="30" customHeight="1" x14ac:dyDescent="0.35">
      <c r="B4" s="2213" t="s">
        <v>692</v>
      </c>
      <c r="C4" s="2213"/>
      <c r="D4" s="2213"/>
      <c r="E4" s="2213"/>
      <c r="G4" s="1295"/>
    </row>
    <row r="5" spans="1:256" ht="24.95" customHeight="1" x14ac:dyDescent="0.3">
      <c r="B5" s="2214" t="s">
        <v>732</v>
      </c>
      <c r="C5" s="2214"/>
      <c r="D5" s="2214"/>
      <c r="E5" s="2214"/>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row>
    <row r="6" spans="1:256" x14ac:dyDescent="0.3">
      <c r="B6" s="2215" t="s">
        <v>1700</v>
      </c>
      <c r="C6" s="2215"/>
      <c r="D6" s="2215"/>
      <c r="E6" s="2215"/>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row>
    <row r="7" spans="1:256" x14ac:dyDescent="0.3">
      <c r="C7" s="38" t="s">
        <v>693</v>
      </c>
      <c r="E7" s="69" t="s">
        <v>0</v>
      </c>
    </row>
    <row r="8" spans="1:256" ht="17.25" thickBot="1" x14ac:dyDescent="0.35">
      <c r="B8" s="42"/>
      <c r="C8" s="727"/>
      <c r="D8" s="1022" t="s">
        <v>1</v>
      </c>
      <c r="E8" s="533" t="s">
        <v>3</v>
      </c>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HS8" s="42"/>
      <c r="HT8" s="42"/>
      <c r="HU8" s="42"/>
      <c r="HV8" s="42"/>
      <c r="HW8" s="42"/>
      <c r="HX8" s="42"/>
      <c r="HY8" s="42"/>
      <c r="HZ8" s="42"/>
      <c r="IA8" s="42"/>
      <c r="IB8" s="42"/>
      <c r="IC8" s="42"/>
      <c r="ID8" s="42"/>
      <c r="IE8" s="42"/>
      <c r="IF8" s="42"/>
      <c r="IG8" s="42"/>
      <c r="IH8" s="42"/>
      <c r="II8" s="42"/>
      <c r="IJ8" s="42"/>
      <c r="IK8" s="42"/>
      <c r="IL8" s="42"/>
      <c r="IM8" s="42"/>
      <c r="IN8" s="42"/>
      <c r="IO8" s="42"/>
      <c r="IP8" s="42"/>
      <c r="IQ8" s="42"/>
      <c r="IR8" s="42"/>
      <c r="IS8" s="42"/>
      <c r="IT8" s="42"/>
      <c r="IU8" s="42"/>
      <c r="IV8" s="42"/>
    </row>
    <row r="9" spans="1:256" ht="18" thickBot="1" x14ac:dyDescent="0.35">
      <c r="B9" s="1128"/>
      <c r="C9" s="1129"/>
      <c r="D9" s="1130" t="s">
        <v>6</v>
      </c>
      <c r="E9" s="1131" t="s">
        <v>96</v>
      </c>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c r="IU9" s="5"/>
      <c r="IV9" s="5"/>
    </row>
    <row r="10" spans="1:256" ht="24.75" customHeight="1" x14ac:dyDescent="0.35">
      <c r="A10" s="1021">
        <v>1</v>
      </c>
      <c r="B10" s="43" t="s">
        <v>694</v>
      </c>
      <c r="C10" s="1023"/>
      <c r="D10" s="1024" t="s">
        <v>695</v>
      </c>
      <c r="G10" s="2"/>
    </row>
    <row r="11" spans="1:256" ht="24.75" customHeight="1" x14ac:dyDescent="0.35">
      <c r="A11" s="1021">
        <v>2</v>
      </c>
      <c r="C11" s="1025" t="s">
        <v>696</v>
      </c>
      <c r="D11" s="1132" t="s">
        <v>697</v>
      </c>
      <c r="E11" s="1026"/>
      <c r="G11" s="2"/>
    </row>
    <row r="12" spans="1:256" ht="18" customHeight="1" x14ac:dyDescent="0.3">
      <c r="A12" s="1021">
        <v>3</v>
      </c>
      <c r="D12" s="531" t="s">
        <v>1701</v>
      </c>
      <c r="E12" s="2">
        <v>39705</v>
      </c>
      <c r="G12" s="69"/>
    </row>
    <row r="13" spans="1:256" ht="33" x14ac:dyDescent="0.3">
      <c r="A13" s="1021">
        <v>4</v>
      </c>
      <c r="D13" s="531" t="s">
        <v>1702</v>
      </c>
      <c r="E13" s="730">
        <v>3661</v>
      </c>
      <c r="G13" s="730"/>
    </row>
    <row r="14" spans="1:256" ht="33" x14ac:dyDescent="0.3">
      <c r="A14" s="1021">
        <v>5</v>
      </c>
      <c r="D14" s="531" t="s">
        <v>933</v>
      </c>
      <c r="E14" s="1133">
        <v>1240</v>
      </c>
      <c r="G14" s="730"/>
    </row>
    <row r="15" spans="1:256" x14ac:dyDescent="0.3">
      <c r="A15" s="1021">
        <v>6</v>
      </c>
      <c r="D15" s="1134" t="s">
        <v>96</v>
      </c>
      <c r="E15" s="735">
        <f>SUM(E12:E14)</f>
        <v>44606</v>
      </c>
    </row>
    <row r="16" spans="1:256" ht="24.75" customHeight="1" x14ac:dyDescent="0.35">
      <c r="A16" s="1021">
        <v>7</v>
      </c>
      <c r="C16" s="1025" t="s">
        <v>698</v>
      </c>
      <c r="D16" s="1135" t="s">
        <v>1122</v>
      </c>
      <c r="E16" s="1026"/>
    </row>
    <row r="17" spans="1:5" s="1027" customFormat="1" ht="50.25" customHeight="1" x14ac:dyDescent="0.3">
      <c r="A17" s="1021">
        <v>8</v>
      </c>
      <c r="C17" s="1858"/>
      <c r="D17" s="1859" t="s">
        <v>1703</v>
      </c>
      <c r="E17" s="1860">
        <v>156</v>
      </c>
    </row>
    <row r="18" spans="1:5" s="1027" customFormat="1" ht="18" customHeight="1" x14ac:dyDescent="0.3">
      <c r="A18" s="1021">
        <v>9</v>
      </c>
      <c r="C18" s="1858"/>
      <c r="D18" s="1859" t="s">
        <v>1124</v>
      </c>
      <c r="E18" s="1133">
        <v>18602</v>
      </c>
    </row>
    <row r="19" spans="1:5" s="1027" customFormat="1" ht="18" customHeight="1" x14ac:dyDescent="0.3">
      <c r="A19" s="1021">
        <v>10</v>
      </c>
      <c r="C19" s="1858"/>
      <c r="D19" s="1134" t="s">
        <v>96</v>
      </c>
      <c r="E19" s="1862">
        <f>SUM(E17:E18)</f>
        <v>18758</v>
      </c>
    </row>
    <row r="20" spans="1:5" ht="24.75" customHeight="1" x14ac:dyDescent="0.35">
      <c r="A20" s="1021">
        <v>11</v>
      </c>
      <c r="C20" s="1025" t="s">
        <v>699</v>
      </c>
      <c r="D20" s="1135" t="s">
        <v>700</v>
      </c>
      <c r="E20" s="1026"/>
    </row>
    <row r="21" spans="1:5" ht="18" customHeight="1" x14ac:dyDescent="0.3">
      <c r="A21" s="1021">
        <v>12</v>
      </c>
      <c r="C21" s="1025"/>
      <c r="D21" s="531" t="s">
        <v>1704</v>
      </c>
      <c r="E21" s="1860">
        <v>3768</v>
      </c>
    </row>
    <row r="22" spans="1:5" ht="36" customHeight="1" x14ac:dyDescent="0.3">
      <c r="A22" s="1021">
        <v>13</v>
      </c>
      <c r="C22" s="1025"/>
      <c r="D22" s="1859" t="s">
        <v>1705</v>
      </c>
      <c r="E22" s="730">
        <v>8862</v>
      </c>
    </row>
    <row r="23" spans="1:5" ht="18" customHeight="1" x14ac:dyDescent="0.3">
      <c r="A23" s="1021">
        <v>14</v>
      </c>
      <c r="C23" s="1025"/>
      <c r="D23" s="1859" t="s">
        <v>1706</v>
      </c>
      <c r="E23" s="730">
        <v>1000</v>
      </c>
    </row>
    <row r="24" spans="1:5" ht="18" customHeight="1" x14ac:dyDescent="0.3">
      <c r="A24" s="1021">
        <v>15</v>
      </c>
      <c r="C24" s="1025"/>
      <c r="D24" s="1027" t="s">
        <v>1630</v>
      </c>
      <c r="E24" s="730">
        <v>3800</v>
      </c>
    </row>
    <row r="25" spans="1:5" ht="18" customHeight="1" x14ac:dyDescent="0.3">
      <c r="A25" s="1021">
        <v>16</v>
      </c>
      <c r="C25" s="1025"/>
      <c r="D25" s="1027" t="s">
        <v>1707</v>
      </c>
      <c r="E25" s="730">
        <v>5800</v>
      </c>
    </row>
    <row r="26" spans="1:5" ht="18" customHeight="1" x14ac:dyDescent="0.3">
      <c r="A26" s="1021">
        <v>17</v>
      </c>
      <c r="C26" s="1025"/>
      <c r="D26" s="1027" t="s">
        <v>1708</v>
      </c>
      <c r="E26" s="730">
        <v>2000</v>
      </c>
    </row>
    <row r="27" spans="1:5" ht="18" customHeight="1" x14ac:dyDescent="0.3">
      <c r="A27" s="1021">
        <v>18</v>
      </c>
      <c r="C27" s="1025"/>
      <c r="D27" s="1027" t="s">
        <v>1709</v>
      </c>
      <c r="E27" s="1133">
        <v>2468</v>
      </c>
    </row>
    <row r="28" spans="1:5" ht="18" customHeight="1" x14ac:dyDescent="0.3">
      <c r="A28" s="1021">
        <v>19</v>
      </c>
      <c r="C28" s="1025"/>
      <c r="D28" s="1134" t="s">
        <v>96</v>
      </c>
      <c r="E28" s="1136">
        <f>SUM(E21:E27)</f>
        <v>27698</v>
      </c>
    </row>
    <row r="29" spans="1:5" ht="24.75" customHeight="1" x14ac:dyDescent="0.3">
      <c r="A29" s="1021">
        <v>20</v>
      </c>
      <c r="C29" s="1025" t="s">
        <v>701</v>
      </c>
      <c r="D29" s="1135" t="s">
        <v>134</v>
      </c>
      <c r="E29" s="1136"/>
    </row>
    <row r="30" spans="1:5" ht="18" customHeight="1" x14ac:dyDescent="0.3">
      <c r="A30" s="1021">
        <v>21</v>
      </c>
      <c r="C30" s="1025"/>
      <c r="D30" s="1027" t="s">
        <v>1710</v>
      </c>
      <c r="E30" s="1136">
        <v>450</v>
      </c>
    </row>
    <row r="31" spans="1:5" ht="24.75" customHeight="1" x14ac:dyDescent="0.3">
      <c r="A31" s="1021">
        <v>22</v>
      </c>
      <c r="C31" s="1025" t="s">
        <v>702</v>
      </c>
      <c r="D31" s="1135" t="s">
        <v>1126</v>
      </c>
      <c r="E31" s="1136"/>
    </row>
    <row r="32" spans="1:5" ht="18" customHeight="1" x14ac:dyDescent="0.3">
      <c r="A32" s="1021">
        <v>23</v>
      </c>
      <c r="C32" s="1025"/>
      <c r="D32" s="1027" t="s">
        <v>1711</v>
      </c>
      <c r="E32" s="1136">
        <f>1412+299</f>
        <v>1711</v>
      </c>
    </row>
    <row r="33" spans="1:256" ht="24.75" customHeight="1" x14ac:dyDescent="0.35">
      <c r="A33" s="1021">
        <v>24</v>
      </c>
      <c r="B33" s="38"/>
      <c r="C33" s="1025" t="s">
        <v>1133</v>
      </c>
      <c r="D33" s="1135" t="s">
        <v>703</v>
      </c>
      <c r="E33" s="1137"/>
      <c r="F33" s="1028"/>
      <c r="G33" s="1028"/>
      <c r="H33" s="1028"/>
      <c r="I33" s="38"/>
      <c r="J33" s="38"/>
      <c r="K33" s="38"/>
      <c r="L33" s="38"/>
      <c r="M33" s="38"/>
      <c r="N33" s="38"/>
      <c r="O33" s="38"/>
      <c r="P33" s="38"/>
      <c r="Q33" s="38"/>
      <c r="R33" s="38"/>
      <c r="S33" s="38"/>
      <c r="T33" s="38"/>
      <c r="U33" s="38"/>
      <c r="V33" s="38"/>
      <c r="W33" s="38"/>
      <c r="X33" s="38"/>
      <c r="Y33" s="38"/>
      <c r="Z33" s="38"/>
      <c r="AA33" s="38"/>
      <c r="AB33" s="38"/>
      <c r="AC33" s="38"/>
      <c r="AD33" s="38"/>
      <c r="AE33" s="38"/>
      <c r="AF33" s="38"/>
      <c r="AG33" s="3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c r="BG33" s="38"/>
      <c r="BH33" s="38"/>
      <c r="BI33" s="38"/>
      <c r="BJ33" s="38"/>
      <c r="BK33" s="38"/>
      <c r="BL33" s="38"/>
      <c r="BM33" s="38"/>
      <c r="BN33" s="38"/>
      <c r="BO33" s="38"/>
      <c r="BP33" s="38"/>
      <c r="BQ33" s="38"/>
      <c r="BR33" s="38"/>
      <c r="BS33" s="38"/>
      <c r="BT33" s="38"/>
      <c r="BU33" s="38"/>
      <c r="BV33" s="38"/>
      <c r="BW33" s="38"/>
      <c r="BX33" s="38"/>
      <c r="BY33" s="38"/>
      <c r="BZ33" s="38"/>
      <c r="CA33" s="38"/>
      <c r="CB33" s="38"/>
      <c r="CC33" s="38"/>
      <c r="CD33" s="38"/>
      <c r="CE33" s="38"/>
      <c r="CF33" s="38"/>
      <c r="CG33" s="38"/>
      <c r="CH33" s="38"/>
      <c r="CI33" s="38"/>
      <c r="CJ33" s="38"/>
      <c r="CK33" s="38"/>
      <c r="CL33" s="38"/>
      <c r="CM33" s="38"/>
      <c r="CN33" s="38"/>
      <c r="CO33" s="38"/>
      <c r="CP33" s="38"/>
      <c r="CQ33" s="38"/>
      <c r="CR33" s="38"/>
      <c r="CS33" s="38"/>
      <c r="CT33" s="38"/>
      <c r="CU33" s="38"/>
      <c r="CV33" s="38"/>
      <c r="CW33" s="38"/>
      <c r="CX33" s="38"/>
      <c r="CY33" s="38"/>
      <c r="CZ33" s="38"/>
      <c r="DA33" s="38"/>
      <c r="DB33" s="38"/>
      <c r="DC33" s="38"/>
      <c r="DD33" s="38"/>
      <c r="DE33" s="38"/>
      <c r="DF33" s="38"/>
      <c r="DG33" s="38"/>
      <c r="DH33" s="38"/>
      <c r="DI33" s="38"/>
      <c r="DJ33" s="38"/>
      <c r="DK33" s="38"/>
      <c r="DL33" s="38"/>
      <c r="DM33" s="38"/>
      <c r="DN33" s="38"/>
      <c r="DO33" s="38"/>
      <c r="DP33" s="38"/>
      <c r="DQ33" s="38"/>
      <c r="DR33" s="38"/>
      <c r="DS33" s="38"/>
      <c r="DT33" s="38"/>
      <c r="DU33" s="38"/>
      <c r="DV33" s="38"/>
      <c r="DW33" s="38"/>
      <c r="DX33" s="38"/>
      <c r="DY33" s="38"/>
      <c r="DZ33" s="38"/>
      <c r="EA33" s="38"/>
      <c r="EB33" s="38"/>
      <c r="EC33" s="38"/>
      <c r="ED33" s="38"/>
      <c r="EE33" s="38"/>
      <c r="EF33" s="38"/>
      <c r="EG33" s="38"/>
      <c r="EH33" s="38"/>
      <c r="EI33" s="38"/>
      <c r="EJ33" s="38"/>
      <c r="EK33" s="38"/>
      <c r="EL33" s="38"/>
      <c r="EM33" s="38"/>
      <c r="EN33" s="38"/>
      <c r="EO33" s="38"/>
      <c r="EP33" s="38"/>
      <c r="EQ33" s="38"/>
      <c r="ER33" s="38"/>
      <c r="ES33" s="38"/>
      <c r="ET33" s="38"/>
      <c r="EU33" s="38"/>
      <c r="EV33" s="38"/>
      <c r="EW33" s="38"/>
      <c r="EX33" s="38"/>
      <c r="EY33" s="38"/>
      <c r="EZ33" s="38"/>
      <c r="FA33" s="38"/>
      <c r="FB33" s="38"/>
      <c r="FC33" s="38"/>
      <c r="FD33" s="38"/>
      <c r="FE33" s="38"/>
      <c r="FF33" s="38"/>
      <c r="FG33" s="38"/>
      <c r="FH33" s="38"/>
      <c r="FI33" s="38"/>
      <c r="FJ33" s="38"/>
      <c r="FK33" s="38"/>
      <c r="FL33" s="38"/>
      <c r="FM33" s="38"/>
      <c r="FN33" s="38"/>
      <c r="FO33" s="38"/>
      <c r="FP33" s="38"/>
      <c r="FQ33" s="38"/>
      <c r="FR33" s="38"/>
      <c r="FS33" s="38"/>
      <c r="FT33" s="38"/>
      <c r="FU33" s="38"/>
      <c r="FV33" s="38"/>
      <c r="FW33" s="38"/>
      <c r="FX33" s="38"/>
      <c r="FY33" s="38"/>
      <c r="FZ33" s="38"/>
      <c r="GA33" s="38"/>
      <c r="GB33" s="38"/>
      <c r="GC33" s="38"/>
      <c r="GD33" s="38"/>
      <c r="GE33" s="38"/>
      <c r="GF33" s="38"/>
      <c r="GG33" s="38"/>
      <c r="GH33" s="38"/>
      <c r="GI33" s="38"/>
      <c r="GJ33" s="38"/>
      <c r="GK33" s="38"/>
      <c r="GL33" s="38"/>
      <c r="GM33" s="38"/>
      <c r="GN33" s="38"/>
      <c r="GO33" s="38"/>
      <c r="GP33" s="38"/>
      <c r="GQ33" s="38"/>
      <c r="GR33" s="38"/>
      <c r="GS33" s="38"/>
      <c r="GT33" s="38"/>
      <c r="GU33" s="38"/>
      <c r="GV33" s="38"/>
      <c r="GW33" s="38"/>
      <c r="GX33" s="38"/>
      <c r="GY33" s="38"/>
      <c r="GZ33" s="38"/>
      <c r="HA33" s="38"/>
      <c r="HB33" s="38"/>
      <c r="HC33" s="38"/>
      <c r="HD33" s="38"/>
      <c r="HE33" s="38"/>
      <c r="HF33" s="38"/>
      <c r="HG33" s="38"/>
      <c r="HH33" s="38"/>
      <c r="HI33" s="38"/>
      <c r="HJ33" s="38"/>
      <c r="HK33" s="38"/>
      <c r="HL33" s="38"/>
      <c r="HM33" s="38"/>
      <c r="HN33" s="38"/>
      <c r="HO33" s="38"/>
      <c r="HP33" s="38"/>
      <c r="HQ33" s="38"/>
      <c r="HR33" s="38"/>
      <c r="HS33" s="38"/>
      <c r="HT33" s="38"/>
      <c r="HU33" s="38"/>
      <c r="HV33" s="38"/>
      <c r="HW33" s="38"/>
      <c r="HX33" s="38"/>
      <c r="HY33" s="38"/>
      <c r="HZ33" s="38"/>
      <c r="IA33" s="38"/>
      <c r="IB33" s="38"/>
      <c r="IC33" s="38"/>
      <c r="ID33" s="38"/>
      <c r="IE33" s="38"/>
      <c r="IF33" s="38"/>
      <c r="IG33" s="38"/>
      <c r="IH33" s="38"/>
      <c r="II33" s="38"/>
      <c r="IJ33" s="38"/>
      <c r="IK33" s="38"/>
      <c r="IL33" s="38"/>
      <c r="IM33" s="38"/>
      <c r="IN33" s="38"/>
      <c r="IO33" s="38"/>
      <c r="IP33" s="38"/>
      <c r="IQ33" s="38"/>
      <c r="IR33" s="38"/>
      <c r="IS33" s="38"/>
      <c r="IT33" s="38"/>
      <c r="IU33" s="38"/>
      <c r="IV33" s="38"/>
    </row>
    <row r="34" spans="1:256" ht="18" customHeight="1" x14ac:dyDescent="0.35">
      <c r="A34" s="1021">
        <v>25</v>
      </c>
      <c r="B34" s="38"/>
      <c r="C34" s="1025"/>
      <c r="D34" s="531" t="s">
        <v>1712</v>
      </c>
      <c r="E34" s="1140">
        <v>1692</v>
      </c>
      <c r="F34" s="1028"/>
      <c r="G34" s="1028"/>
      <c r="H34" s="102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c r="BG34" s="38"/>
      <c r="BH34" s="38"/>
      <c r="BI34" s="38"/>
      <c r="BJ34" s="38"/>
      <c r="BK34" s="38"/>
      <c r="BL34" s="38"/>
      <c r="BM34" s="38"/>
      <c r="BN34" s="38"/>
      <c r="BO34" s="38"/>
      <c r="BP34" s="38"/>
      <c r="BQ34" s="38"/>
      <c r="BR34" s="38"/>
      <c r="BS34" s="38"/>
      <c r="BT34" s="38"/>
      <c r="BU34" s="38"/>
      <c r="BV34" s="38"/>
      <c r="BW34" s="38"/>
      <c r="BX34" s="38"/>
      <c r="BY34" s="38"/>
      <c r="BZ34" s="38"/>
      <c r="CA34" s="38"/>
      <c r="CB34" s="38"/>
      <c r="CC34" s="38"/>
      <c r="CD34" s="38"/>
      <c r="CE34" s="38"/>
      <c r="CF34" s="38"/>
      <c r="CG34" s="38"/>
      <c r="CH34" s="38"/>
      <c r="CI34" s="38"/>
      <c r="CJ34" s="38"/>
      <c r="CK34" s="38"/>
      <c r="CL34" s="38"/>
      <c r="CM34" s="38"/>
      <c r="CN34" s="38"/>
      <c r="CO34" s="38"/>
      <c r="CP34" s="38"/>
      <c r="CQ34" s="38"/>
      <c r="CR34" s="38"/>
      <c r="CS34" s="38"/>
      <c r="CT34" s="38"/>
      <c r="CU34" s="38"/>
      <c r="CV34" s="38"/>
      <c r="CW34" s="38"/>
      <c r="CX34" s="38"/>
      <c r="CY34" s="38"/>
      <c r="CZ34" s="38"/>
      <c r="DA34" s="38"/>
      <c r="DB34" s="38"/>
      <c r="DC34" s="38"/>
      <c r="DD34" s="38"/>
      <c r="DE34" s="38"/>
      <c r="DF34" s="38"/>
      <c r="DG34" s="38"/>
      <c r="DH34" s="38"/>
      <c r="DI34" s="38"/>
      <c r="DJ34" s="38"/>
      <c r="DK34" s="38"/>
      <c r="DL34" s="38"/>
      <c r="DM34" s="38"/>
      <c r="DN34" s="38"/>
      <c r="DO34" s="38"/>
      <c r="DP34" s="38"/>
      <c r="DQ34" s="38"/>
      <c r="DR34" s="38"/>
      <c r="DS34" s="38"/>
      <c r="DT34" s="38"/>
      <c r="DU34" s="38"/>
      <c r="DV34" s="38"/>
      <c r="DW34" s="38"/>
      <c r="DX34" s="38"/>
      <c r="DY34" s="38"/>
      <c r="DZ34" s="38"/>
      <c r="EA34" s="38"/>
      <c r="EB34" s="38"/>
      <c r="EC34" s="38"/>
      <c r="ED34" s="38"/>
      <c r="EE34" s="38"/>
      <c r="EF34" s="38"/>
      <c r="EG34" s="38"/>
      <c r="EH34" s="38"/>
      <c r="EI34" s="38"/>
      <c r="EJ34" s="38"/>
      <c r="EK34" s="38"/>
      <c r="EL34" s="38"/>
      <c r="EM34" s="38"/>
      <c r="EN34" s="38"/>
      <c r="EO34" s="38"/>
      <c r="EP34" s="38"/>
      <c r="EQ34" s="38"/>
      <c r="ER34" s="38"/>
      <c r="ES34" s="38"/>
      <c r="ET34" s="38"/>
      <c r="EU34" s="38"/>
      <c r="EV34" s="38"/>
      <c r="EW34" s="38"/>
      <c r="EX34" s="38"/>
      <c r="EY34" s="38"/>
      <c r="EZ34" s="38"/>
      <c r="FA34" s="38"/>
      <c r="FB34" s="38"/>
      <c r="FC34" s="38"/>
      <c r="FD34" s="38"/>
      <c r="FE34" s="38"/>
      <c r="FF34" s="38"/>
      <c r="FG34" s="38"/>
      <c r="FH34" s="38"/>
      <c r="FI34" s="38"/>
      <c r="FJ34" s="38"/>
      <c r="FK34" s="38"/>
      <c r="FL34" s="38"/>
      <c r="FM34" s="38"/>
      <c r="FN34" s="38"/>
      <c r="FO34" s="38"/>
      <c r="FP34" s="38"/>
      <c r="FQ34" s="38"/>
      <c r="FR34" s="38"/>
      <c r="FS34" s="38"/>
      <c r="FT34" s="38"/>
      <c r="FU34" s="38"/>
      <c r="FV34" s="38"/>
      <c r="FW34" s="38"/>
      <c r="FX34" s="38"/>
      <c r="FY34" s="38"/>
      <c r="FZ34" s="38"/>
      <c r="GA34" s="38"/>
      <c r="GB34" s="38"/>
      <c r="GC34" s="38"/>
      <c r="GD34" s="38"/>
      <c r="GE34" s="38"/>
      <c r="GF34" s="38"/>
      <c r="GG34" s="38"/>
      <c r="GH34" s="38"/>
      <c r="GI34" s="38"/>
      <c r="GJ34" s="38"/>
      <c r="GK34" s="38"/>
      <c r="GL34" s="38"/>
      <c r="GM34" s="38"/>
      <c r="GN34" s="38"/>
      <c r="GO34" s="38"/>
      <c r="GP34" s="38"/>
      <c r="GQ34" s="38"/>
      <c r="GR34" s="38"/>
      <c r="GS34" s="38"/>
      <c r="GT34" s="38"/>
      <c r="GU34" s="38"/>
      <c r="GV34" s="38"/>
      <c r="GW34" s="38"/>
      <c r="GX34" s="38"/>
      <c r="GY34" s="38"/>
      <c r="GZ34" s="38"/>
      <c r="HA34" s="38"/>
      <c r="HB34" s="38"/>
      <c r="HC34" s="38"/>
      <c r="HD34" s="38"/>
      <c r="HE34" s="38"/>
      <c r="HF34" s="38"/>
      <c r="HG34" s="38"/>
      <c r="HH34" s="38"/>
      <c r="HI34" s="38"/>
      <c r="HJ34" s="38"/>
      <c r="HK34" s="38"/>
      <c r="HL34" s="38"/>
      <c r="HM34" s="38"/>
      <c r="HN34" s="38"/>
      <c r="HO34" s="38"/>
      <c r="HP34" s="38"/>
      <c r="HQ34" s="38"/>
      <c r="HR34" s="38"/>
      <c r="HS34" s="38"/>
      <c r="HT34" s="38"/>
      <c r="HU34" s="38"/>
      <c r="HV34" s="38"/>
      <c r="HW34" s="38"/>
      <c r="HX34" s="38"/>
      <c r="HY34" s="38"/>
      <c r="HZ34" s="38"/>
      <c r="IA34" s="38"/>
      <c r="IB34" s="38"/>
      <c r="IC34" s="38"/>
      <c r="ID34" s="38"/>
      <c r="IE34" s="38"/>
      <c r="IF34" s="38"/>
      <c r="IG34" s="38"/>
      <c r="IH34" s="38"/>
      <c r="II34" s="38"/>
      <c r="IJ34" s="38"/>
      <c r="IK34" s="38"/>
      <c r="IL34" s="38"/>
      <c r="IM34" s="38"/>
      <c r="IN34" s="38"/>
      <c r="IO34" s="38"/>
      <c r="IP34" s="38"/>
      <c r="IQ34" s="38"/>
      <c r="IR34" s="38"/>
      <c r="IS34" s="38"/>
      <c r="IT34" s="38"/>
      <c r="IU34" s="38"/>
      <c r="IV34" s="38"/>
    </row>
    <row r="35" spans="1:256" ht="33.75" customHeight="1" x14ac:dyDescent="0.35">
      <c r="A35" s="1021">
        <v>26</v>
      </c>
      <c r="B35" s="38"/>
      <c r="C35" s="1025"/>
      <c r="D35" s="531" t="s">
        <v>1713</v>
      </c>
      <c r="E35" s="1140">
        <v>17000</v>
      </c>
      <c r="F35" s="1028"/>
      <c r="G35" s="1028"/>
      <c r="H35" s="1028"/>
      <c r="I35" s="38"/>
      <c r="J35" s="38"/>
      <c r="K35" s="38"/>
      <c r="L35" s="38"/>
      <c r="M35" s="38"/>
      <c r="N35" s="38"/>
      <c r="O35" s="38"/>
      <c r="P35" s="38"/>
      <c r="Q35" s="38"/>
      <c r="R35" s="38"/>
      <c r="S35" s="38"/>
      <c r="T35" s="38"/>
      <c r="U35" s="38"/>
      <c r="V35" s="38"/>
      <c r="W35" s="38"/>
      <c r="X35" s="38"/>
      <c r="Y35" s="38"/>
      <c r="Z35" s="38"/>
      <c r="AA35" s="38"/>
      <c r="AB35" s="38"/>
      <c r="AC35" s="38"/>
      <c r="AD35" s="38"/>
      <c r="AE35" s="3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c r="BG35" s="38"/>
      <c r="BH35" s="38"/>
      <c r="BI35" s="38"/>
      <c r="BJ35" s="38"/>
      <c r="BK35" s="38"/>
      <c r="BL35" s="38"/>
      <c r="BM35" s="38"/>
      <c r="BN35" s="38"/>
      <c r="BO35" s="38"/>
      <c r="BP35" s="38"/>
      <c r="BQ35" s="38"/>
      <c r="BR35" s="38"/>
      <c r="BS35" s="38"/>
      <c r="BT35" s="38"/>
      <c r="BU35" s="38"/>
      <c r="BV35" s="38"/>
      <c r="BW35" s="38"/>
      <c r="BX35" s="38"/>
      <c r="BY35" s="38"/>
      <c r="BZ35" s="38"/>
      <c r="CA35" s="38"/>
      <c r="CB35" s="38"/>
      <c r="CC35" s="38"/>
      <c r="CD35" s="38"/>
      <c r="CE35" s="38"/>
      <c r="CF35" s="38"/>
      <c r="CG35" s="38"/>
      <c r="CH35" s="38"/>
      <c r="CI35" s="38"/>
      <c r="CJ35" s="38"/>
      <c r="CK35" s="38"/>
      <c r="CL35" s="38"/>
      <c r="CM35" s="38"/>
      <c r="CN35" s="38"/>
      <c r="CO35" s="38"/>
      <c r="CP35" s="38"/>
      <c r="CQ35" s="38"/>
      <c r="CR35" s="38"/>
      <c r="CS35" s="38"/>
      <c r="CT35" s="38"/>
      <c r="CU35" s="38"/>
      <c r="CV35" s="38"/>
      <c r="CW35" s="38"/>
      <c r="CX35" s="38"/>
      <c r="CY35" s="38"/>
      <c r="CZ35" s="38"/>
      <c r="DA35" s="38"/>
      <c r="DB35" s="38"/>
      <c r="DC35" s="38"/>
      <c r="DD35" s="38"/>
      <c r="DE35" s="38"/>
      <c r="DF35" s="38"/>
      <c r="DG35" s="38"/>
      <c r="DH35" s="38"/>
      <c r="DI35" s="38"/>
      <c r="DJ35" s="38"/>
      <c r="DK35" s="38"/>
      <c r="DL35" s="38"/>
      <c r="DM35" s="38"/>
      <c r="DN35" s="38"/>
      <c r="DO35" s="38"/>
      <c r="DP35" s="38"/>
      <c r="DQ35" s="38"/>
      <c r="DR35" s="38"/>
      <c r="DS35" s="38"/>
      <c r="DT35" s="38"/>
      <c r="DU35" s="38"/>
      <c r="DV35" s="38"/>
      <c r="DW35" s="38"/>
      <c r="DX35" s="38"/>
      <c r="DY35" s="38"/>
      <c r="DZ35" s="38"/>
      <c r="EA35" s="38"/>
      <c r="EB35" s="38"/>
      <c r="EC35" s="38"/>
      <c r="ED35" s="38"/>
      <c r="EE35" s="38"/>
      <c r="EF35" s="38"/>
      <c r="EG35" s="38"/>
      <c r="EH35" s="38"/>
      <c r="EI35" s="38"/>
      <c r="EJ35" s="38"/>
      <c r="EK35" s="38"/>
      <c r="EL35" s="38"/>
      <c r="EM35" s="38"/>
      <c r="EN35" s="38"/>
      <c r="EO35" s="38"/>
      <c r="EP35" s="38"/>
      <c r="EQ35" s="38"/>
      <c r="ER35" s="38"/>
      <c r="ES35" s="38"/>
      <c r="ET35" s="38"/>
      <c r="EU35" s="38"/>
      <c r="EV35" s="38"/>
      <c r="EW35" s="38"/>
      <c r="EX35" s="38"/>
      <c r="EY35" s="38"/>
      <c r="EZ35" s="38"/>
      <c r="FA35" s="38"/>
      <c r="FB35" s="38"/>
      <c r="FC35" s="38"/>
      <c r="FD35" s="38"/>
      <c r="FE35" s="38"/>
      <c r="FF35" s="38"/>
      <c r="FG35" s="38"/>
      <c r="FH35" s="38"/>
      <c r="FI35" s="38"/>
      <c r="FJ35" s="38"/>
      <c r="FK35" s="38"/>
      <c r="FL35" s="38"/>
      <c r="FM35" s="38"/>
      <c r="FN35" s="38"/>
      <c r="FO35" s="38"/>
      <c r="FP35" s="38"/>
      <c r="FQ35" s="38"/>
      <c r="FR35" s="38"/>
      <c r="FS35" s="38"/>
      <c r="FT35" s="38"/>
      <c r="FU35" s="38"/>
      <c r="FV35" s="38"/>
      <c r="FW35" s="38"/>
      <c r="FX35" s="38"/>
      <c r="FY35" s="38"/>
      <c r="FZ35" s="38"/>
      <c r="GA35" s="38"/>
      <c r="GB35" s="38"/>
      <c r="GC35" s="38"/>
      <c r="GD35" s="38"/>
      <c r="GE35" s="38"/>
      <c r="GF35" s="38"/>
      <c r="GG35" s="38"/>
      <c r="GH35" s="38"/>
      <c r="GI35" s="38"/>
      <c r="GJ35" s="38"/>
      <c r="GK35" s="38"/>
      <c r="GL35" s="38"/>
      <c r="GM35" s="38"/>
      <c r="GN35" s="38"/>
      <c r="GO35" s="38"/>
      <c r="GP35" s="38"/>
      <c r="GQ35" s="38"/>
      <c r="GR35" s="38"/>
      <c r="GS35" s="38"/>
      <c r="GT35" s="38"/>
      <c r="GU35" s="38"/>
      <c r="GV35" s="38"/>
      <c r="GW35" s="38"/>
      <c r="GX35" s="38"/>
      <c r="GY35" s="38"/>
      <c r="GZ35" s="38"/>
      <c r="HA35" s="38"/>
      <c r="HB35" s="38"/>
      <c r="HC35" s="38"/>
      <c r="HD35" s="38"/>
      <c r="HE35" s="38"/>
      <c r="HF35" s="38"/>
      <c r="HG35" s="38"/>
      <c r="HH35" s="38"/>
      <c r="HI35" s="38"/>
      <c r="HJ35" s="38"/>
      <c r="HK35" s="38"/>
      <c r="HL35" s="38"/>
      <c r="HM35" s="38"/>
      <c r="HN35" s="38"/>
      <c r="HO35" s="38"/>
      <c r="HP35" s="38"/>
      <c r="HQ35" s="38"/>
      <c r="HR35" s="38"/>
      <c r="HS35" s="38"/>
      <c r="HT35" s="38"/>
      <c r="HU35" s="38"/>
      <c r="HV35" s="38"/>
      <c r="HW35" s="38"/>
      <c r="HX35" s="38"/>
      <c r="HY35" s="38"/>
      <c r="HZ35" s="38"/>
      <c r="IA35" s="38"/>
      <c r="IB35" s="38"/>
      <c r="IC35" s="38"/>
      <c r="ID35" s="38"/>
      <c r="IE35" s="38"/>
      <c r="IF35" s="38"/>
      <c r="IG35" s="38"/>
      <c r="IH35" s="38"/>
      <c r="II35" s="38"/>
      <c r="IJ35" s="38"/>
      <c r="IK35" s="38"/>
      <c r="IL35" s="38"/>
      <c r="IM35" s="38"/>
      <c r="IN35" s="38"/>
      <c r="IO35" s="38"/>
      <c r="IP35" s="38"/>
      <c r="IQ35" s="38"/>
      <c r="IR35" s="38"/>
      <c r="IS35" s="38"/>
      <c r="IT35" s="38"/>
      <c r="IU35" s="38"/>
      <c r="IV35" s="38"/>
    </row>
    <row r="36" spans="1:256" ht="18" customHeight="1" x14ac:dyDescent="0.35">
      <c r="A36" s="1021">
        <v>27</v>
      </c>
      <c r="B36" s="38"/>
      <c r="C36" s="1025"/>
      <c r="D36" s="531" t="s">
        <v>1714</v>
      </c>
      <c r="E36" s="1141">
        <v>39610</v>
      </c>
      <c r="F36" s="1028"/>
      <c r="G36" s="1028"/>
      <c r="H36" s="102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38"/>
      <c r="BV36" s="38"/>
      <c r="BW36" s="38"/>
      <c r="BX36" s="38"/>
      <c r="BY36" s="38"/>
      <c r="BZ36" s="38"/>
      <c r="CA36" s="38"/>
      <c r="CB36" s="38"/>
      <c r="CC36" s="38"/>
      <c r="CD36" s="38"/>
      <c r="CE36" s="38"/>
      <c r="CF36" s="38"/>
      <c r="CG36" s="38"/>
      <c r="CH36" s="38"/>
      <c r="CI36" s="38"/>
      <c r="CJ36" s="38"/>
      <c r="CK36" s="38"/>
      <c r="CL36" s="38"/>
      <c r="CM36" s="38"/>
      <c r="CN36" s="38"/>
      <c r="CO36" s="38"/>
      <c r="CP36" s="38"/>
      <c r="CQ36" s="38"/>
      <c r="CR36" s="38"/>
      <c r="CS36" s="38"/>
      <c r="CT36" s="38"/>
      <c r="CU36" s="38"/>
      <c r="CV36" s="38"/>
      <c r="CW36" s="38"/>
      <c r="CX36" s="38"/>
      <c r="CY36" s="38"/>
      <c r="CZ36" s="38"/>
      <c r="DA36" s="38"/>
      <c r="DB36" s="38"/>
      <c r="DC36" s="38"/>
      <c r="DD36" s="38"/>
      <c r="DE36" s="38"/>
      <c r="DF36" s="38"/>
      <c r="DG36" s="38"/>
      <c r="DH36" s="38"/>
      <c r="DI36" s="38"/>
      <c r="DJ36" s="38"/>
      <c r="DK36" s="38"/>
      <c r="DL36" s="38"/>
      <c r="DM36" s="38"/>
      <c r="DN36" s="38"/>
      <c r="DO36" s="38"/>
      <c r="DP36" s="38"/>
      <c r="DQ36" s="38"/>
      <c r="DR36" s="38"/>
      <c r="DS36" s="38"/>
      <c r="DT36" s="38"/>
      <c r="DU36" s="38"/>
      <c r="DV36" s="38"/>
      <c r="DW36" s="38"/>
      <c r="DX36" s="38"/>
      <c r="DY36" s="38"/>
      <c r="DZ36" s="38"/>
      <c r="EA36" s="38"/>
      <c r="EB36" s="38"/>
      <c r="EC36" s="38"/>
      <c r="ED36" s="38"/>
      <c r="EE36" s="38"/>
      <c r="EF36" s="38"/>
      <c r="EG36" s="38"/>
      <c r="EH36" s="38"/>
      <c r="EI36" s="38"/>
      <c r="EJ36" s="38"/>
      <c r="EK36" s="38"/>
      <c r="EL36" s="38"/>
      <c r="EM36" s="38"/>
      <c r="EN36" s="38"/>
      <c r="EO36" s="38"/>
      <c r="EP36" s="38"/>
      <c r="EQ36" s="38"/>
      <c r="ER36" s="38"/>
      <c r="ES36" s="38"/>
      <c r="ET36" s="38"/>
      <c r="EU36" s="38"/>
      <c r="EV36" s="38"/>
      <c r="EW36" s="38"/>
      <c r="EX36" s="38"/>
      <c r="EY36" s="38"/>
      <c r="EZ36" s="38"/>
      <c r="FA36" s="38"/>
      <c r="FB36" s="38"/>
      <c r="FC36" s="38"/>
      <c r="FD36" s="38"/>
      <c r="FE36" s="38"/>
      <c r="FF36" s="38"/>
      <c r="FG36" s="38"/>
      <c r="FH36" s="38"/>
      <c r="FI36" s="38"/>
      <c r="FJ36" s="38"/>
      <c r="FK36" s="38"/>
      <c r="FL36" s="38"/>
      <c r="FM36" s="38"/>
      <c r="FN36" s="38"/>
      <c r="FO36" s="38"/>
      <c r="FP36" s="38"/>
      <c r="FQ36" s="38"/>
      <c r="FR36" s="38"/>
      <c r="FS36" s="38"/>
      <c r="FT36" s="38"/>
      <c r="FU36" s="38"/>
      <c r="FV36" s="38"/>
      <c r="FW36" s="38"/>
      <c r="FX36" s="38"/>
      <c r="FY36" s="38"/>
      <c r="FZ36" s="38"/>
      <c r="GA36" s="38"/>
      <c r="GB36" s="38"/>
      <c r="GC36" s="38"/>
      <c r="GD36" s="38"/>
      <c r="GE36" s="38"/>
      <c r="GF36" s="38"/>
      <c r="GG36" s="38"/>
      <c r="GH36" s="38"/>
      <c r="GI36" s="38"/>
      <c r="GJ36" s="38"/>
      <c r="GK36" s="38"/>
      <c r="GL36" s="38"/>
      <c r="GM36" s="38"/>
      <c r="GN36" s="38"/>
      <c r="GO36" s="38"/>
      <c r="GP36" s="38"/>
      <c r="GQ36" s="38"/>
      <c r="GR36" s="38"/>
      <c r="GS36" s="38"/>
      <c r="GT36" s="38"/>
      <c r="GU36" s="38"/>
      <c r="GV36" s="38"/>
      <c r="GW36" s="38"/>
      <c r="GX36" s="38"/>
      <c r="GY36" s="38"/>
      <c r="GZ36" s="38"/>
      <c r="HA36" s="38"/>
      <c r="HB36" s="38"/>
      <c r="HC36" s="38"/>
      <c r="HD36" s="38"/>
      <c r="HE36" s="38"/>
      <c r="HF36" s="38"/>
      <c r="HG36" s="38"/>
      <c r="HH36" s="38"/>
      <c r="HI36" s="38"/>
      <c r="HJ36" s="38"/>
      <c r="HK36" s="38"/>
      <c r="HL36" s="38"/>
      <c r="HM36" s="38"/>
      <c r="HN36" s="38"/>
      <c r="HO36" s="38"/>
      <c r="HP36" s="38"/>
      <c r="HQ36" s="38"/>
      <c r="HR36" s="38"/>
      <c r="HS36" s="38"/>
      <c r="HT36" s="38"/>
      <c r="HU36" s="38"/>
      <c r="HV36" s="38"/>
      <c r="HW36" s="38"/>
      <c r="HX36" s="38"/>
      <c r="HY36" s="38"/>
      <c r="HZ36" s="38"/>
      <c r="IA36" s="38"/>
      <c r="IB36" s="38"/>
      <c r="IC36" s="38"/>
      <c r="ID36" s="38"/>
      <c r="IE36" s="38"/>
      <c r="IF36" s="38"/>
      <c r="IG36" s="38"/>
      <c r="IH36" s="38"/>
      <c r="II36" s="38"/>
      <c r="IJ36" s="38"/>
      <c r="IK36" s="38"/>
      <c r="IL36" s="38"/>
      <c r="IM36" s="38"/>
      <c r="IN36" s="38"/>
      <c r="IO36" s="38"/>
      <c r="IP36" s="38"/>
      <c r="IQ36" s="38"/>
      <c r="IR36" s="38"/>
      <c r="IS36" s="38"/>
      <c r="IT36" s="38"/>
      <c r="IU36" s="38"/>
      <c r="IV36" s="38"/>
    </row>
    <row r="37" spans="1:256" ht="18" customHeight="1" x14ac:dyDescent="0.35">
      <c r="A37" s="1021">
        <v>28</v>
      </c>
      <c r="B37" s="38"/>
      <c r="C37" s="1025"/>
      <c r="D37" s="1134" t="s">
        <v>96</v>
      </c>
      <c r="E37" s="1138">
        <f>SUM(E34:E36)</f>
        <v>58302</v>
      </c>
      <c r="F37" s="1028"/>
      <c r="G37" s="1028"/>
      <c r="H37" s="102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8"/>
      <c r="AS37" s="38"/>
      <c r="AT37" s="38"/>
      <c r="AU37" s="38"/>
      <c r="AV37" s="38"/>
      <c r="AW37" s="38"/>
      <c r="AX37" s="38"/>
      <c r="AY37" s="38"/>
      <c r="AZ37" s="38"/>
      <c r="BA37" s="38"/>
      <c r="BB37" s="38"/>
      <c r="BC37" s="38"/>
      <c r="BD37" s="38"/>
      <c r="BE37" s="38"/>
      <c r="BF37" s="38"/>
      <c r="BG37" s="38"/>
      <c r="BH37" s="38"/>
      <c r="BI37" s="38"/>
      <c r="BJ37" s="38"/>
      <c r="BK37" s="38"/>
      <c r="BL37" s="38"/>
      <c r="BM37" s="38"/>
      <c r="BN37" s="38"/>
      <c r="BO37" s="38"/>
      <c r="BP37" s="38"/>
      <c r="BQ37" s="38"/>
      <c r="BR37" s="38"/>
      <c r="BS37" s="38"/>
      <c r="BT37" s="38"/>
      <c r="BU37" s="38"/>
      <c r="BV37" s="38"/>
      <c r="BW37" s="38"/>
      <c r="BX37" s="38"/>
      <c r="BY37" s="38"/>
      <c r="BZ37" s="38"/>
      <c r="CA37" s="38"/>
      <c r="CB37" s="38"/>
      <c r="CC37" s="38"/>
      <c r="CD37" s="38"/>
      <c r="CE37" s="38"/>
      <c r="CF37" s="38"/>
      <c r="CG37" s="38"/>
      <c r="CH37" s="38"/>
      <c r="CI37" s="38"/>
      <c r="CJ37" s="38"/>
      <c r="CK37" s="38"/>
      <c r="CL37" s="38"/>
      <c r="CM37" s="38"/>
      <c r="CN37" s="38"/>
      <c r="CO37" s="38"/>
      <c r="CP37" s="38"/>
      <c r="CQ37" s="38"/>
      <c r="CR37" s="38"/>
      <c r="CS37" s="38"/>
      <c r="CT37" s="38"/>
      <c r="CU37" s="38"/>
      <c r="CV37" s="38"/>
      <c r="CW37" s="38"/>
      <c r="CX37" s="38"/>
      <c r="CY37" s="38"/>
      <c r="CZ37" s="38"/>
      <c r="DA37" s="38"/>
      <c r="DB37" s="38"/>
      <c r="DC37" s="38"/>
      <c r="DD37" s="38"/>
      <c r="DE37" s="38"/>
      <c r="DF37" s="38"/>
      <c r="DG37" s="38"/>
      <c r="DH37" s="38"/>
      <c r="DI37" s="38"/>
      <c r="DJ37" s="38"/>
      <c r="DK37" s="38"/>
      <c r="DL37" s="38"/>
      <c r="DM37" s="38"/>
      <c r="DN37" s="38"/>
      <c r="DO37" s="38"/>
      <c r="DP37" s="38"/>
      <c r="DQ37" s="38"/>
      <c r="DR37" s="38"/>
      <c r="DS37" s="38"/>
      <c r="DT37" s="38"/>
      <c r="DU37" s="38"/>
      <c r="DV37" s="38"/>
      <c r="DW37" s="38"/>
      <c r="DX37" s="38"/>
      <c r="DY37" s="38"/>
      <c r="DZ37" s="38"/>
      <c r="EA37" s="38"/>
      <c r="EB37" s="38"/>
      <c r="EC37" s="38"/>
      <c r="ED37" s="38"/>
      <c r="EE37" s="38"/>
      <c r="EF37" s="38"/>
      <c r="EG37" s="38"/>
      <c r="EH37" s="38"/>
      <c r="EI37" s="38"/>
      <c r="EJ37" s="38"/>
      <c r="EK37" s="38"/>
      <c r="EL37" s="38"/>
      <c r="EM37" s="38"/>
      <c r="EN37" s="38"/>
      <c r="EO37" s="38"/>
      <c r="EP37" s="38"/>
      <c r="EQ37" s="38"/>
      <c r="ER37" s="38"/>
      <c r="ES37" s="38"/>
      <c r="ET37" s="38"/>
      <c r="EU37" s="38"/>
      <c r="EV37" s="38"/>
      <c r="EW37" s="38"/>
      <c r="EX37" s="38"/>
      <c r="EY37" s="38"/>
      <c r="EZ37" s="38"/>
      <c r="FA37" s="38"/>
      <c r="FB37" s="38"/>
      <c r="FC37" s="38"/>
      <c r="FD37" s="38"/>
      <c r="FE37" s="38"/>
      <c r="FF37" s="38"/>
      <c r="FG37" s="38"/>
      <c r="FH37" s="38"/>
      <c r="FI37" s="38"/>
      <c r="FJ37" s="38"/>
      <c r="FK37" s="38"/>
      <c r="FL37" s="38"/>
      <c r="FM37" s="38"/>
      <c r="FN37" s="38"/>
      <c r="FO37" s="38"/>
      <c r="FP37" s="38"/>
      <c r="FQ37" s="38"/>
      <c r="FR37" s="38"/>
      <c r="FS37" s="38"/>
      <c r="FT37" s="38"/>
      <c r="FU37" s="38"/>
      <c r="FV37" s="38"/>
      <c r="FW37" s="38"/>
      <c r="FX37" s="38"/>
      <c r="FY37" s="38"/>
      <c r="FZ37" s="38"/>
      <c r="GA37" s="38"/>
      <c r="GB37" s="38"/>
      <c r="GC37" s="38"/>
      <c r="GD37" s="38"/>
      <c r="GE37" s="38"/>
      <c r="GF37" s="38"/>
      <c r="GG37" s="38"/>
      <c r="GH37" s="38"/>
      <c r="GI37" s="38"/>
      <c r="GJ37" s="38"/>
      <c r="GK37" s="38"/>
      <c r="GL37" s="38"/>
      <c r="GM37" s="38"/>
      <c r="GN37" s="38"/>
      <c r="GO37" s="38"/>
      <c r="GP37" s="38"/>
      <c r="GQ37" s="38"/>
      <c r="GR37" s="38"/>
      <c r="GS37" s="38"/>
      <c r="GT37" s="38"/>
      <c r="GU37" s="38"/>
      <c r="GV37" s="38"/>
      <c r="GW37" s="38"/>
      <c r="GX37" s="38"/>
      <c r="GY37" s="38"/>
      <c r="GZ37" s="38"/>
      <c r="HA37" s="38"/>
      <c r="HB37" s="38"/>
      <c r="HC37" s="38"/>
      <c r="HD37" s="38"/>
      <c r="HE37" s="38"/>
      <c r="HF37" s="38"/>
      <c r="HG37" s="38"/>
      <c r="HH37" s="38"/>
      <c r="HI37" s="38"/>
      <c r="HJ37" s="38"/>
      <c r="HK37" s="38"/>
      <c r="HL37" s="38"/>
      <c r="HM37" s="38"/>
      <c r="HN37" s="38"/>
      <c r="HO37" s="38"/>
      <c r="HP37" s="38"/>
      <c r="HQ37" s="38"/>
      <c r="HR37" s="38"/>
      <c r="HS37" s="38"/>
      <c r="HT37" s="38"/>
      <c r="HU37" s="38"/>
      <c r="HV37" s="38"/>
      <c r="HW37" s="38"/>
      <c r="HX37" s="38"/>
      <c r="HY37" s="38"/>
      <c r="HZ37" s="38"/>
      <c r="IA37" s="38"/>
      <c r="IB37" s="38"/>
      <c r="IC37" s="38"/>
      <c r="ID37" s="38"/>
      <c r="IE37" s="38"/>
      <c r="IF37" s="38"/>
      <c r="IG37" s="38"/>
      <c r="IH37" s="38"/>
      <c r="II37" s="38"/>
      <c r="IJ37" s="38"/>
      <c r="IK37" s="38"/>
      <c r="IL37" s="38"/>
      <c r="IM37" s="38"/>
      <c r="IN37" s="38"/>
      <c r="IO37" s="38"/>
      <c r="IP37" s="38"/>
      <c r="IQ37" s="38"/>
      <c r="IR37" s="38"/>
      <c r="IS37" s="38"/>
      <c r="IT37" s="38"/>
      <c r="IU37" s="38"/>
      <c r="IV37" s="38"/>
    </row>
    <row r="38" spans="1:256" ht="24.75" customHeight="1" x14ac:dyDescent="0.35">
      <c r="A38" s="1021">
        <v>29</v>
      </c>
      <c r="B38" s="38"/>
      <c r="C38" s="1025" t="s">
        <v>1136</v>
      </c>
      <c r="D38" s="1135" t="s">
        <v>1137</v>
      </c>
      <c r="E38" s="1137"/>
      <c r="F38" s="1028"/>
      <c r="G38" s="1028"/>
      <c r="H38" s="1028"/>
      <c r="I38" s="38"/>
      <c r="J38" s="38"/>
      <c r="K38" s="38"/>
      <c r="L38" s="38"/>
      <c r="M38" s="38"/>
      <c r="N38" s="38"/>
      <c r="O38" s="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c r="DJ38" s="38"/>
      <c r="DK38" s="38"/>
      <c r="DL38" s="38"/>
      <c r="DM38" s="38"/>
      <c r="DN38" s="38"/>
      <c r="DO38" s="38"/>
      <c r="DP38" s="38"/>
      <c r="DQ38" s="38"/>
      <c r="DR38" s="38"/>
      <c r="DS38" s="38"/>
      <c r="DT38" s="38"/>
      <c r="DU38" s="38"/>
      <c r="DV38" s="38"/>
      <c r="DW38" s="38"/>
      <c r="DX38" s="38"/>
      <c r="DY38" s="38"/>
      <c r="DZ38" s="38"/>
      <c r="EA38" s="38"/>
      <c r="EB38" s="38"/>
      <c r="EC38" s="38"/>
      <c r="ED38" s="38"/>
      <c r="EE38" s="38"/>
      <c r="EF38" s="38"/>
      <c r="EG38" s="38"/>
      <c r="EH38" s="38"/>
      <c r="EI38" s="38"/>
      <c r="EJ38" s="38"/>
      <c r="EK38" s="38"/>
      <c r="EL38" s="38"/>
      <c r="EM38" s="38"/>
      <c r="EN38" s="38"/>
      <c r="EO38" s="38"/>
      <c r="EP38" s="38"/>
      <c r="EQ38" s="38"/>
      <c r="ER38" s="38"/>
      <c r="ES38" s="38"/>
      <c r="ET38" s="38"/>
      <c r="EU38" s="38"/>
      <c r="EV38" s="38"/>
      <c r="EW38" s="38"/>
      <c r="EX38" s="38"/>
      <c r="EY38" s="38"/>
      <c r="EZ38" s="38"/>
      <c r="FA38" s="38"/>
      <c r="FB38" s="38"/>
      <c r="FC38" s="38"/>
      <c r="FD38" s="38"/>
      <c r="FE38" s="38"/>
      <c r="FF38" s="38"/>
      <c r="FG38" s="38"/>
      <c r="FH38" s="38"/>
      <c r="FI38" s="38"/>
      <c r="FJ38" s="38"/>
      <c r="FK38" s="38"/>
      <c r="FL38" s="38"/>
      <c r="FM38" s="38"/>
      <c r="FN38" s="38"/>
      <c r="FO38" s="38"/>
      <c r="FP38" s="38"/>
      <c r="FQ38" s="38"/>
      <c r="FR38" s="38"/>
      <c r="FS38" s="38"/>
      <c r="FT38" s="38"/>
      <c r="FU38" s="38"/>
      <c r="FV38" s="38"/>
      <c r="FW38" s="38"/>
      <c r="FX38" s="38"/>
      <c r="FY38" s="38"/>
      <c r="FZ38" s="38"/>
      <c r="GA38" s="38"/>
      <c r="GB38" s="38"/>
      <c r="GC38" s="38"/>
      <c r="GD38" s="38"/>
      <c r="GE38" s="38"/>
      <c r="GF38" s="38"/>
      <c r="GG38" s="38"/>
      <c r="GH38" s="38"/>
      <c r="GI38" s="38"/>
      <c r="GJ38" s="38"/>
      <c r="GK38" s="38"/>
      <c r="GL38" s="38"/>
      <c r="GM38" s="38"/>
      <c r="GN38" s="38"/>
      <c r="GO38" s="38"/>
      <c r="GP38" s="38"/>
      <c r="GQ38" s="38"/>
      <c r="GR38" s="38"/>
      <c r="GS38" s="38"/>
      <c r="GT38" s="38"/>
      <c r="GU38" s="38"/>
      <c r="GV38" s="38"/>
      <c r="GW38" s="38"/>
      <c r="GX38" s="38"/>
      <c r="GY38" s="38"/>
      <c r="GZ38" s="38"/>
      <c r="HA38" s="38"/>
      <c r="HB38" s="38"/>
      <c r="HC38" s="38"/>
      <c r="HD38" s="38"/>
      <c r="HE38" s="38"/>
      <c r="HF38" s="38"/>
      <c r="HG38" s="38"/>
      <c r="HH38" s="38"/>
      <c r="HI38" s="38"/>
      <c r="HJ38" s="38"/>
      <c r="HK38" s="38"/>
      <c r="HL38" s="38"/>
      <c r="HM38" s="38"/>
      <c r="HN38" s="38"/>
      <c r="HO38" s="38"/>
      <c r="HP38" s="38"/>
      <c r="HQ38" s="38"/>
      <c r="HR38" s="38"/>
      <c r="HS38" s="38"/>
      <c r="HT38" s="38"/>
      <c r="HU38" s="38"/>
      <c r="HV38" s="38"/>
      <c r="HW38" s="38"/>
      <c r="HX38" s="38"/>
      <c r="HY38" s="38"/>
      <c r="HZ38" s="38"/>
      <c r="IA38" s="38"/>
      <c r="IB38" s="38"/>
      <c r="IC38" s="38"/>
      <c r="ID38" s="38"/>
      <c r="IE38" s="38"/>
      <c r="IF38" s="38"/>
      <c r="IG38" s="38"/>
      <c r="IH38" s="38"/>
      <c r="II38" s="38"/>
      <c r="IJ38" s="38"/>
      <c r="IK38" s="38"/>
      <c r="IL38" s="38"/>
      <c r="IM38" s="38"/>
      <c r="IN38" s="38"/>
      <c r="IO38" s="38"/>
      <c r="IP38" s="38"/>
      <c r="IQ38" s="38"/>
      <c r="IR38" s="38"/>
      <c r="IS38" s="38"/>
      <c r="IT38" s="38"/>
      <c r="IU38" s="38"/>
      <c r="IV38" s="38"/>
    </row>
    <row r="39" spans="1:256" ht="17.25" x14ac:dyDescent="0.35">
      <c r="A39" s="1021">
        <v>30</v>
      </c>
      <c r="B39" s="38"/>
      <c r="C39" s="7"/>
      <c r="D39" s="531" t="s">
        <v>1644</v>
      </c>
      <c r="E39" s="1140">
        <v>165</v>
      </c>
      <c r="F39" s="1028"/>
      <c r="G39" s="1028"/>
      <c r="H39" s="1028"/>
      <c r="I39" s="38"/>
      <c r="J39" s="38"/>
      <c r="K39" s="38"/>
      <c r="L39" s="38"/>
      <c r="M39" s="38"/>
      <c r="N39" s="38"/>
      <c r="O39" s="38"/>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c r="BG39" s="38"/>
      <c r="BH39" s="38"/>
      <c r="BI39" s="38"/>
      <c r="BJ39" s="38"/>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c r="DJ39" s="38"/>
      <c r="DK39" s="38"/>
      <c r="DL39" s="38"/>
      <c r="DM39" s="38"/>
      <c r="DN39" s="38"/>
      <c r="DO39" s="38"/>
      <c r="DP39" s="38"/>
      <c r="DQ39" s="38"/>
      <c r="DR39" s="38"/>
      <c r="DS39" s="38"/>
      <c r="DT39" s="38"/>
      <c r="DU39" s="38"/>
      <c r="DV39" s="38"/>
      <c r="DW39" s="38"/>
      <c r="DX39" s="38"/>
      <c r="DY39" s="38"/>
      <c r="DZ39" s="38"/>
      <c r="EA39" s="38"/>
      <c r="EB39" s="38"/>
      <c r="EC39" s="38"/>
      <c r="ED39" s="38"/>
      <c r="EE39" s="38"/>
      <c r="EF39" s="38"/>
      <c r="EG39" s="38"/>
      <c r="EH39" s="38"/>
      <c r="EI39" s="38"/>
      <c r="EJ39" s="38"/>
      <c r="EK39" s="38"/>
      <c r="EL39" s="38"/>
      <c r="EM39" s="38"/>
      <c r="EN39" s="38"/>
      <c r="EO39" s="38"/>
      <c r="EP39" s="38"/>
      <c r="EQ39" s="38"/>
      <c r="ER39" s="38"/>
      <c r="ES39" s="38"/>
      <c r="ET39" s="38"/>
      <c r="EU39" s="38"/>
      <c r="EV39" s="38"/>
      <c r="EW39" s="38"/>
      <c r="EX39" s="38"/>
      <c r="EY39" s="38"/>
      <c r="EZ39" s="38"/>
      <c r="FA39" s="38"/>
      <c r="FB39" s="38"/>
      <c r="FC39" s="38"/>
      <c r="FD39" s="38"/>
      <c r="FE39" s="38"/>
      <c r="FF39" s="38"/>
      <c r="FG39" s="38"/>
      <c r="FH39" s="38"/>
      <c r="FI39" s="38"/>
      <c r="FJ39" s="38"/>
      <c r="FK39" s="38"/>
      <c r="FL39" s="38"/>
      <c r="FM39" s="38"/>
      <c r="FN39" s="38"/>
      <c r="FO39" s="38"/>
      <c r="FP39" s="38"/>
      <c r="FQ39" s="38"/>
      <c r="FR39" s="38"/>
      <c r="FS39" s="38"/>
      <c r="FT39" s="38"/>
      <c r="FU39" s="38"/>
      <c r="FV39" s="38"/>
      <c r="FW39" s="38"/>
      <c r="FX39" s="38"/>
      <c r="FY39" s="38"/>
      <c r="FZ39" s="38"/>
      <c r="GA39" s="38"/>
      <c r="GB39" s="38"/>
      <c r="GC39" s="38"/>
      <c r="GD39" s="38"/>
      <c r="GE39" s="38"/>
      <c r="GF39" s="38"/>
      <c r="GG39" s="38"/>
      <c r="GH39" s="38"/>
      <c r="GI39" s="38"/>
      <c r="GJ39" s="38"/>
      <c r="GK39" s="38"/>
      <c r="GL39" s="38"/>
      <c r="GM39" s="38"/>
      <c r="GN39" s="38"/>
      <c r="GO39" s="38"/>
      <c r="GP39" s="38"/>
      <c r="GQ39" s="38"/>
      <c r="GR39" s="38"/>
      <c r="GS39" s="38"/>
      <c r="GT39" s="38"/>
      <c r="GU39" s="38"/>
      <c r="GV39" s="38"/>
      <c r="GW39" s="38"/>
      <c r="GX39" s="38"/>
      <c r="GY39" s="38"/>
      <c r="GZ39" s="38"/>
      <c r="HA39" s="38"/>
      <c r="HB39" s="38"/>
      <c r="HC39" s="38"/>
      <c r="HD39" s="38"/>
      <c r="HE39" s="38"/>
      <c r="HF39" s="38"/>
      <c r="HG39" s="38"/>
      <c r="HH39" s="38"/>
      <c r="HI39" s="38"/>
      <c r="HJ39" s="38"/>
      <c r="HK39" s="38"/>
      <c r="HL39" s="38"/>
      <c r="HM39" s="38"/>
      <c r="HN39" s="38"/>
      <c r="HO39" s="38"/>
      <c r="HP39" s="38"/>
      <c r="HQ39" s="38"/>
      <c r="HR39" s="38"/>
      <c r="HS39" s="38"/>
      <c r="HT39" s="38"/>
      <c r="HU39" s="38"/>
      <c r="HV39" s="38"/>
      <c r="HW39" s="38"/>
      <c r="HX39" s="38"/>
      <c r="HY39" s="38"/>
      <c r="HZ39" s="38"/>
      <c r="IA39" s="38"/>
      <c r="IB39" s="38"/>
      <c r="IC39" s="38"/>
      <c r="ID39" s="38"/>
      <c r="IE39" s="38"/>
      <c r="IF39" s="38"/>
      <c r="IG39" s="38"/>
      <c r="IH39" s="38"/>
      <c r="II39" s="38"/>
      <c r="IJ39" s="38"/>
      <c r="IK39" s="38"/>
      <c r="IL39" s="38"/>
      <c r="IM39" s="38"/>
      <c r="IN39" s="38"/>
      <c r="IO39" s="38"/>
      <c r="IP39" s="38"/>
      <c r="IQ39" s="38"/>
      <c r="IR39" s="38"/>
      <c r="IS39" s="38"/>
      <c r="IT39" s="38"/>
      <c r="IU39" s="38"/>
      <c r="IV39" s="38"/>
    </row>
    <row r="40" spans="1:256" ht="17.25" x14ac:dyDescent="0.35">
      <c r="A40" s="1021">
        <v>31</v>
      </c>
      <c r="B40" s="38"/>
      <c r="C40" s="7"/>
      <c r="D40" s="531" t="s">
        <v>1715</v>
      </c>
      <c r="E40" s="1141">
        <v>8500</v>
      </c>
      <c r="F40" s="1028"/>
      <c r="G40" s="1028"/>
      <c r="H40" s="102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8"/>
      <c r="DS40" s="38"/>
      <c r="DT40" s="38"/>
      <c r="DU40" s="38"/>
      <c r="DV40" s="38"/>
      <c r="DW40" s="38"/>
      <c r="DX40" s="38"/>
      <c r="DY40" s="38"/>
      <c r="DZ40" s="38"/>
      <c r="EA40" s="38"/>
      <c r="EB40" s="38"/>
      <c r="EC40" s="38"/>
      <c r="ED40" s="38"/>
      <c r="EE40" s="38"/>
      <c r="EF40" s="38"/>
      <c r="EG40" s="38"/>
      <c r="EH40" s="38"/>
      <c r="EI40" s="38"/>
      <c r="EJ40" s="38"/>
      <c r="EK40" s="38"/>
      <c r="EL40" s="38"/>
      <c r="EM40" s="38"/>
      <c r="EN40" s="38"/>
      <c r="EO40" s="38"/>
      <c r="EP40" s="38"/>
      <c r="EQ40" s="38"/>
      <c r="ER40" s="38"/>
      <c r="ES40" s="38"/>
      <c r="ET40" s="38"/>
      <c r="EU40" s="38"/>
      <c r="EV40" s="38"/>
      <c r="EW40" s="38"/>
      <c r="EX40" s="38"/>
      <c r="EY40" s="38"/>
      <c r="EZ40" s="38"/>
      <c r="FA40" s="38"/>
      <c r="FB40" s="38"/>
      <c r="FC40" s="38"/>
      <c r="FD40" s="38"/>
      <c r="FE40" s="38"/>
      <c r="FF40" s="38"/>
      <c r="FG40" s="38"/>
      <c r="FH40" s="38"/>
      <c r="FI40" s="38"/>
      <c r="FJ40" s="38"/>
      <c r="FK40" s="38"/>
      <c r="FL40" s="38"/>
      <c r="FM40" s="38"/>
      <c r="FN40" s="38"/>
      <c r="FO40" s="38"/>
      <c r="FP40" s="38"/>
      <c r="FQ40" s="38"/>
      <c r="FR40" s="38"/>
      <c r="FS40" s="38"/>
      <c r="FT40" s="38"/>
      <c r="FU40" s="38"/>
      <c r="FV40" s="38"/>
      <c r="FW40" s="38"/>
      <c r="FX40" s="38"/>
      <c r="FY40" s="38"/>
      <c r="FZ40" s="38"/>
      <c r="GA40" s="38"/>
      <c r="GB40" s="38"/>
      <c r="GC40" s="38"/>
      <c r="GD40" s="38"/>
      <c r="GE40" s="38"/>
      <c r="GF40" s="38"/>
      <c r="GG40" s="38"/>
      <c r="GH40" s="38"/>
      <c r="GI40" s="38"/>
      <c r="GJ40" s="38"/>
      <c r="GK40" s="38"/>
      <c r="GL40" s="38"/>
      <c r="GM40" s="38"/>
      <c r="GN40" s="38"/>
      <c r="GO40" s="38"/>
      <c r="GP40" s="38"/>
      <c r="GQ40" s="38"/>
      <c r="GR40" s="38"/>
      <c r="GS40" s="38"/>
      <c r="GT40" s="38"/>
      <c r="GU40" s="38"/>
      <c r="GV40" s="38"/>
      <c r="GW40" s="38"/>
      <c r="GX40" s="38"/>
      <c r="GY40" s="38"/>
      <c r="GZ40" s="38"/>
      <c r="HA40" s="38"/>
      <c r="HB40" s="38"/>
      <c r="HC40" s="38"/>
      <c r="HD40" s="38"/>
      <c r="HE40" s="38"/>
      <c r="HF40" s="38"/>
      <c r="HG40" s="38"/>
      <c r="HH40" s="38"/>
      <c r="HI40" s="38"/>
      <c r="HJ40" s="38"/>
      <c r="HK40" s="38"/>
      <c r="HL40" s="38"/>
      <c r="HM40" s="38"/>
      <c r="HN40" s="38"/>
      <c r="HO40" s="38"/>
      <c r="HP40" s="38"/>
      <c r="HQ40" s="38"/>
      <c r="HR40" s="38"/>
      <c r="HS40" s="38"/>
      <c r="HT40" s="38"/>
      <c r="HU40" s="38"/>
      <c r="HV40" s="38"/>
      <c r="HW40" s="38"/>
      <c r="HX40" s="38"/>
      <c r="HY40" s="38"/>
      <c r="HZ40" s="38"/>
      <c r="IA40" s="38"/>
      <c r="IB40" s="38"/>
      <c r="IC40" s="38"/>
      <c r="ID40" s="38"/>
      <c r="IE40" s="38"/>
      <c r="IF40" s="38"/>
      <c r="IG40" s="38"/>
      <c r="IH40" s="38"/>
      <c r="II40" s="38"/>
      <c r="IJ40" s="38"/>
      <c r="IK40" s="38"/>
      <c r="IL40" s="38"/>
      <c r="IM40" s="38"/>
      <c r="IN40" s="38"/>
      <c r="IO40" s="38"/>
      <c r="IP40" s="38"/>
      <c r="IQ40" s="38"/>
      <c r="IR40" s="38"/>
      <c r="IS40" s="38"/>
      <c r="IT40" s="38"/>
      <c r="IU40" s="38"/>
      <c r="IV40" s="38"/>
    </row>
    <row r="41" spans="1:256" ht="17.25" x14ac:dyDescent="0.35">
      <c r="A41" s="1021">
        <v>32</v>
      </c>
      <c r="B41" s="38"/>
      <c r="C41" s="7"/>
      <c r="D41" s="1134" t="s">
        <v>96</v>
      </c>
      <c r="E41" s="1138">
        <f>SUM(E39:E40)</f>
        <v>8665</v>
      </c>
      <c r="F41" s="1028"/>
      <c r="G41" s="1028"/>
      <c r="H41" s="102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8"/>
      <c r="DS41" s="38"/>
      <c r="DT41" s="38"/>
      <c r="DU41" s="38"/>
      <c r="DV41" s="38"/>
      <c r="DW41" s="38"/>
      <c r="DX41" s="38"/>
      <c r="DY41" s="38"/>
      <c r="DZ41" s="38"/>
      <c r="EA41" s="38"/>
      <c r="EB41" s="38"/>
      <c r="EC41" s="38"/>
      <c r="ED41" s="38"/>
      <c r="EE41" s="38"/>
      <c r="EF41" s="38"/>
      <c r="EG41" s="38"/>
      <c r="EH41" s="38"/>
      <c r="EI41" s="38"/>
      <c r="EJ41" s="38"/>
      <c r="EK41" s="38"/>
      <c r="EL41" s="38"/>
      <c r="EM41" s="38"/>
      <c r="EN41" s="38"/>
      <c r="EO41" s="38"/>
      <c r="EP41" s="38"/>
      <c r="EQ41" s="38"/>
      <c r="ER41" s="38"/>
      <c r="ES41" s="38"/>
      <c r="ET41" s="38"/>
      <c r="EU41" s="38"/>
      <c r="EV41" s="38"/>
      <c r="EW41" s="38"/>
      <c r="EX41" s="38"/>
      <c r="EY41" s="38"/>
      <c r="EZ41" s="38"/>
      <c r="FA41" s="38"/>
      <c r="FB41" s="38"/>
      <c r="FC41" s="38"/>
      <c r="FD41" s="38"/>
      <c r="FE41" s="38"/>
      <c r="FF41" s="38"/>
      <c r="FG41" s="38"/>
      <c r="FH41" s="38"/>
      <c r="FI41" s="38"/>
      <c r="FJ41" s="38"/>
      <c r="FK41" s="38"/>
      <c r="FL41" s="38"/>
      <c r="FM41" s="38"/>
      <c r="FN41" s="38"/>
      <c r="FO41" s="38"/>
      <c r="FP41" s="38"/>
      <c r="FQ41" s="38"/>
      <c r="FR41" s="38"/>
      <c r="FS41" s="38"/>
      <c r="FT41" s="38"/>
      <c r="FU41" s="38"/>
      <c r="FV41" s="38"/>
      <c r="FW41" s="38"/>
      <c r="FX41" s="38"/>
      <c r="FY41" s="38"/>
      <c r="FZ41" s="38"/>
      <c r="GA41" s="38"/>
      <c r="GB41" s="38"/>
      <c r="GC41" s="38"/>
      <c r="GD41" s="38"/>
      <c r="GE41" s="38"/>
      <c r="GF41" s="38"/>
      <c r="GG41" s="38"/>
      <c r="GH41" s="38"/>
      <c r="GI41" s="38"/>
      <c r="GJ41" s="38"/>
      <c r="GK41" s="38"/>
      <c r="GL41" s="38"/>
      <c r="GM41" s="38"/>
      <c r="GN41" s="38"/>
      <c r="GO41" s="38"/>
      <c r="GP41" s="38"/>
      <c r="GQ41" s="38"/>
      <c r="GR41" s="38"/>
      <c r="GS41" s="38"/>
      <c r="GT41" s="38"/>
      <c r="GU41" s="38"/>
      <c r="GV41" s="38"/>
      <c r="GW41" s="38"/>
      <c r="GX41" s="38"/>
      <c r="GY41" s="38"/>
      <c r="GZ41" s="38"/>
      <c r="HA41" s="38"/>
      <c r="HB41" s="38"/>
      <c r="HC41" s="38"/>
      <c r="HD41" s="38"/>
      <c r="HE41" s="38"/>
      <c r="HF41" s="38"/>
      <c r="HG41" s="38"/>
      <c r="HH41" s="38"/>
      <c r="HI41" s="38"/>
      <c r="HJ41" s="38"/>
      <c r="HK41" s="38"/>
      <c r="HL41" s="38"/>
      <c r="HM41" s="38"/>
      <c r="HN41" s="38"/>
      <c r="HO41" s="38"/>
      <c r="HP41" s="38"/>
      <c r="HQ41" s="38"/>
      <c r="HR41" s="38"/>
      <c r="HS41" s="38"/>
      <c r="HT41" s="38"/>
      <c r="HU41" s="38"/>
      <c r="HV41" s="38"/>
      <c r="HW41" s="38"/>
      <c r="HX41" s="38"/>
      <c r="HY41" s="38"/>
      <c r="HZ41" s="38"/>
      <c r="IA41" s="38"/>
      <c r="IB41" s="38"/>
      <c r="IC41" s="38"/>
      <c r="ID41" s="38"/>
      <c r="IE41" s="38"/>
      <c r="IF41" s="38"/>
      <c r="IG41" s="38"/>
      <c r="IH41" s="38"/>
      <c r="II41" s="38"/>
      <c r="IJ41" s="38"/>
      <c r="IK41" s="38"/>
      <c r="IL41" s="38"/>
      <c r="IM41" s="38"/>
      <c r="IN41" s="38"/>
      <c r="IO41" s="38"/>
      <c r="IP41" s="38"/>
      <c r="IQ41" s="38"/>
      <c r="IR41" s="38"/>
      <c r="IS41" s="38"/>
      <c r="IT41" s="38"/>
      <c r="IU41" s="38"/>
      <c r="IV41" s="38"/>
    </row>
    <row r="42" spans="1:256" ht="24.75" customHeight="1" x14ac:dyDescent="0.35">
      <c r="A42" s="1021">
        <v>33</v>
      </c>
      <c r="B42" s="38"/>
      <c r="C42" s="1025" t="s">
        <v>1141</v>
      </c>
      <c r="D42" s="734" t="s">
        <v>1540</v>
      </c>
      <c r="E42" s="1138"/>
      <c r="F42" s="1028"/>
      <c r="G42" s="1028"/>
      <c r="H42" s="102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c r="BG42" s="38"/>
      <c r="BH42" s="38"/>
      <c r="BI42" s="38"/>
      <c r="BJ42" s="38"/>
      <c r="BK42" s="38"/>
      <c r="BL42" s="38"/>
      <c r="BM42" s="38"/>
      <c r="BN42" s="38"/>
      <c r="BO42" s="38"/>
      <c r="BP42" s="38"/>
      <c r="BQ42" s="38"/>
      <c r="BR42" s="38"/>
      <c r="BS42" s="38"/>
      <c r="BT42" s="38"/>
      <c r="BU42" s="38"/>
      <c r="BV42" s="38"/>
      <c r="BW42" s="38"/>
      <c r="BX42" s="38"/>
      <c r="BY42" s="38"/>
      <c r="BZ42" s="38"/>
      <c r="CA42" s="38"/>
      <c r="CB42" s="38"/>
      <c r="CC42" s="38"/>
      <c r="CD42" s="38"/>
      <c r="CE42" s="38"/>
      <c r="CF42" s="38"/>
      <c r="CG42" s="38"/>
      <c r="CH42" s="38"/>
      <c r="CI42" s="38"/>
      <c r="CJ42" s="38"/>
      <c r="CK42" s="38"/>
      <c r="CL42" s="38"/>
      <c r="CM42" s="38"/>
      <c r="CN42" s="38"/>
      <c r="CO42" s="38"/>
      <c r="CP42" s="38"/>
      <c r="CQ42" s="38"/>
      <c r="CR42" s="38"/>
      <c r="CS42" s="38"/>
      <c r="CT42" s="38"/>
      <c r="CU42" s="38"/>
      <c r="CV42" s="38"/>
      <c r="CW42" s="38"/>
      <c r="CX42" s="38"/>
      <c r="CY42" s="38"/>
      <c r="CZ42" s="38"/>
      <c r="DA42" s="38"/>
      <c r="DB42" s="38"/>
      <c r="DC42" s="38"/>
      <c r="DD42" s="38"/>
      <c r="DE42" s="38"/>
      <c r="DF42" s="38"/>
      <c r="DG42" s="38"/>
      <c r="DH42" s="38"/>
      <c r="DI42" s="38"/>
      <c r="DJ42" s="38"/>
      <c r="DK42" s="38"/>
      <c r="DL42" s="38"/>
      <c r="DM42" s="38"/>
      <c r="DN42" s="38"/>
      <c r="DO42" s="38"/>
      <c r="DP42" s="38"/>
      <c r="DQ42" s="38"/>
      <c r="DR42" s="38"/>
      <c r="DS42" s="38"/>
      <c r="DT42" s="38"/>
      <c r="DU42" s="38"/>
      <c r="DV42" s="38"/>
      <c r="DW42" s="38"/>
      <c r="DX42" s="38"/>
      <c r="DY42" s="38"/>
      <c r="DZ42" s="38"/>
      <c r="EA42" s="38"/>
      <c r="EB42" s="38"/>
      <c r="EC42" s="38"/>
      <c r="ED42" s="38"/>
      <c r="EE42" s="38"/>
      <c r="EF42" s="38"/>
      <c r="EG42" s="38"/>
      <c r="EH42" s="38"/>
      <c r="EI42" s="38"/>
      <c r="EJ42" s="38"/>
      <c r="EK42" s="38"/>
      <c r="EL42" s="38"/>
      <c r="EM42" s="38"/>
      <c r="EN42" s="38"/>
      <c r="EO42" s="38"/>
      <c r="EP42" s="38"/>
      <c r="EQ42" s="38"/>
      <c r="ER42" s="38"/>
      <c r="ES42" s="38"/>
      <c r="ET42" s="38"/>
      <c r="EU42" s="38"/>
      <c r="EV42" s="38"/>
      <c r="EW42" s="38"/>
      <c r="EX42" s="38"/>
      <c r="EY42" s="38"/>
      <c r="EZ42" s="38"/>
      <c r="FA42" s="38"/>
      <c r="FB42" s="38"/>
      <c r="FC42" s="38"/>
      <c r="FD42" s="38"/>
      <c r="FE42" s="38"/>
      <c r="FF42" s="38"/>
      <c r="FG42" s="38"/>
      <c r="FH42" s="38"/>
      <c r="FI42" s="38"/>
      <c r="FJ42" s="38"/>
      <c r="FK42" s="38"/>
      <c r="FL42" s="38"/>
      <c r="FM42" s="38"/>
      <c r="FN42" s="38"/>
      <c r="FO42" s="38"/>
      <c r="FP42" s="38"/>
      <c r="FQ42" s="38"/>
      <c r="FR42" s="38"/>
      <c r="FS42" s="38"/>
      <c r="FT42" s="38"/>
      <c r="FU42" s="38"/>
      <c r="FV42" s="38"/>
      <c r="FW42" s="38"/>
      <c r="FX42" s="38"/>
      <c r="FY42" s="38"/>
      <c r="FZ42" s="38"/>
      <c r="GA42" s="38"/>
      <c r="GB42" s="38"/>
      <c r="GC42" s="38"/>
      <c r="GD42" s="38"/>
      <c r="GE42" s="38"/>
      <c r="GF42" s="38"/>
      <c r="GG42" s="38"/>
      <c r="GH42" s="38"/>
      <c r="GI42" s="38"/>
      <c r="GJ42" s="38"/>
      <c r="GK42" s="38"/>
      <c r="GL42" s="38"/>
      <c r="GM42" s="38"/>
      <c r="GN42" s="38"/>
      <c r="GO42" s="38"/>
      <c r="GP42" s="38"/>
      <c r="GQ42" s="38"/>
      <c r="GR42" s="38"/>
      <c r="GS42" s="38"/>
      <c r="GT42" s="38"/>
      <c r="GU42" s="38"/>
      <c r="GV42" s="38"/>
      <c r="GW42" s="38"/>
      <c r="GX42" s="38"/>
      <c r="GY42" s="38"/>
      <c r="GZ42" s="38"/>
      <c r="HA42" s="38"/>
      <c r="HB42" s="38"/>
      <c r="HC42" s="38"/>
      <c r="HD42" s="38"/>
      <c r="HE42" s="38"/>
      <c r="HF42" s="38"/>
      <c r="HG42" s="38"/>
      <c r="HH42" s="38"/>
      <c r="HI42" s="38"/>
      <c r="HJ42" s="38"/>
      <c r="HK42" s="38"/>
      <c r="HL42" s="38"/>
      <c r="HM42" s="38"/>
      <c r="HN42" s="38"/>
      <c r="HO42" s="38"/>
      <c r="HP42" s="38"/>
      <c r="HQ42" s="38"/>
      <c r="HR42" s="38"/>
      <c r="HS42" s="38"/>
      <c r="HT42" s="38"/>
      <c r="HU42" s="38"/>
      <c r="HV42" s="38"/>
      <c r="HW42" s="38"/>
      <c r="HX42" s="38"/>
      <c r="HY42" s="38"/>
      <c r="HZ42" s="38"/>
      <c r="IA42" s="38"/>
      <c r="IB42" s="38"/>
      <c r="IC42" s="38"/>
      <c r="ID42" s="38"/>
      <c r="IE42" s="38"/>
      <c r="IF42" s="38"/>
      <c r="IG42" s="38"/>
      <c r="IH42" s="38"/>
      <c r="II42" s="38"/>
      <c r="IJ42" s="38"/>
      <c r="IK42" s="38"/>
      <c r="IL42" s="38"/>
      <c r="IM42" s="38"/>
      <c r="IN42" s="38"/>
      <c r="IO42" s="38"/>
      <c r="IP42" s="38"/>
      <c r="IQ42" s="38"/>
      <c r="IR42" s="38"/>
      <c r="IS42" s="38"/>
      <c r="IT42" s="38"/>
      <c r="IU42" s="38"/>
      <c r="IV42" s="38"/>
    </row>
    <row r="43" spans="1:256" ht="33.75" x14ac:dyDescent="0.35">
      <c r="A43" s="1021">
        <v>34</v>
      </c>
      <c r="B43" s="38"/>
      <c r="C43" s="7"/>
      <c r="D43" s="531" t="s">
        <v>1716</v>
      </c>
      <c r="E43" s="1140">
        <v>500</v>
      </c>
      <c r="F43" s="1028"/>
      <c r="G43" s="1028"/>
      <c r="H43" s="102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c r="BG43" s="38"/>
      <c r="BH43" s="38"/>
      <c r="BI43" s="38"/>
      <c r="BJ43" s="38"/>
      <c r="BK43" s="38"/>
      <c r="BL43" s="38"/>
      <c r="BM43" s="38"/>
      <c r="BN43" s="38"/>
      <c r="BO43" s="38"/>
      <c r="BP43" s="38"/>
      <c r="BQ43" s="38"/>
      <c r="BR43" s="38"/>
      <c r="BS43" s="38"/>
      <c r="BT43" s="38"/>
      <c r="BU43" s="38"/>
      <c r="BV43" s="38"/>
      <c r="BW43" s="38"/>
      <c r="BX43" s="38"/>
      <c r="BY43" s="38"/>
      <c r="BZ43" s="38"/>
      <c r="CA43" s="38"/>
      <c r="CB43" s="38"/>
      <c r="CC43" s="38"/>
      <c r="CD43" s="38"/>
      <c r="CE43" s="38"/>
      <c r="CF43" s="38"/>
      <c r="CG43" s="38"/>
      <c r="CH43" s="38"/>
      <c r="CI43" s="38"/>
      <c r="CJ43" s="38"/>
      <c r="CK43" s="38"/>
      <c r="CL43" s="38"/>
      <c r="CM43" s="38"/>
      <c r="CN43" s="38"/>
      <c r="CO43" s="38"/>
      <c r="CP43" s="38"/>
      <c r="CQ43" s="38"/>
      <c r="CR43" s="38"/>
      <c r="CS43" s="38"/>
      <c r="CT43" s="38"/>
      <c r="CU43" s="38"/>
      <c r="CV43" s="38"/>
      <c r="CW43" s="38"/>
      <c r="CX43" s="38"/>
      <c r="CY43" s="38"/>
      <c r="CZ43" s="38"/>
      <c r="DA43" s="38"/>
      <c r="DB43" s="38"/>
      <c r="DC43" s="38"/>
      <c r="DD43" s="38"/>
      <c r="DE43" s="38"/>
      <c r="DF43" s="38"/>
      <c r="DG43" s="38"/>
      <c r="DH43" s="38"/>
      <c r="DI43" s="38"/>
      <c r="DJ43" s="38"/>
      <c r="DK43" s="38"/>
      <c r="DL43" s="38"/>
      <c r="DM43" s="38"/>
      <c r="DN43" s="38"/>
      <c r="DO43" s="38"/>
      <c r="DP43" s="38"/>
      <c r="DQ43" s="38"/>
      <c r="DR43" s="38"/>
      <c r="DS43" s="38"/>
      <c r="DT43" s="38"/>
      <c r="DU43" s="38"/>
      <c r="DV43" s="38"/>
      <c r="DW43" s="38"/>
      <c r="DX43" s="38"/>
      <c r="DY43" s="38"/>
      <c r="DZ43" s="38"/>
      <c r="EA43" s="38"/>
      <c r="EB43" s="38"/>
      <c r="EC43" s="38"/>
      <c r="ED43" s="38"/>
      <c r="EE43" s="38"/>
      <c r="EF43" s="38"/>
      <c r="EG43" s="38"/>
      <c r="EH43" s="38"/>
      <c r="EI43" s="38"/>
      <c r="EJ43" s="38"/>
      <c r="EK43" s="38"/>
      <c r="EL43" s="38"/>
      <c r="EM43" s="38"/>
      <c r="EN43" s="38"/>
      <c r="EO43" s="38"/>
      <c r="EP43" s="38"/>
      <c r="EQ43" s="38"/>
      <c r="ER43" s="38"/>
      <c r="ES43" s="38"/>
      <c r="ET43" s="38"/>
      <c r="EU43" s="38"/>
      <c r="EV43" s="38"/>
      <c r="EW43" s="38"/>
      <c r="EX43" s="38"/>
      <c r="EY43" s="38"/>
      <c r="EZ43" s="38"/>
      <c r="FA43" s="38"/>
      <c r="FB43" s="38"/>
      <c r="FC43" s="38"/>
      <c r="FD43" s="38"/>
      <c r="FE43" s="38"/>
      <c r="FF43" s="38"/>
      <c r="FG43" s="38"/>
      <c r="FH43" s="38"/>
      <c r="FI43" s="38"/>
      <c r="FJ43" s="38"/>
      <c r="FK43" s="38"/>
      <c r="FL43" s="38"/>
      <c r="FM43" s="38"/>
      <c r="FN43" s="38"/>
      <c r="FO43" s="38"/>
      <c r="FP43" s="38"/>
      <c r="FQ43" s="38"/>
      <c r="FR43" s="38"/>
      <c r="FS43" s="38"/>
      <c r="FT43" s="38"/>
      <c r="FU43" s="38"/>
      <c r="FV43" s="38"/>
      <c r="FW43" s="38"/>
      <c r="FX43" s="38"/>
      <c r="FY43" s="38"/>
      <c r="FZ43" s="38"/>
      <c r="GA43" s="38"/>
      <c r="GB43" s="38"/>
      <c r="GC43" s="38"/>
      <c r="GD43" s="38"/>
      <c r="GE43" s="38"/>
      <c r="GF43" s="38"/>
      <c r="GG43" s="38"/>
      <c r="GH43" s="38"/>
      <c r="GI43" s="38"/>
      <c r="GJ43" s="38"/>
      <c r="GK43" s="38"/>
      <c r="GL43" s="38"/>
      <c r="GM43" s="38"/>
      <c r="GN43" s="38"/>
      <c r="GO43" s="38"/>
      <c r="GP43" s="38"/>
      <c r="GQ43" s="38"/>
      <c r="GR43" s="38"/>
      <c r="GS43" s="38"/>
      <c r="GT43" s="38"/>
      <c r="GU43" s="38"/>
      <c r="GV43" s="38"/>
      <c r="GW43" s="38"/>
      <c r="GX43" s="38"/>
      <c r="GY43" s="38"/>
      <c r="GZ43" s="38"/>
      <c r="HA43" s="38"/>
      <c r="HB43" s="38"/>
      <c r="HC43" s="38"/>
      <c r="HD43" s="38"/>
      <c r="HE43" s="38"/>
      <c r="HF43" s="38"/>
      <c r="HG43" s="38"/>
      <c r="HH43" s="38"/>
      <c r="HI43" s="38"/>
      <c r="HJ43" s="38"/>
      <c r="HK43" s="38"/>
      <c r="HL43" s="38"/>
      <c r="HM43" s="38"/>
      <c r="HN43" s="38"/>
      <c r="HO43" s="38"/>
      <c r="HP43" s="38"/>
      <c r="HQ43" s="38"/>
      <c r="HR43" s="38"/>
      <c r="HS43" s="38"/>
      <c r="HT43" s="38"/>
      <c r="HU43" s="38"/>
      <c r="HV43" s="38"/>
      <c r="HW43" s="38"/>
      <c r="HX43" s="38"/>
      <c r="HY43" s="38"/>
      <c r="HZ43" s="38"/>
      <c r="IA43" s="38"/>
      <c r="IB43" s="38"/>
      <c r="IC43" s="38"/>
      <c r="ID43" s="38"/>
      <c r="IE43" s="38"/>
      <c r="IF43" s="38"/>
      <c r="IG43" s="38"/>
      <c r="IH43" s="38"/>
      <c r="II43" s="38"/>
      <c r="IJ43" s="38"/>
      <c r="IK43" s="38"/>
      <c r="IL43" s="38"/>
      <c r="IM43" s="38"/>
      <c r="IN43" s="38"/>
      <c r="IO43" s="38"/>
      <c r="IP43" s="38"/>
      <c r="IQ43" s="38"/>
      <c r="IR43" s="38"/>
      <c r="IS43" s="38"/>
      <c r="IT43" s="38"/>
      <c r="IU43" s="38"/>
      <c r="IV43" s="38"/>
    </row>
    <row r="44" spans="1:256" ht="18" customHeight="1" x14ac:dyDescent="0.35">
      <c r="A44" s="1021">
        <v>35</v>
      </c>
      <c r="B44" s="38"/>
      <c r="C44" s="7"/>
      <c r="D44" s="1027" t="s">
        <v>1707</v>
      </c>
      <c r="E44" s="1140">
        <v>3090</v>
      </c>
      <c r="F44" s="1028"/>
      <c r="G44" s="1028"/>
      <c r="H44" s="1028"/>
      <c r="I44" s="38"/>
      <c r="J44" s="38"/>
      <c r="K44" s="38"/>
      <c r="L44" s="38"/>
      <c r="M44" s="38"/>
      <c r="N44" s="38"/>
      <c r="O44" s="38"/>
      <c r="P44" s="38"/>
      <c r="Q44" s="38"/>
      <c r="R44" s="38"/>
      <c r="S44" s="38"/>
      <c r="T44" s="38"/>
      <c r="U44" s="38"/>
      <c r="V44" s="38"/>
      <c r="W44" s="38"/>
      <c r="X44" s="38"/>
      <c r="Y44" s="38"/>
      <c r="Z44" s="38"/>
      <c r="AA44" s="38"/>
      <c r="AB44" s="38"/>
      <c r="AC44" s="38"/>
      <c r="AD44" s="38"/>
      <c r="AE44" s="38"/>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c r="BG44" s="38"/>
      <c r="BH44" s="38"/>
      <c r="BI44" s="38"/>
      <c r="BJ44" s="38"/>
      <c r="BK44" s="38"/>
      <c r="BL44" s="38"/>
      <c r="BM44" s="38"/>
      <c r="BN44" s="38"/>
      <c r="BO44" s="38"/>
      <c r="BP44" s="38"/>
      <c r="BQ44" s="38"/>
      <c r="BR44" s="38"/>
      <c r="BS44" s="38"/>
      <c r="BT44" s="38"/>
      <c r="BU44" s="38"/>
      <c r="BV44" s="38"/>
      <c r="BW44" s="38"/>
      <c r="BX44" s="38"/>
      <c r="BY44" s="38"/>
      <c r="BZ44" s="38"/>
      <c r="CA44" s="38"/>
      <c r="CB44" s="38"/>
      <c r="CC44" s="38"/>
      <c r="CD44" s="38"/>
      <c r="CE44" s="38"/>
      <c r="CF44" s="38"/>
      <c r="CG44" s="38"/>
      <c r="CH44" s="38"/>
      <c r="CI44" s="38"/>
      <c r="CJ44" s="38"/>
      <c r="CK44" s="38"/>
      <c r="CL44" s="38"/>
      <c r="CM44" s="38"/>
      <c r="CN44" s="38"/>
      <c r="CO44" s="38"/>
      <c r="CP44" s="38"/>
      <c r="CQ44" s="38"/>
      <c r="CR44" s="38"/>
      <c r="CS44" s="38"/>
      <c r="CT44" s="38"/>
      <c r="CU44" s="38"/>
      <c r="CV44" s="38"/>
      <c r="CW44" s="38"/>
      <c r="CX44" s="38"/>
      <c r="CY44" s="38"/>
      <c r="CZ44" s="38"/>
      <c r="DA44" s="38"/>
      <c r="DB44" s="38"/>
      <c r="DC44" s="38"/>
      <c r="DD44" s="38"/>
      <c r="DE44" s="38"/>
      <c r="DF44" s="38"/>
      <c r="DG44" s="38"/>
      <c r="DH44" s="38"/>
      <c r="DI44" s="38"/>
      <c r="DJ44" s="38"/>
      <c r="DK44" s="38"/>
      <c r="DL44" s="38"/>
      <c r="DM44" s="38"/>
      <c r="DN44" s="38"/>
      <c r="DO44" s="38"/>
      <c r="DP44" s="38"/>
      <c r="DQ44" s="38"/>
      <c r="DR44" s="38"/>
      <c r="DS44" s="38"/>
      <c r="DT44" s="38"/>
      <c r="DU44" s="38"/>
      <c r="DV44" s="38"/>
      <c r="DW44" s="38"/>
      <c r="DX44" s="38"/>
      <c r="DY44" s="38"/>
      <c r="DZ44" s="38"/>
      <c r="EA44" s="38"/>
      <c r="EB44" s="38"/>
      <c r="EC44" s="38"/>
      <c r="ED44" s="38"/>
      <c r="EE44" s="38"/>
      <c r="EF44" s="38"/>
      <c r="EG44" s="38"/>
      <c r="EH44" s="38"/>
      <c r="EI44" s="38"/>
      <c r="EJ44" s="38"/>
      <c r="EK44" s="38"/>
      <c r="EL44" s="38"/>
      <c r="EM44" s="38"/>
      <c r="EN44" s="38"/>
      <c r="EO44" s="38"/>
      <c r="EP44" s="38"/>
      <c r="EQ44" s="38"/>
      <c r="ER44" s="38"/>
      <c r="ES44" s="38"/>
      <c r="ET44" s="38"/>
      <c r="EU44" s="38"/>
      <c r="EV44" s="38"/>
      <c r="EW44" s="38"/>
      <c r="EX44" s="38"/>
      <c r="EY44" s="38"/>
      <c r="EZ44" s="38"/>
      <c r="FA44" s="38"/>
      <c r="FB44" s="38"/>
      <c r="FC44" s="38"/>
      <c r="FD44" s="38"/>
      <c r="FE44" s="38"/>
      <c r="FF44" s="38"/>
      <c r="FG44" s="38"/>
      <c r="FH44" s="38"/>
      <c r="FI44" s="38"/>
      <c r="FJ44" s="38"/>
      <c r="FK44" s="38"/>
      <c r="FL44" s="38"/>
      <c r="FM44" s="38"/>
      <c r="FN44" s="38"/>
      <c r="FO44" s="38"/>
      <c r="FP44" s="38"/>
      <c r="FQ44" s="38"/>
      <c r="FR44" s="38"/>
      <c r="FS44" s="38"/>
      <c r="FT44" s="38"/>
      <c r="FU44" s="38"/>
      <c r="FV44" s="38"/>
      <c r="FW44" s="38"/>
      <c r="FX44" s="38"/>
      <c r="FY44" s="38"/>
      <c r="FZ44" s="38"/>
      <c r="GA44" s="38"/>
      <c r="GB44" s="38"/>
      <c r="GC44" s="38"/>
      <c r="GD44" s="38"/>
      <c r="GE44" s="38"/>
      <c r="GF44" s="38"/>
      <c r="GG44" s="38"/>
      <c r="GH44" s="38"/>
      <c r="GI44" s="38"/>
      <c r="GJ44" s="38"/>
      <c r="GK44" s="38"/>
      <c r="GL44" s="38"/>
      <c r="GM44" s="38"/>
      <c r="GN44" s="38"/>
      <c r="GO44" s="38"/>
      <c r="GP44" s="38"/>
      <c r="GQ44" s="38"/>
      <c r="GR44" s="38"/>
      <c r="GS44" s="38"/>
      <c r="GT44" s="38"/>
      <c r="GU44" s="38"/>
      <c r="GV44" s="38"/>
      <c r="GW44" s="38"/>
      <c r="GX44" s="38"/>
      <c r="GY44" s="38"/>
      <c r="GZ44" s="38"/>
      <c r="HA44" s="38"/>
      <c r="HB44" s="38"/>
      <c r="HC44" s="38"/>
      <c r="HD44" s="38"/>
      <c r="HE44" s="38"/>
      <c r="HF44" s="38"/>
      <c r="HG44" s="38"/>
      <c r="HH44" s="38"/>
      <c r="HI44" s="38"/>
      <c r="HJ44" s="38"/>
      <c r="HK44" s="38"/>
      <c r="HL44" s="38"/>
      <c r="HM44" s="38"/>
      <c r="HN44" s="38"/>
      <c r="HO44" s="38"/>
      <c r="HP44" s="38"/>
      <c r="HQ44" s="38"/>
      <c r="HR44" s="38"/>
      <c r="HS44" s="38"/>
      <c r="HT44" s="38"/>
      <c r="HU44" s="38"/>
      <c r="HV44" s="38"/>
      <c r="HW44" s="38"/>
      <c r="HX44" s="38"/>
      <c r="HY44" s="38"/>
      <c r="HZ44" s="38"/>
      <c r="IA44" s="38"/>
      <c r="IB44" s="38"/>
      <c r="IC44" s="38"/>
      <c r="ID44" s="38"/>
      <c r="IE44" s="38"/>
      <c r="IF44" s="38"/>
      <c r="IG44" s="38"/>
      <c r="IH44" s="38"/>
      <c r="II44" s="38"/>
      <c r="IJ44" s="38"/>
      <c r="IK44" s="38"/>
      <c r="IL44" s="38"/>
      <c r="IM44" s="38"/>
      <c r="IN44" s="38"/>
      <c r="IO44" s="38"/>
      <c r="IP44" s="38"/>
      <c r="IQ44" s="38"/>
      <c r="IR44" s="38"/>
      <c r="IS44" s="38"/>
      <c r="IT44" s="38"/>
      <c r="IU44" s="38"/>
      <c r="IV44" s="38"/>
    </row>
    <row r="45" spans="1:256" ht="18" customHeight="1" x14ac:dyDescent="0.35">
      <c r="A45" s="1021">
        <v>36</v>
      </c>
      <c r="B45" s="38"/>
      <c r="C45" s="7"/>
      <c r="D45" s="1027" t="s">
        <v>1717</v>
      </c>
      <c r="E45" s="1140">
        <v>1300</v>
      </c>
      <c r="F45" s="1028"/>
      <c r="G45" s="1028"/>
      <c r="H45" s="1028"/>
      <c r="I45" s="38"/>
      <c r="J45" s="38"/>
      <c r="K45" s="38"/>
      <c r="L45" s="38"/>
      <c r="M45" s="38"/>
      <c r="N45" s="38"/>
      <c r="O45" s="38"/>
      <c r="P45" s="38"/>
      <c r="Q45" s="38"/>
      <c r="R45" s="38"/>
      <c r="S45" s="38"/>
      <c r="T45" s="38"/>
      <c r="U45" s="38"/>
      <c r="V45" s="38"/>
      <c r="W45" s="38"/>
      <c r="X45" s="38"/>
      <c r="Y45" s="38"/>
      <c r="Z45" s="38"/>
      <c r="AA45" s="38"/>
      <c r="AB45" s="38"/>
      <c r="AC45" s="38"/>
      <c r="AD45" s="38"/>
      <c r="AE45" s="3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c r="BG45" s="38"/>
      <c r="BH45" s="38"/>
      <c r="BI45" s="38"/>
      <c r="BJ45" s="38"/>
      <c r="BK45" s="38"/>
      <c r="BL45" s="38"/>
      <c r="BM45" s="38"/>
      <c r="BN45" s="38"/>
      <c r="BO45" s="38"/>
      <c r="BP45" s="38"/>
      <c r="BQ45" s="38"/>
      <c r="BR45" s="38"/>
      <c r="BS45" s="38"/>
      <c r="BT45" s="38"/>
      <c r="BU45" s="38"/>
      <c r="BV45" s="38"/>
      <c r="BW45" s="38"/>
      <c r="BX45" s="38"/>
      <c r="BY45" s="38"/>
      <c r="BZ45" s="38"/>
      <c r="CA45" s="38"/>
      <c r="CB45" s="38"/>
      <c r="CC45" s="38"/>
      <c r="CD45" s="38"/>
      <c r="CE45" s="38"/>
      <c r="CF45" s="38"/>
      <c r="CG45" s="38"/>
      <c r="CH45" s="38"/>
      <c r="CI45" s="38"/>
      <c r="CJ45" s="38"/>
      <c r="CK45" s="38"/>
      <c r="CL45" s="38"/>
      <c r="CM45" s="38"/>
      <c r="CN45" s="38"/>
      <c r="CO45" s="38"/>
      <c r="CP45" s="38"/>
      <c r="CQ45" s="38"/>
      <c r="CR45" s="38"/>
      <c r="CS45" s="38"/>
      <c r="CT45" s="38"/>
      <c r="CU45" s="38"/>
      <c r="CV45" s="38"/>
      <c r="CW45" s="38"/>
      <c r="CX45" s="38"/>
      <c r="CY45" s="38"/>
      <c r="CZ45" s="38"/>
      <c r="DA45" s="38"/>
      <c r="DB45" s="38"/>
      <c r="DC45" s="38"/>
      <c r="DD45" s="38"/>
      <c r="DE45" s="38"/>
      <c r="DF45" s="38"/>
      <c r="DG45" s="38"/>
      <c r="DH45" s="38"/>
      <c r="DI45" s="38"/>
      <c r="DJ45" s="38"/>
      <c r="DK45" s="38"/>
      <c r="DL45" s="38"/>
      <c r="DM45" s="38"/>
      <c r="DN45" s="38"/>
      <c r="DO45" s="38"/>
      <c r="DP45" s="38"/>
      <c r="DQ45" s="38"/>
      <c r="DR45" s="38"/>
      <c r="DS45" s="38"/>
      <c r="DT45" s="38"/>
      <c r="DU45" s="38"/>
      <c r="DV45" s="38"/>
      <c r="DW45" s="38"/>
      <c r="DX45" s="38"/>
      <c r="DY45" s="38"/>
      <c r="DZ45" s="38"/>
      <c r="EA45" s="38"/>
      <c r="EB45" s="38"/>
      <c r="EC45" s="38"/>
      <c r="ED45" s="38"/>
      <c r="EE45" s="38"/>
      <c r="EF45" s="38"/>
      <c r="EG45" s="38"/>
      <c r="EH45" s="38"/>
      <c r="EI45" s="38"/>
      <c r="EJ45" s="38"/>
      <c r="EK45" s="38"/>
      <c r="EL45" s="38"/>
      <c r="EM45" s="38"/>
      <c r="EN45" s="38"/>
      <c r="EO45" s="38"/>
      <c r="EP45" s="38"/>
      <c r="EQ45" s="38"/>
      <c r="ER45" s="38"/>
      <c r="ES45" s="38"/>
      <c r="ET45" s="38"/>
      <c r="EU45" s="38"/>
      <c r="EV45" s="38"/>
      <c r="EW45" s="38"/>
      <c r="EX45" s="38"/>
      <c r="EY45" s="38"/>
      <c r="EZ45" s="38"/>
      <c r="FA45" s="38"/>
      <c r="FB45" s="38"/>
      <c r="FC45" s="38"/>
      <c r="FD45" s="38"/>
      <c r="FE45" s="38"/>
      <c r="FF45" s="38"/>
      <c r="FG45" s="38"/>
      <c r="FH45" s="38"/>
      <c r="FI45" s="38"/>
      <c r="FJ45" s="38"/>
      <c r="FK45" s="38"/>
      <c r="FL45" s="38"/>
      <c r="FM45" s="38"/>
      <c r="FN45" s="38"/>
      <c r="FO45" s="38"/>
      <c r="FP45" s="38"/>
      <c r="FQ45" s="38"/>
      <c r="FR45" s="38"/>
      <c r="FS45" s="38"/>
      <c r="FT45" s="38"/>
      <c r="FU45" s="38"/>
      <c r="FV45" s="38"/>
      <c r="FW45" s="38"/>
      <c r="FX45" s="38"/>
      <c r="FY45" s="38"/>
      <c r="FZ45" s="38"/>
      <c r="GA45" s="38"/>
      <c r="GB45" s="38"/>
      <c r="GC45" s="38"/>
      <c r="GD45" s="38"/>
      <c r="GE45" s="38"/>
      <c r="GF45" s="38"/>
      <c r="GG45" s="38"/>
      <c r="GH45" s="38"/>
      <c r="GI45" s="38"/>
      <c r="GJ45" s="38"/>
      <c r="GK45" s="38"/>
      <c r="GL45" s="38"/>
      <c r="GM45" s="38"/>
      <c r="GN45" s="38"/>
      <c r="GO45" s="38"/>
      <c r="GP45" s="38"/>
      <c r="GQ45" s="38"/>
      <c r="GR45" s="38"/>
      <c r="GS45" s="38"/>
      <c r="GT45" s="38"/>
      <c r="GU45" s="38"/>
      <c r="GV45" s="38"/>
      <c r="GW45" s="38"/>
      <c r="GX45" s="38"/>
      <c r="GY45" s="38"/>
      <c r="GZ45" s="38"/>
      <c r="HA45" s="38"/>
      <c r="HB45" s="38"/>
      <c r="HC45" s="38"/>
      <c r="HD45" s="38"/>
      <c r="HE45" s="38"/>
      <c r="HF45" s="38"/>
      <c r="HG45" s="38"/>
      <c r="HH45" s="38"/>
      <c r="HI45" s="38"/>
      <c r="HJ45" s="38"/>
      <c r="HK45" s="38"/>
      <c r="HL45" s="38"/>
      <c r="HM45" s="38"/>
      <c r="HN45" s="38"/>
      <c r="HO45" s="38"/>
      <c r="HP45" s="38"/>
      <c r="HQ45" s="38"/>
      <c r="HR45" s="38"/>
      <c r="HS45" s="38"/>
      <c r="HT45" s="38"/>
      <c r="HU45" s="38"/>
      <c r="HV45" s="38"/>
      <c r="HW45" s="38"/>
      <c r="HX45" s="38"/>
      <c r="HY45" s="38"/>
      <c r="HZ45" s="38"/>
      <c r="IA45" s="38"/>
      <c r="IB45" s="38"/>
      <c r="IC45" s="38"/>
      <c r="ID45" s="38"/>
      <c r="IE45" s="38"/>
      <c r="IF45" s="38"/>
      <c r="IG45" s="38"/>
      <c r="IH45" s="38"/>
      <c r="II45" s="38"/>
      <c r="IJ45" s="38"/>
      <c r="IK45" s="38"/>
      <c r="IL45" s="38"/>
      <c r="IM45" s="38"/>
      <c r="IN45" s="38"/>
      <c r="IO45" s="38"/>
      <c r="IP45" s="38"/>
      <c r="IQ45" s="38"/>
      <c r="IR45" s="38"/>
      <c r="IS45" s="38"/>
      <c r="IT45" s="38"/>
      <c r="IU45" s="38"/>
      <c r="IV45" s="38"/>
    </row>
    <row r="46" spans="1:256" ht="18" customHeight="1" x14ac:dyDescent="0.35">
      <c r="A46" s="1021">
        <v>37</v>
      </c>
      <c r="B46" s="38"/>
      <c r="C46" s="7"/>
      <c r="D46" s="1027" t="s">
        <v>1630</v>
      </c>
      <c r="E46" s="1140">
        <v>2300</v>
      </c>
      <c r="F46" s="1028"/>
      <c r="G46" s="1028"/>
      <c r="H46" s="102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c r="BG46" s="38"/>
      <c r="BH46" s="38"/>
      <c r="BI46" s="38"/>
      <c r="BJ46" s="38"/>
      <c r="BK46" s="38"/>
      <c r="BL46" s="38"/>
      <c r="BM46" s="38"/>
      <c r="BN46" s="38"/>
      <c r="BO46" s="38"/>
      <c r="BP46" s="38"/>
      <c r="BQ46" s="38"/>
      <c r="BR46" s="38"/>
      <c r="BS46" s="38"/>
      <c r="BT46" s="38"/>
      <c r="BU46" s="38"/>
      <c r="BV46" s="38"/>
      <c r="BW46" s="38"/>
      <c r="BX46" s="38"/>
      <c r="BY46" s="38"/>
      <c r="BZ46" s="38"/>
      <c r="CA46" s="38"/>
      <c r="CB46" s="38"/>
      <c r="CC46" s="38"/>
      <c r="CD46" s="38"/>
      <c r="CE46" s="38"/>
      <c r="CF46" s="38"/>
      <c r="CG46" s="38"/>
      <c r="CH46" s="38"/>
      <c r="CI46" s="38"/>
      <c r="CJ46" s="38"/>
      <c r="CK46" s="38"/>
      <c r="CL46" s="38"/>
      <c r="CM46" s="38"/>
      <c r="CN46" s="38"/>
      <c r="CO46" s="38"/>
      <c r="CP46" s="38"/>
      <c r="CQ46" s="38"/>
      <c r="CR46" s="38"/>
      <c r="CS46" s="38"/>
      <c r="CT46" s="38"/>
      <c r="CU46" s="38"/>
      <c r="CV46" s="38"/>
      <c r="CW46" s="38"/>
      <c r="CX46" s="38"/>
      <c r="CY46" s="38"/>
      <c r="CZ46" s="38"/>
      <c r="DA46" s="38"/>
      <c r="DB46" s="38"/>
      <c r="DC46" s="38"/>
      <c r="DD46" s="38"/>
      <c r="DE46" s="38"/>
      <c r="DF46" s="38"/>
      <c r="DG46" s="38"/>
      <c r="DH46" s="38"/>
      <c r="DI46" s="38"/>
      <c r="DJ46" s="38"/>
      <c r="DK46" s="38"/>
      <c r="DL46" s="38"/>
      <c r="DM46" s="38"/>
      <c r="DN46" s="38"/>
      <c r="DO46" s="38"/>
      <c r="DP46" s="38"/>
      <c r="DQ46" s="38"/>
      <c r="DR46" s="38"/>
      <c r="DS46" s="38"/>
      <c r="DT46" s="38"/>
      <c r="DU46" s="38"/>
      <c r="DV46" s="38"/>
      <c r="DW46" s="38"/>
      <c r="DX46" s="38"/>
      <c r="DY46" s="38"/>
      <c r="DZ46" s="38"/>
      <c r="EA46" s="38"/>
      <c r="EB46" s="38"/>
      <c r="EC46" s="38"/>
      <c r="ED46" s="38"/>
      <c r="EE46" s="38"/>
      <c r="EF46" s="38"/>
      <c r="EG46" s="38"/>
      <c r="EH46" s="38"/>
      <c r="EI46" s="38"/>
      <c r="EJ46" s="38"/>
      <c r="EK46" s="38"/>
      <c r="EL46" s="38"/>
      <c r="EM46" s="38"/>
      <c r="EN46" s="38"/>
      <c r="EO46" s="38"/>
      <c r="EP46" s="38"/>
      <c r="EQ46" s="38"/>
      <c r="ER46" s="38"/>
      <c r="ES46" s="38"/>
      <c r="ET46" s="38"/>
      <c r="EU46" s="38"/>
      <c r="EV46" s="38"/>
      <c r="EW46" s="38"/>
      <c r="EX46" s="38"/>
      <c r="EY46" s="38"/>
      <c r="EZ46" s="38"/>
      <c r="FA46" s="38"/>
      <c r="FB46" s="38"/>
      <c r="FC46" s="38"/>
      <c r="FD46" s="38"/>
      <c r="FE46" s="38"/>
      <c r="FF46" s="38"/>
      <c r="FG46" s="38"/>
      <c r="FH46" s="38"/>
      <c r="FI46" s="38"/>
      <c r="FJ46" s="38"/>
      <c r="FK46" s="38"/>
      <c r="FL46" s="38"/>
      <c r="FM46" s="38"/>
      <c r="FN46" s="38"/>
      <c r="FO46" s="38"/>
      <c r="FP46" s="38"/>
      <c r="FQ46" s="38"/>
      <c r="FR46" s="38"/>
      <c r="FS46" s="38"/>
      <c r="FT46" s="38"/>
      <c r="FU46" s="38"/>
      <c r="FV46" s="38"/>
      <c r="FW46" s="38"/>
      <c r="FX46" s="38"/>
      <c r="FY46" s="38"/>
      <c r="FZ46" s="38"/>
      <c r="GA46" s="38"/>
      <c r="GB46" s="38"/>
      <c r="GC46" s="38"/>
      <c r="GD46" s="38"/>
      <c r="GE46" s="38"/>
      <c r="GF46" s="38"/>
      <c r="GG46" s="38"/>
      <c r="GH46" s="38"/>
      <c r="GI46" s="38"/>
      <c r="GJ46" s="38"/>
      <c r="GK46" s="38"/>
      <c r="GL46" s="38"/>
      <c r="GM46" s="38"/>
      <c r="GN46" s="38"/>
      <c r="GO46" s="38"/>
      <c r="GP46" s="38"/>
      <c r="GQ46" s="38"/>
      <c r="GR46" s="38"/>
      <c r="GS46" s="38"/>
      <c r="GT46" s="38"/>
      <c r="GU46" s="38"/>
      <c r="GV46" s="38"/>
      <c r="GW46" s="38"/>
      <c r="GX46" s="38"/>
      <c r="GY46" s="38"/>
      <c r="GZ46" s="38"/>
      <c r="HA46" s="38"/>
      <c r="HB46" s="38"/>
      <c r="HC46" s="38"/>
      <c r="HD46" s="38"/>
      <c r="HE46" s="38"/>
      <c r="HF46" s="38"/>
      <c r="HG46" s="38"/>
      <c r="HH46" s="38"/>
      <c r="HI46" s="38"/>
      <c r="HJ46" s="38"/>
      <c r="HK46" s="38"/>
      <c r="HL46" s="38"/>
      <c r="HM46" s="38"/>
      <c r="HN46" s="38"/>
      <c r="HO46" s="38"/>
      <c r="HP46" s="38"/>
      <c r="HQ46" s="38"/>
      <c r="HR46" s="38"/>
      <c r="HS46" s="38"/>
      <c r="HT46" s="38"/>
      <c r="HU46" s="38"/>
      <c r="HV46" s="38"/>
      <c r="HW46" s="38"/>
      <c r="HX46" s="38"/>
      <c r="HY46" s="38"/>
      <c r="HZ46" s="38"/>
      <c r="IA46" s="38"/>
      <c r="IB46" s="38"/>
      <c r="IC46" s="38"/>
      <c r="ID46" s="38"/>
      <c r="IE46" s="38"/>
      <c r="IF46" s="38"/>
      <c r="IG46" s="38"/>
      <c r="IH46" s="38"/>
      <c r="II46" s="38"/>
      <c r="IJ46" s="38"/>
      <c r="IK46" s="38"/>
      <c r="IL46" s="38"/>
      <c r="IM46" s="38"/>
      <c r="IN46" s="38"/>
      <c r="IO46" s="38"/>
      <c r="IP46" s="38"/>
      <c r="IQ46" s="38"/>
      <c r="IR46" s="38"/>
      <c r="IS46" s="38"/>
      <c r="IT46" s="38"/>
      <c r="IU46" s="38"/>
      <c r="IV46" s="38"/>
    </row>
    <row r="47" spans="1:256" ht="18" customHeight="1" x14ac:dyDescent="0.35">
      <c r="A47" s="1021">
        <v>38</v>
      </c>
      <c r="B47" s="38"/>
      <c r="C47" s="7"/>
      <c r="D47" s="1864" t="s">
        <v>1131</v>
      </c>
      <c r="E47" s="1140"/>
      <c r="F47" s="1028"/>
      <c r="G47" s="1028"/>
      <c r="H47" s="1028"/>
      <c r="I47" s="38"/>
      <c r="J47" s="38"/>
      <c r="K47" s="38"/>
      <c r="L47" s="38"/>
      <c r="M47" s="38"/>
      <c r="N47" s="38"/>
      <c r="O47" s="38"/>
      <c r="P47" s="38"/>
      <c r="Q47" s="38"/>
      <c r="R47" s="38"/>
      <c r="S47" s="38"/>
      <c r="T47" s="38"/>
      <c r="U47" s="38"/>
      <c r="V47" s="38"/>
      <c r="W47" s="38"/>
      <c r="X47" s="38"/>
      <c r="Y47" s="38"/>
      <c r="Z47" s="38"/>
      <c r="AA47" s="38"/>
      <c r="AB47" s="38"/>
      <c r="AC47" s="38"/>
      <c r="AD47" s="38"/>
      <c r="AE47" s="38"/>
      <c r="AF47" s="38"/>
      <c r="AG47" s="38"/>
      <c r="AH47" s="38"/>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c r="BG47" s="38"/>
      <c r="BH47" s="38"/>
      <c r="BI47" s="38"/>
      <c r="BJ47" s="38"/>
      <c r="BK47" s="38"/>
      <c r="BL47" s="38"/>
      <c r="BM47" s="38"/>
      <c r="BN47" s="38"/>
      <c r="BO47" s="38"/>
      <c r="BP47" s="38"/>
      <c r="BQ47" s="38"/>
      <c r="BR47" s="38"/>
      <c r="BS47" s="38"/>
      <c r="BT47" s="38"/>
      <c r="BU47" s="38"/>
      <c r="BV47" s="38"/>
      <c r="BW47" s="38"/>
      <c r="BX47" s="38"/>
      <c r="BY47" s="38"/>
      <c r="BZ47" s="38"/>
      <c r="CA47" s="38"/>
      <c r="CB47" s="38"/>
      <c r="CC47" s="38"/>
      <c r="CD47" s="38"/>
      <c r="CE47" s="38"/>
      <c r="CF47" s="38"/>
      <c r="CG47" s="38"/>
      <c r="CH47" s="38"/>
      <c r="CI47" s="38"/>
      <c r="CJ47" s="38"/>
      <c r="CK47" s="38"/>
      <c r="CL47" s="38"/>
      <c r="CM47" s="38"/>
      <c r="CN47" s="38"/>
      <c r="CO47" s="38"/>
      <c r="CP47" s="38"/>
      <c r="CQ47" s="38"/>
      <c r="CR47" s="38"/>
      <c r="CS47" s="38"/>
      <c r="CT47" s="38"/>
      <c r="CU47" s="38"/>
      <c r="CV47" s="38"/>
      <c r="CW47" s="38"/>
      <c r="CX47" s="38"/>
      <c r="CY47" s="38"/>
      <c r="CZ47" s="38"/>
      <c r="DA47" s="38"/>
      <c r="DB47" s="38"/>
      <c r="DC47" s="38"/>
      <c r="DD47" s="38"/>
      <c r="DE47" s="38"/>
      <c r="DF47" s="38"/>
      <c r="DG47" s="38"/>
      <c r="DH47" s="38"/>
      <c r="DI47" s="38"/>
      <c r="DJ47" s="38"/>
      <c r="DK47" s="38"/>
      <c r="DL47" s="38"/>
      <c r="DM47" s="38"/>
      <c r="DN47" s="38"/>
      <c r="DO47" s="38"/>
      <c r="DP47" s="38"/>
      <c r="DQ47" s="38"/>
      <c r="DR47" s="38"/>
      <c r="DS47" s="38"/>
      <c r="DT47" s="38"/>
      <c r="DU47" s="38"/>
      <c r="DV47" s="38"/>
      <c r="DW47" s="38"/>
      <c r="DX47" s="38"/>
      <c r="DY47" s="38"/>
      <c r="DZ47" s="38"/>
      <c r="EA47" s="38"/>
      <c r="EB47" s="38"/>
      <c r="EC47" s="38"/>
      <c r="ED47" s="38"/>
      <c r="EE47" s="38"/>
      <c r="EF47" s="38"/>
      <c r="EG47" s="38"/>
      <c r="EH47" s="38"/>
      <c r="EI47" s="38"/>
      <c r="EJ47" s="38"/>
      <c r="EK47" s="38"/>
      <c r="EL47" s="38"/>
      <c r="EM47" s="38"/>
      <c r="EN47" s="38"/>
      <c r="EO47" s="38"/>
      <c r="EP47" s="38"/>
      <c r="EQ47" s="38"/>
      <c r="ER47" s="38"/>
      <c r="ES47" s="38"/>
      <c r="ET47" s="38"/>
      <c r="EU47" s="38"/>
      <c r="EV47" s="38"/>
      <c r="EW47" s="38"/>
      <c r="EX47" s="38"/>
      <c r="EY47" s="38"/>
      <c r="EZ47" s="38"/>
      <c r="FA47" s="38"/>
      <c r="FB47" s="38"/>
      <c r="FC47" s="38"/>
      <c r="FD47" s="38"/>
      <c r="FE47" s="38"/>
      <c r="FF47" s="38"/>
      <c r="FG47" s="38"/>
      <c r="FH47" s="38"/>
      <c r="FI47" s="38"/>
      <c r="FJ47" s="38"/>
      <c r="FK47" s="38"/>
      <c r="FL47" s="38"/>
      <c r="FM47" s="38"/>
      <c r="FN47" s="38"/>
      <c r="FO47" s="38"/>
      <c r="FP47" s="38"/>
      <c r="FQ47" s="38"/>
      <c r="FR47" s="38"/>
      <c r="FS47" s="38"/>
      <c r="FT47" s="38"/>
      <c r="FU47" s="38"/>
      <c r="FV47" s="38"/>
      <c r="FW47" s="38"/>
      <c r="FX47" s="38"/>
      <c r="FY47" s="38"/>
      <c r="FZ47" s="38"/>
      <c r="GA47" s="38"/>
      <c r="GB47" s="38"/>
      <c r="GC47" s="38"/>
      <c r="GD47" s="38"/>
      <c r="GE47" s="38"/>
      <c r="GF47" s="38"/>
      <c r="GG47" s="38"/>
      <c r="GH47" s="38"/>
      <c r="GI47" s="38"/>
      <c r="GJ47" s="38"/>
      <c r="GK47" s="38"/>
      <c r="GL47" s="38"/>
      <c r="GM47" s="38"/>
      <c r="GN47" s="38"/>
      <c r="GO47" s="38"/>
      <c r="GP47" s="38"/>
      <c r="GQ47" s="38"/>
      <c r="GR47" s="38"/>
      <c r="GS47" s="38"/>
      <c r="GT47" s="38"/>
      <c r="GU47" s="38"/>
      <c r="GV47" s="38"/>
      <c r="GW47" s="38"/>
      <c r="GX47" s="38"/>
      <c r="GY47" s="38"/>
      <c r="GZ47" s="38"/>
      <c r="HA47" s="38"/>
      <c r="HB47" s="38"/>
      <c r="HC47" s="38"/>
      <c r="HD47" s="38"/>
      <c r="HE47" s="38"/>
      <c r="HF47" s="38"/>
      <c r="HG47" s="38"/>
      <c r="HH47" s="38"/>
      <c r="HI47" s="38"/>
      <c r="HJ47" s="38"/>
      <c r="HK47" s="38"/>
      <c r="HL47" s="38"/>
      <c r="HM47" s="38"/>
      <c r="HN47" s="38"/>
      <c r="HO47" s="38"/>
      <c r="HP47" s="38"/>
      <c r="HQ47" s="38"/>
      <c r="HR47" s="38"/>
      <c r="HS47" s="38"/>
      <c r="HT47" s="38"/>
      <c r="HU47" s="38"/>
      <c r="HV47" s="38"/>
      <c r="HW47" s="38"/>
      <c r="HX47" s="38"/>
      <c r="HY47" s="38"/>
      <c r="HZ47" s="38"/>
      <c r="IA47" s="38"/>
      <c r="IB47" s="38"/>
      <c r="IC47" s="38"/>
      <c r="ID47" s="38"/>
      <c r="IE47" s="38"/>
      <c r="IF47" s="38"/>
      <c r="IG47" s="38"/>
      <c r="IH47" s="38"/>
      <c r="II47" s="38"/>
      <c r="IJ47" s="38"/>
      <c r="IK47" s="38"/>
      <c r="IL47" s="38"/>
      <c r="IM47" s="38"/>
      <c r="IN47" s="38"/>
      <c r="IO47" s="38"/>
      <c r="IP47" s="38"/>
      <c r="IQ47" s="38"/>
      <c r="IR47" s="38"/>
      <c r="IS47" s="38"/>
      <c r="IT47" s="38"/>
      <c r="IU47" s="38"/>
      <c r="IV47" s="38"/>
    </row>
    <row r="48" spans="1:256" ht="18" customHeight="1" x14ac:dyDescent="0.35">
      <c r="A48" s="1021">
        <v>39</v>
      </c>
      <c r="B48" s="38"/>
      <c r="C48" s="7"/>
      <c r="D48" s="531" t="s">
        <v>1718</v>
      </c>
      <c r="E48" s="1141">
        <v>-7000</v>
      </c>
      <c r="F48" s="1028"/>
      <c r="G48" s="1028"/>
      <c r="H48" s="102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c r="BG48" s="38"/>
      <c r="BH48" s="38"/>
      <c r="BI48" s="38"/>
      <c r="BJ48" s="38"/>
      <c r="BK48" s="38"/>
      <c r="BL48" s="38"/>
      <c r="BM48" s="38"/>
      <c r="BN48" s="38"/>
      <c r="BO48" s="38"/>
      <c r="BP48" s="38"/>
      <c r="BQ48" s="38"/>
      <c r="BR48" s="38"/>
      <c r="BS48" s="38"/>
      <c r="BT48" s="38"/>
      <c r="BU48" s="38"/>
      <c r="BV48" s="38"/>
      <c r="BW48" s="38"/>
      <c r="BX48" s="38"/>
      <c r="BY48" s="38"/>
      <c r="BZ48" s="38"/>
      <c r="CA48" s="38"/>
      <c r="CB48" s="38"/>
      <c r="CC48" s="38"/>
      <c r="CD48" s="38"/>
      <c r="CE48" s="38"/>
      <c r="CF48" s="38"/>
      <c r="CG48" s="38"/>
      <c r="CH48" s="38"/>
      <c r="CI48" s="38"/>
      <c r="CJ48" s="38"/>
      <c r="CK48" s="38"/>
      <c r="CL48" s="38"/>
      <c r="CM48" s="38"/>
      <c r="CN48" s="38"/>
      <c r="CO48" s="38"/>
      <c r="CP48" s="38"/>
      <c r="CQ48" s="38"/>
      <c r="CR48" s="38"/>
      <c r="CS48" s="38"/>
      <c r="CT48" s="38"/>
      <c r="CU48" s="38"/>
      <c r="CV48" s="38"/>
      <c r="CW48" s="38"/>
      <c r="CX48" s="38"/>
      <c r="CY48" s="38"/>
      <c r="CZ48" s="38"/>
      <c r="DA48" s="38"/>
      <c r="DB48" s="38"/>
      <c r="DC48" s="38"/>
      <c r="DD48" s="38"/>
      <c r="DE48" s="38"/>
      <c r="DF48" s="38"/>
      <c r="DG48" s="38"/>
      <c r="DH48" s="38"/>
      <c r="DI48" s="38"/>
      <c r="DJ48" s="38"/>
      <c r="DK48" s="38"/>
      <c r="DL48" s="38"/>
      <c r="DM48" s="38"/>
      <c r="DN48" s="38"/>
      <c r="DO48" s="38"/>
      <c r="DP48" s="38"/>
      <c r="DQ48" s="38"/>
      <c r="DR48" s="38"/>
      <c r="DS48" s="38"/>
      <c r="DT48" s="38"/>
      <c r="DU48" s="38"/>
      <c r="DV48" s="38"/>
      <c r="DW48" s="38"/>
      <c r="DX48" s="38"/>
      <c r="DY48" s="38"/>
      <c r="DZ48" s="38"/>
      <c r="EA48" s="38"/>
      <c r="EB48" s="38"/>
      <c r="EC48" s="38"/>
      <c r="ED48" s="38"/>
      <c r="EE48" s="38"/>
      <c r="EF48" s="38"/>
      <c r="EG48" s="38"/>
      <c r="EH48" s="38"/>
      <c r="EI48" s="38"/>
      <c r="EJ48" s="38"/>
      <c r="EK48" s="38"/>
      <c r="EL48" s="38"/>
      <c r="EM48" s="38"/>
      <c r="EN48" s="38"/>
      <c r="EO48" s="38"/>
      <c r="EP48" s="38"/>
      <c r="EQ48" s="38"/>
      <c r="ER48" s="38"/>
      <c r="ES48" s="38"/>
      <c r="ET48" s="38"/>
      <c r="EU48" s="38"/>
      <c r="EV48" s="38"/>
      <c r="EW48" s="38"/>
      <c r="EX48" s="38"/>
      <c r="EY48" s="38"/>
      <c r="EZ48" s="38"/>
      <c r="FA48" s="38"/>
      <c r="FB48" s="38"/>
      <c r="FC48" s="38"/>
      <c r="FD48" s="38"/>
      <c r="FE48" s="38"/>
      <c r="FF48" s="38"/>
      <c r="FG48" s="38"/>
      <c r="FH48" s="38"/>
      <c r="FI48" s="38"/>
      <c r="FJ48" s="38"/>
      <c r="FK48" s="38"/>
      <c r="FL48" s="38"/>
      <c r="FM48" s="38"/>
      <c r="FN48" s="38"/>
      <c r="FO48" s="38"/>
      <c r="FP48" s="38"/>
      <c r="FQ48" s="38"/>
      <c r="FR48" s="38"/>
      <c r="FS48" s="38"/>
      <c r="FT48" s="38"/>
      <c r="FU48" s="38"/>
      <c r="FV48" s="38"/>
      <c r="FW48" s="38"/>
      <c r="FX48" s="38"/>
      <c r="FY48" s="38"/>
      <c r="FZ48" s="38"/>
      <c r="GA48" s="38"/>
      <c r="GB48" s="38"/>
      <c r="GC48" s="38"/>
      <c r="GD48" s="38"/>
      <c r="GE48" s="38"/>
      <c r="GF48" s="38"/>
      <c r="GG48" s="38"/>
      <c r="GH48" s="38"/>
      <c r="GI48" s="38"/>
      <c r="GJ48" s="38"/>
      <c r="GK48" s="38"/>
      <c r="GL48" s="38"/>
      <c r="GM48" s="38"/>
      <c r="GN48" s="38"/>
      <c r="GO48" s="38"/>
      <c r="GP48" s="38"/>
      <c r="GQ48" s="38"/>
      <c r="GR48" s="38"/>
      <c r="GS48" s="38"/>
      <c r="GT48" s="38"/>
      <c r="GU48" s="38"/>
      <c r="GV48" s="38"/>
      <c r="GW48" s="38"/>
      <c r="GX48" s="38"/>
      <c r="GY48" s="38"/>
      <c r="GZ48" s="38"/>
      <c r="HA48" s="38"/>
      <c r="HB48" s="38"/>
      <c r="HC48" s="38"/>
      <c r="HD48" s="38"/>
      <c r="HE48" s="38"/>
      <c r="HF48" s="38"/>
      <c r="HG48" s="38"/>
      <c r="HH48" s="38"/>
      <c r="HI48" s="38"/>
      <c r="HJ48" s="38"/>
      <c r="HK48" s="38"/>
      <c r="HL48" s="38"/>
      <c r="HM48" s="38"/>
      <c r="HN48" s="38"/>
      <c r="HO48" s="38"/>
      <c r="HP48" s="38"/>
      <c r="HQ48" s="38"/>
      <c r="HR48" s="38"/>
      <c r="HS48" s="38"/>
      <c r="HT48" s="38"/>
      <c r="HU48" s="38"/>
      <c r="HV48" s="38"/>
      <c r="HW48" s="38"/>
      <c r="HX48" s="38"/>
      <c r="HY48" s="38"/>
      <c r="HZ48" s="38"/>
      <c r="IA48" s="38"/>
      <c r="IB48" s="38"/>
      <c r="IC48" s="38"/>
      <c r="ID48" s="38"/>
      <c r="IE48" s="38"/>
      <c r="IF48" s="38"/>
      <c r="IG48" s="38"/>
      <c r="IH48" s="38"/>
      <c r="II48" s="38"/>
      <c r="IJ48" s="38"/>
      <c r="IK48" s="38"/>
      <c r="IL48" s="38"/>
      <c r="IM48" s="38"/>
      <c r="IN48" s="38"/>
      <c r="IO48" s="38"/>
      <c r="IP48" s="38"/>
      <c r="IQ48" s="38"/>
      <c r="IR48" s="38"/>
      <c r="IS48" s="38"/>
      <c r="IT48" s="38"/>
      <c r="IU48" s="38"/>
      <c r="IV48" s="38"/>
    </row>
    <row r="49" spans="1:256" ht="17.25" x14ac:dyDescent="0.35">
      <c r="A49" s="1021">
        <v>40</v>
      </c>
      <c r="B49" s="38"/>
      <c r="C49" s="7"/>
      <c r="D49" s="1134" t="s">
        <v>96</v>
      </c>
      <c r="E49" s="1138">
        <f>SUM(E43:E48)</f>
        <v>190</v>
      </c>
      <c r="F49" s="1028"/>
      <c r="G49" s="1028"/>
      <c r="H49" s="1028"/>
      <c r="I49" s="38"/>
      <c r="J49" s="38"/>
      <c r="K49" s="38"/>
      <c r="L49" s="38"/>
      <c r="M49" s="38"/>
      <c r="N49" s="38"/>
      <c r="O49" s="38"/>
      <c r="P49" s="38"/>
      <c r="Q49" s="38"/>
      <c r="R49" s="38"/>
      <c r="S49" s="38"/>
      <c r="T49" s="38"/>
      <c r="U49" s="38"/>
      <c r="V49" s="38"/>
      <c r="W49" s="38"/>
      <c r="X49" s="38"/>
      <c r="Y49" s="38"/>
      <c r="Z49" s="38"/>
      <c r="AA49" s="38"/>
      <c r="AB49" s="38"/>
      <c r="AC49" s="38"/>
      <c r="AD49" s="38"/>
      <c r="AE49" s="38"/>
      <c r="AF49" s="38"/>
      <c r="AG49" s="38"/>
      <c r="AH49" s="38"/>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c r="BG49" s="38"/>
      <c r="BH49" s="38"/>
      <c r="BI49" s="38"/>
      <c r="BJ49" s="38"/>
      <c r="BK49" s="38"/>
      <c r="BL49" s="38"/>
      <c r="BM49" s="38"/>
      <c r="BN49" s="38"/>
      <c r="BO49" s="38"/>
      <c r="BP49" s="38"/>
      <c r="BQ49" s="38"/>
      <c r="BR49" s="38"/>
      <c r="BS49" s="38"/>
      <c r="BT49" s="38"/>
      <c r="BU49" s="38"/>
      <c r="BV49" s="38"/>
      <c r="BW49" s="38"/>
      <c r="BX49" s="38"/>
      <c r="BY49" s="38"/>
      <c r="BZ49" s="38"/>
      <c r="CA49" s="38"/>
      <c r="CB49" s="38"/>
      <c r="CC49" s="38"/>
      <c r="CD49" s="38"/>
      <c r="CE49" s="38"/>
      <c r="CF49" s="38"/>
      <c r="CG49" s="38"/>
      <c r="CH49" s="38"/>
      <c r="CI49" s="38"/>
      <c r="CJ49" s="38"/>
      <c r="CK49" s="38"/>
      <c r="CL49" s="38"/>
      <c r="CM49" s="38"/>
      <c r="CN49" s="38"/>
      <c r="CO49" s="38"/>
      <c r="CP49" s="38"/>
      <c r="CQ49" s="38"/>
      <c r="CR49" s="38"/>
      <c r="CS49" s="38"/>
      <c r="CT49" s="38"/>
      <c r="CU49" s="38"/>
      <c r="CV49" s="38"/>
      <c r="CW49" s="38"/>
      <c r="CX49" s="38"/>
      <c r="CY49" s="38"/>
      <c r="CZ49" s="38"/>
      <c r="DA49" s="38"/>
      <c r="DB49" s="38"/>
      <c r="DC49" s="38"/>
      <c r="DD49" s="38"/>
      <c r="DE49" s="38"/>
      <c r="DF49" s="38"/>
      <c r="DG49" s="38"/>
      <c r="DH49" s="38"/>
      <c r="DI49" s="38"/>
      <c r="DJ49" s="38"/>
      <c r="DK49" s="38"/>
      <c r="DL49" s="38"/>
      <c r="DM49" s="38"/>
      <c r="DN49" s="38"/>
      <c r="DO49" s="38"/>
      <c r="DP49" s="38"/>
      <c r="DQ49" s="38"/>
      <c r="DR49" s="38"/>
      <c r="DS49" s="38"/>
      <c r="DT49" s="38"/>
      <c r="DU49" s="38"/>
      <c r="DV49" s="38"/>
      <c r="DW49" s="38"/>
      <c r="DX49" s="38"/>
      <c r="DY49" s="38"/>
      <c r="DZ49" s="38"/>
      <c r="EA49" s="38"/>
      <c r="EB49" s="38"/>
      <c r="EC49" s="38"/>
      <c r="ED49" s="38"/>
      <c r="EE49" s="38"/>
      <c r="EF49" s="38"/>
      <c r="EG49" s="38"/>
      <c r="EH49" s="38"/>
      <c r="EI49" s="38"/>
      <c r="EJ49" s="38"/>
      <c r="EK49" s="38"/>
      <c r="EL49" s="38"/>
      <c r="EM49" s="38"/>
      <c r="EN49" s="38"/>
      <c r="EO49" s="38"/>
      <c r="EP49" s="38"/>
      <c r="EQ49" s="38"/>
      <c r="ER49" s="38"/>
      <c r="ES49" s="38"/>
      <c r="ET49" s="38"/>
      <c r="EU49" s="38"/>
      <c r="EV49" s="38"/>
      <c r="EW49" s="38"/>
      <c r="EX49" s="38"/>
      <c r="EY49" s="38"/>
      <c r="EZ49" s="38"/>
      <c r="FA49" s="38"/>
      <c r="FB49" s="38"/>
      <c r="FC49" s="38"/>
      <c r="FD49" s="38"/>
      <c r="FE49" s="38"/>
      <c r="FF49" s="38"/>
      <c r="FG49" s="38"/>
      <c r="FH49" s="38"/>
      <c r="FI49" s="38"/>
      <c r="FJ49" s="38"/>
      <c r="FK49" s="38"/>
      <c r="FL49" s="38"/>
      <c r="FM49" s="38"/>
      <c r="FN49" s="38"/>
      <c r="FO49" s="38"/>
      <c r="FP49" s="38"/>
      <c r="FQ49" s="38"/>
      <c r="FR49" s="38"/>
      <c r="FS49" s="38"/>
      <c r="FT49" s="38"/>
      <c r="FU49" s="38"/>
      <c r="FV49" s="38"/>
      <c r="FW49" s="38"/>
      <c r="FX49" s="38"/>
      <c r="FY49" s="38"/>
      <c r="FZ49" s="38"/>
      <c r="GA49" s="38"/>
      <c r="GB49" s="38"/>
      <c r="GC49" s="38"/>
      <c r="GD49" s="38"/>
      <c r="GE49" s="38"/>
      <c r="GF49" s="38"/>
      <c r="GG49" s="38"/>
      <c r="GH49" s="38"/>
      <c r="GI49" s="38"/>
      <c r="GJ49" s="38"/>
      <c r="GK49" s="38"/>
      <c r="GL49" s="38"/>
      <c r="GM49" s="38"/>
      <c r="GN49" s="38"/>
      <c r="GO49" s="38"/>
      <c r="GP49" s="38"/>
      <c r="GQ49" s="38"/>
      <c r="GR49" s="38"/>
      <c r="GS49" s="38"/>
      <c r="GT49" s="38"/>
      <c r="GU49" s="38"/>
      <c r="GV49" s="38"/>
      <c r="GW49" s="38"/>
      <c r="GX49" s="38"/>
      <c r="GY49" s="38"/>
      <c r="GZ49" s="38"/>
      <c r="HA49" s="38"/>
      <c r="HB49" s="38"/>
      <c r="HC49" s="38"/>
      <c r="HD49" s="38"/>
      <c r="HE49" s="38"/>
      <c r="HF49" s="38"/>
      <c r="HG49" s="38"/>
      <c r="HH49" s="38"/>
      <c r="HI49" s="38"/>
      <c r="HJ49" s="38"/>
      <c r="HK49" s="38"/>
      <c r="HL49" s="38"/>
      <c r="HM49" s="38"/>
      <c r="HN49" s="38"/>
      <c r="HO49" s="38"/>
      <c r="HP49" s="38"/>
      <c r="HQ49" s="38"/>
      <c r="HR49" s="38"/>
      <c r="HS49" s="38"/>
      <c r="HT49" s="38"/>
      <c r="HU49" s="38"/>
      <c r="HV49" s="38"/>
      <c r="HW49" s="38"/>
      <c r="HX49" s="38"/>
      <c r="HY49" s="38"/>
      <c r="HZ49" s="38"/>
      <c r="IA49" s="38"/>
      <c r="IB49" s="38"/>
      <c r="IC49" s="38"/>
      <c r="ID49" s="38"/>
      <c r="IE49" s="38"/>
      <c r="IF49" s="38"/>
      <c r="IG49" s="38"/>
      <c r="IH49" s="38"/>
      <c r="II49" s="38"/>
      <c r="IJ49" s="38"/>
      <c r="IK49" s="38"/>
      <c r="IL49" s="38"/>
      <c r="IM49" s="38"/>
      <c r="IN49" s="38"/>
      <c r="IO49" s="38"/>
      <c r="IP49" s="38"/>
      <c r="IQ49" s="38"/>
      <c r="IR49" s="38"/>
      <c r="IS49" s="38"/>
      <c r="IT49" s="38"/>
      <c r="IU49" s="38"/>
      <c r="IV49" s="38"/>
    </row>
    <row r="50" spans="1:256" ht="24.75" customHeight="1" x14ac:dyDescent="0.35">
      <c r="A50" s="1021">
        <v>41</v>
      </c>
      <c r="B50" s="38"/>
      <c r="C50" s="1025" t="s">
        <v>1142</v>
      </c>
      <c r="D50" s="1135" t="s">
        <v>1143</v>
      </c>
      <c r="E50" s="1138"/>
      <c r="F50" s="1028"/>
      <c r="G50" s="1028"/>
      <c r="H50" s="1028"/>
      <c r="I50" s="38"/>
      <c r="J50" s="38"/>
      <c r="K50" s="38"/>
      <c r="L50" s="38"/>
      <c r="M50" s="38"/>
      <c r="N50" s="38"/>
      <c r="O50" s="38"/>
      <c r="P50" s="38"/>
      <c r="Q50" s="38"/>
      <c r="R50" s="38"/>
      <c r="S50" s="38"/>
      <c r="T50" s="38"/>
      <c r="U50" s="38"/>
      <c r="V50" s="38"/>
      <c r="W50" s="38"/>
      <c r="X50" s="38"/>
      <c r="Y50" s="38"/>
      <c r="Z50" s="38"/>
      <c r="AA50" s="38"/>
      <c r="AB50" s="38"/>
      <c r="AC50" s="38"/>
      <c r="AD50" s="38"/>
      <c r="AE50" s="38"/>
      <c r="AF50" s="38"/>
      <c r="AG50" s="38"/>
      <c r="AH50" s="38"/>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c r="BG50" s="38"/>
      <c r="BH50" s="38"/>
      <c r="BI50" s="38"/>
      <c r="BJ50" s="38"/>
      <c r="BK50" s="38"/>
      <c r="BL50" s="38"/>
      <c r="BM50" s="38"/>
      <c r="BN50" s="38"/>
      <c r="BO50" s="38"/>
      <c r="BP50" s="38"/>
      <c r="BQ50" s="38"/>
      <c r="BR50" s="38"/>
      <c r="BS50" s="38"/>
      <c r="BT50" s="38"/>
      <c r="BU50" s="38"/>
      <c r="BV50" s="38"/>
      <c r="BW50" s="38"/>
      <c r="BX50" s="38"/>
      <c r="BY50" s="38"/>
      <c r="BZ50" s="38"/>
      <c r="CA50" s="38"/>
      <c r="CB50" s="38"/>
      <c r="CC50" s="38"/>
      <c r="CD50" s="38"/>
      <c r="CE50" s="38"/>
      <c r="CF50" s="38"/>
      <c r="CG50" s="38"/>
      <c r="CH50" s="38"/>
      <c r="CI50" s="38"/>
      <c r="CJ50" s="38"/>
      <c r="CK50" s="38"/>
      <c r="CL50" s="38"/>
      <c r="CM50" s="38"/>
      <c r="CN50" s="38"/>
      <c r="CO50" s="38"/>
      <c r="CP50" s="38"/>
      <c r="CQ50" s="38"/>
      <c r="CR50" s="38"/>
      <c r="CS50" s="38"/>
      <c r="CT50" s="38"/>
      <c r="CU50" s="38"/>
      <c r="CV50" s="38"/>
      <c r="CW50" s="38"/>
      <c r="CX50" s="38"/>
      <c r="CY50" s="38"/>
      <c r="CZ50" s="38"/>
      <c r="DA50" s="38"/>
      <c r="DB50" s="38"/>
      <c r="DC50" s="38"/>
      <c r="DD50" s="38"/>
      <c r="DE50" s="38"/>
      <c r="DF50" s="38"/>
      <c r="DG50" s="38"/>
      <c r="DH50" s="38"/>
      <c r="DI50" s="38"/>
      <c r="DJ50" s="38"/>
      <c r="DK50" s="38"/>
      <c r="DL50" s="38"/>
      <c r="DM50" s="38"/>
      <c r="DN50" s="38"/>
      <c r="DO50" s="38"/>
      <c r="DP50" s="38"/>
      <c r="DQ50" s="38"/>
      <c r="DR50" s="38"/>
      <c r="DS50" s="38"/>
      <c r="DT50" s="38"/>
      <c r="DU50" s="38"/>
      <c r="DV50" s="38"/>
      <c r="DW50" s="38"/>
      <c r="DX50" s="38"/>
      <c r="DY50" s="38"/>
      <c r="DZ50" s="38"/>
      <c r="EA50" s="38"/>
      <c r="EB50" s="38"/>
      <c r="EC50" s="38"/>
      <c r="ED50" s="38"/>
      <c r="EE50" s="38"/>
      <c r="EF50" s="38"/>
      <c r="EG50" s="38"/>
      <c r="EH50" s="38"/>
      <c r="EI50" s="38"/>
      <c r="EJ50" s="38"/>
      <c r="EK50" s="38"/>
      <c r="EL50" s="38"/>
      <c r="EM50" s="38"/>
      <c r="EN50" s="38"/>
      <c r="EO50" s="38"/>
      <c r="EP50" s="38"/>
      <c r="EQ50" s="38"/>
      <c r="ER50" s="38"/>
      <c r="ES50" s="38"/>
      <c r="ET50" s="38"/>
      <c r="EU50" s="38"/>
      <c r="EV50" s="38"/>
      <c r="EW50" s="38"/>
      <c r="EX50" s="38"/>
      <c r="EY50" s="38"/>
      <c r="EZ50" s="38"/>
      <c r="FA50" s="38"/>
      <c r="FB50" s="38"/>
      <c r="FC50" s="38"/>
      <c r="FD50" s="38"/>
      <c r="FE50" s="38"/>
      <c r="FF50" s="38"/>
      <c r="FG50" s="38"/>
      <c r="FH50" s="38"/>
      <c r="FI50" s="38"/>
      <c r="FJ50" s="38"/>
      <c r="FK50" s="38"/>
      <c r="FL50" s="38"/>
      <c r="FM50" s="38"/>
      <c r="FN50" s="38"/>
      <c r="FO50" s="38"/>
      <c r="FP50" s="38"/>
      <c r="FQ50" s="38"/>
      <c r="FR50" s="38"/>
      <c r="FS50" s="38"/>
      <c r="FT50" s="38"/>
      <c r="FU50" s="38"/>
      <c r="FV50" s="38"/>
      <c r="FW50" s="38"/>
      <c r="FX50" s="38"/>
      <c r="FY50" s="38"/>
      <c r="FZ50" s="38"/>
      <c r="GA50" s="38"/>
      <c r="GB50" s="38"/>
      <c r="GC50" s="38"/>
      <c r="GD50" s="38"/>
      <c r="GE50" s="38"/>
      <c r="GF50" s="38"/>
      <c r="GG50" s="38"/>
      <c r="GH50" s="38"/>
      <c r="GI50" s="38"/>
      <c r="GJ50" s="38"/>
      <c r="GK50" s="38"/>
      <c r="GL50" s="38"/>
      <c r="GM50" s="38"/>
      <c r="GN50" s="38"/>
      <c r="GO50" s="38"/>
      <c r="GP50" s="38"/>
      <c r="GQ50" s="38"/>
      <c r="GR50" s="38"/>
      <c r="GS50" s="38"/>
      <c r="GT50" s="38"/>
      <c r="GU50" s="38"/>
      <c r="GV50" s="38"/>
      <c r="GW50" s="38"/>
      <c r="GX50" s="38"/>
      <c r="GY50" s="38"/>
      <c r="GZ50" s="38"/>
      <c r="HA50" s="38"/>
      <c r="HB50" s="38"/>
      <c r="HC50" s="38"/>
      <c r="HD50" s="38"/>
      <c r="HE50" s="38"/>
      <c r="HF50" s="38"/>
      <c r="HG50" s="38"/>
      <c r="HH50" s="38"/>
      <c r="HI50" s="38"/>
      <c r="HJ50" s="38"/>
      <c r="HK50" s="38"/>
      <c r="HL50" s="38"/>
      <c r="HM50" s="38"/>
      <c r="HN50" s="38"/>
      <c r="HO50" s="38"/>
      <c r="HP50" s="38"/>
      <c r="HQ50" s="38"/>
      <c r="HR50" s="38"/>
      <c r="HS50" s="38"/>
      <c r="HT50" s="38"/>
      <c r="HU50" s="38"/>
      <c r="HV50" s="38"/>
      <c r="HW50" s="38"/>
      <c r="HX50" s="38"/>
      <c r="HY50" s="38"/>
      <c r="HZ50" s="38"/>
      <c r="IA50" s="38"/>
      <c r="IB50" s="38"/>
      <c r="IC50" s="38"/>
      <c r="ID50" s="38"/>
      <c r="IE50" s="38"/>
      <c r="IF50" s="38"/>
      <c r="IG50" s="38"/>
      <c r="IH50" s="38"/>
      <c r="II50" s="38"/>
      <c r="IJ50" s="38"/>
      <c r="IK50" s="38"/>
      <c r="IL50" s="38"/>
      <c r="IM50" s="38"/>
      <c r="IN50" s="38"/>
      <c r="IO50" s="38"/>
      <c r="IP50" s="38"/>
      <c r="IQ50" s="38"/>
      <c r="IR50" s="38"/>
      <c r="IS50" s="38"/>
      <c r="IT50" s="38"/>
      <c r="IU50" s="38"/>
      <c r="IV50" s="38"/>
    </row>
    <row r="51" spans="1:256" ht="18" customHeight="1" x14ac:dyDescent="0.35">
      <c r="A51" s="1021">
        <v>42</v>
      </c>
      <c r="B51" s="38"/>
      <c r="C51" s="7"/>
      <c r="D51" s="531" t="s">
        <v>1719</v>
      </c>
      <c r="E51" s="1138">
        <v>1000</v>
      </c>
      <c r="F51" s="1028"/>
      <c r="G51" s="1028"/>
      <c r="H51" s="102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c r="BG51" s="38"/>
      <c r="BH51" s="38"/>
      <c r="BI51" s="38"/>
      <c r="BJ51" s="38"/>
      <c r="BK51" s="38"/>
      <c r="BL51" s="38"/>
      <c r="BM51" s="38"/>
      <c r="BN51" s="38"/>
      <c r="BO51" s="38"/>
      <c r="BP51" s="38"/>
      <c r="BQ51" s="38"/>
      <c r="BR51" s="38"/>
      <c r="BS51" s="38"/>
      <c r="BT51" s="38"/>
      <c r="BU51" s="38"/>
      <c r="BV51" s="38"/>
      <c r="BW51" s="38"/>
      <c r="BX51" s="38"/>
      <c r="BY51" s="38"/>
      <c r="BZ51" s="38"/>
      <c r="CA51" s="38"/>
      <c r="CB51" s="38"/>
      <c r="CC51" s="38"/>
      <c r="CD51" s="38"/>
      <c r="CE51" s="38"/>
      <c r="CF51" s="38"/>
      <c r="CG51" s="38"/>
      <c r="CH51" s="38"/>
      <c r="CI51" s="38"/>
      <c r="CJ51" s="38"/>
      <c r="CK51" s="38"/>
      <c r="CL51" s="38"/>
      <c r="CM51" s="38"/>
      <c r="CN51" s="38"/>
      <c r="CO51" s="38"/>
      <c r="CP51" s="38"/>
      <c r="CQ51" s="38"/>
      <c r="CR51" s="38"/>
      <c r="CS51" s="38"/>
      <c r="CT51" s="38"/>
      <c r="CU51" s="38"/>
      <c r="CV51" s="38"/>
      <c r="CW51" s="38"/>
      <c r="CX51" s="38"/>
      <c r="CY51" s="38"/>
      <c r="CZ51" s="38"/>
      <c r="DA51" s="38"/>
      <c r="DB51" s="38"/>
      <c r="DC51" s="38"/>
      <c r="DD51" s="38"/>
      <c r="DE51" s="38"/>
      <c r="DF51" s="38"/>
      <c r="DG51" s="38"/>
      <c r="DH51" s="38"/>
      <c r="DI51" s="38"/>
      <c r="DJ51" s="38"/>
      <c r="DK51" s="38"/>
      <c r="DL51" s="38"/>
      <c r="DM51" s="38"/>
      <c r="DN51" s="38"/>
      <c r="DO51" s="38"/>
      <c r="DP51" s="38"/>
      <c r="DQ51" s="38"/>
      <c r="DR51" s="38"/>
      <c r="DS51" s="38"/>
      <c r="DT51" s="38"/>
      <c r="DU51" s="38"/>
      <c r="DV51" s="38"/>
      <c r="DW51" s="38"/>
      <c r="DX51" s="38"/>
      <c r="DY51" s="38"/>
      <c r="DZ51" s="38"/>
      <c r="EA51" s="38"/>
      <c r="EB51" s="38"/>
      <c r="EC51" s="38"/>
      <c r="ED51" s="38"/>
      <c r="EE51" s="38"/>
      <c r="EF51" s="38"/>
      <c r="EG51" s="38"/>
      <c r="EH51" s="38"/>
      <c r="EI51" s="38"/>
      <c r="EJ51" s="38"/>
      <c r="EK51" s="38"/>
      <c r="EL51" s="38"/>
      <c r="EM51" s="38"/>
      <c r="EN51" s="38"/>
      <c r="EO51" s="38"/>
      <c r="EP51" s="38"/>
      <c r="EQ51" s="38"/>
      <c r="ER51" s="38"/>
      <c r="ES51" s="38"/>
      <c r="ET51" s="38"/>
      <c r="EU51" s="38"/>
      <c r="EV51" s="38"/>
      <c r="EW51" s="38"/>
      <c r="EX51" s="38"/>
      <c r="EY51" s="38"/>
      <c r="EZ51" s="38"/>
      <c r="FA51" s="38"/>
      <c r="FB51" s="38"/>
      <c r="FC51" s="38"/>
      <c r="FD51" s="38"/>
      <c r="FE51" s="38"/>
      <c r="FF51" s="38"/>
      <c r="FG51" s="38"/>
      <c r="FH51" s="38"/>
      <c r="FI51" s="38"/>
      <c r="FJ51" s="38"/>
      <c r="FK51" s="38"/>
      <c r="FL51" s="38"/>
      <c r="FM51" s="38"/>
      <c r="FN51" s="38"/>
      <c r="FO51" s="38"/>
      <c r="FP51" s="38"/>
      <c r="FQ51" s="38"/>
      <c r="FR51" s="38"/>
      <c r="FS51" s="38"/>
      <c r="FT51" s="38"/>
      <c r="FU51" s="38"/>
      <c r="FV51" s="38"/>
      <c r="FW51" s="38"/>
      <c r="FX51" s="38"/>
      <c r="FY51" s="38"/>
      <c r="FZ51" s="38"/>
      <c r="GA51" s="38"/>
      <c r="GB51" s="38"/>
      <c r="GC51" s="38"/>
      <c r="GD51" s="38"/>
      <c r="GE51" s="38"/>
      <c r="GF51" s="38"/>
      <c r="GG51" s="38"/>
      <c r="GH51" s="38"/>
      <c r="GI51" s="38"/>
      <c r="GJ51" s="38"/>
      <c r="GK51" s="38"/>
      <c r="GL51" s="38"/>
      <c r="GM51" s="38"/>
      <c r="GN51" s="38"/>
      <c r="GO51" s="38"/>
      <c r="GP51" s="38"/>
      <c r="GQ51" s="38"/>
      <c r="GR51" s="38"/>
      <c r="GS51" s="38"/>
      <c r="GT51" s="38"/>
      <c r="GU51" s="38"/>
      <c r="GV51" s="38"/>
      <c r="GW51" s="38"/>
      <c r="GX51" s="38"/>
      <c r="GY51" s="38"/>
      <c r="GZ51" s="38"/>
      <c r="HA51" s="38"/>
      <c r="HB51" s="38"/>
      <c r="HC51" s="38"/>
      <c r="HD51" s="38"/>
      <c r="HE51" s="38"/>
      <c r="HF51" s="38"/>
      <c r="HG51" s="38"/>
      <c r="HH51" s="38"/>
      <c r="HI51" s="38"/>
      <c r="HJ51" s="38"/>
      <c r="HK51" s="38"/>
      <c r="HL51" s="38"/>
      <c r="HM51" s="38"/>
      <c r="HN51" s="38"/>
      <c r="HO51" s="38"/>
      <c r="HP51" s="38"/>
      <c r="HQ51" s="38"/>
      <c r="HR51" s="38"/>
      <c r="HS51" s="38"/>
      <c r="HT51" s="38"/>
      <c r="HU51" s="38"/>
      <c r="HV51" s="38"/>
      <c r="HW51" s="38"/>
      <c r="HX51" s="38"/>
      <c r="HY51" s="38"/>
      <c r="HZ51" s="38"/>
      <c r="IA51" s="38"/>
      <c r="IB51" s="38"/>
      <c r="IC51" s="38"/>
      <c r="ID51" s="38"/>
      <c r="IE51" s="38"/>
      <c r="IF51" s="38"/>
      <c r="IG51" s="38"/>
      <c r="IH51" s="38"/>
      <c r="II51" s="38"/>
      <c r="IJ51" s="38"/>
      <c r="IK51" s="38"/>
      <c r="IL51" s="38"/>
      <c r="IM51" s="38"/>
      <c r="IN51" s="38"/>
      <c r="IO51" s="38"/>
      <c r="IP51" s="38"/>
      <c r="IQ51" s="38"/>
      <c r="IR51" s="38"/>
      <c r="IS51" s="38"/>
      <c r="IT51" s="38"/>
      <c r="IU51" s="38"/>
      <c r="IV51" s="38"/>
    </row>
    <row r="52" spans="1:256" ht="24.75" customHeight="1" x14ac:dyDescent="0.35">
      <c r="A52" s="1021">
        <v>43</v>
      </c>
      <c r="B52" s="38"/>
      <c r="C52" s="1025" t="s">
        <v>1145</v>
      </c>
      <c r="D52" s="1135" t="s">
        <v>1146</v>
      </c>
      <c r="E52" s="1138"/>
      <c r="F52" s="1028"/>
      <c r="G52" s="1028"/>
      <c r="H52" s="1028"/>
      <c r="I52" s="38"/>
      <c r="J52" s="38"/>
      <c r="K52" s="38"/>
      <c r="L52" s="38"/>
      <c r="M52" s="38"/>
      <c r="N52" s="38"/>
      <c r="O52" s="38"/>
      <c r="P52" s="38"/>
      <c r="Q52" s="38"/>
      <c r="R52" s="38"/>
      <c r="S52" s="38"/>
      <c r="T52" s="38"/>
      <c r="U52" s="38"/>
      <c r="V52" s="38"/>
      <c r="W52" s="38"/>
      <c r="X52" s="38"/>
      <c r="Y52" s="38"/>
      <c r="Z52" s="38"/>
      <c r="AA52" s="38"/>
      <c r="AB52" s="38"/>
      <c r="AC52" s="38"/>
      <c r="AD52" s="38"/>
      <c r="AE52" s="38"/>
      <c r="AF52" s="38"/>
      <c r="AG52" s="38"/>
      <c r="AH52" s="38"/>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c r="BG52" s="38"/>
      <c r="BH52" s="38"/>
      <c r="BI52" s="38"/>
      <c r="BJ52" s="38"/>
      <c r="BK52" s="38"/>
      <c r="BL52" s="38"/>
      <c r="BM52" s="38"/>
      <c r="BN52" s="38"/>
      <c r="BO52" s="38"/>
      <c r="BP52" s="38"/>
      <c r="BQ52" s="38"/>
      <c r="BR52" s="38"/>
      <c r="BS52" s="38"/>
      <c r="BT52" s="38"/>
      <c r="BU52" s="38"/>
      <c r="BV52" s="38"/>
      <c r="BW52" s="38"/>
      <c r="BX52" s="38"/>
      <c r="BY52" s="38"/>
      <c r="BZ52" s="38"/>
      <c r="CA52" s="38"/>
      <c r="CB52" s="38"/>
      <c r="CC52" s="38"/>
      <c r="CD52" s="38"/>
      <c r="CE52" s="38"/>
      <c r="CF52" s="38"/>
      <c r="CG52" s="38"/>
      <c r="CH52" s="38"/>
      <c r="CI52" s="38"/>
      <c r="CJ52" s="38"/>
      <c r="CK52" s="38"/>
      <c r="CL52" s="38"/>
      <c r="CM52" s="38"/>
      <c r="CN52" s="38"/>
      <c r="CO52" s="38"/>
      <c r="CP52" s="38"/>
      <c r="CQ52" s="38"/>
      <c r="CR52" s="38"/>
      <c r="CS52" s="38"/>
      <c r="CT52" s="38"/>
      <c r="CU52" s="38"/>
      <c r="CV52" s="38"/>
      <c r="CW52" s="38"/>
      <c r="CX52" s="38"/>
      <c r="CY52" s="38"/>
      <c r="CZ52" s="38"/>
      <c r="DA52" s="38"/>
      <c r="DB52" s="38"/>
      <c r="DC52" s="38"/>
      <c r="DD52" s="38"/>
      <c r="DE52" s="38"/>
      <c r="DF52" s="38"/>
      <c r="DG52" s="38"/>
      <c r="DH52" s="38"/>
      <c r="DI52" s="38"/>
      <c r="DJ52" s="38"/>
      <c r="DK52" s="38"/>
      <c r="DL52" s="38"/>
      <c r="DM52" s="38"/>
      <c r="DN52" s="38"/>
      <c r="DO52" s="38"/>
      <c r="DP52" s="38"/>
      <c r="DQ52" s="38"/>
      <c r="DR52" s="38"/>
      <c r="DS52" s="38"/>
      <c r="DT52" s="38"/>
      <c r="DU52" s="38"/>
      <c r="DV52" s="38"/>
      <c r="DW52" s="38"/>
      <c r="DX52" s="38"/>
      <c r="DY52" s="38"/>
      <c r="DZ52" s="38"/>
      <c r="EA52" s="38"/>
      <c r="EB52" s="38"/>
      <c r="EC52" s="38"/>
      <c r="ED52" s="38"/>
      <c r="EE52" s="38"/>
      <c r="EF52" s="38"/>
      <c r="EG52" s="38"/>
      <c r="EH52" s="38"/>
      <c r="EI52" s="38"/>
      <c r="EJ52" s="38"/>
      <c r="EK52" s="38"/>
      <c r="EL52" s="38"/>
      <c r="EM52" s="38"/>
      <c r="EN52" s="38"/>
      <c r="EO52" s="38"/>
      <c r="EP52" s="38"/>
      <c r="EQ52" s="38"/>
      <c r="ER52" s="38"/>
      <c r="ES52" s="38"/>
      <c r="ET52" s="38"/>
      <c r="EU52" s="38"/>
      <c r="EV52" s="38"/>
      <c r="EW52" s="38"/>
      <c r="EX52" s="38"/>
      <c r="EY52" s="38"/>
      <c r="EZ52" s="38"/>
      <c r="FA52" s="38"/>
      <c r="FB52" s="38"/>
      <c r="FC52" s="38"/>
      <c r="FD52" s="38"/>
      <c r="FE52" s="38"/>
      <c r="FF52" s="38"/>
      <c r="FG52" s="38"/>
      <c r="FH52" s="38"/>
      <c r="FI52" s="38"/>
      <c r="FJ52" s="38"/>
      <c r="FK52" s="38"/>
      <c r="FL52" s="38"/>
      <c r="FM52" s="38"/>
      <c r="FN52" s="38"/>
      <c r="FO52" s="38"/>
      <c r="FP52" s="38"/>
      <c r="FQ52" s="38"/>
      <c r="FR52" s="38"/>
      <c r="FS52" s="38"/>
      <c r="FT52" s="38"/>
      <c r="FU52" s="38"/>
      <c r="FV52" s="38"/>
      <c r="FW52" s="38"/>
      <c r="FX52" s="38"/>
      <c r="FY52" s="38"/>
      <c r="FZ52" s="38"/>
      <c r="GA52" s="38"/>
      <c r="GB52" s="38"/>
      <c r="GC52" s="38"/>
      <c r="GD52" s="38"/>
      <c r="GE52" s="38"/>
      <c r="GF52" s="38"/>
      <c r="GG52" s="38"/>
      <c r="GH52" s="38"/>
      <c r="GI52" s="38"/>
      <c r="GJ52" s="38"/>
      <c r="GK52" s="38"/>
      <c r="GL52" s="38"/>
      <c r="GM52" s="38"/>
      <c r="GN52" s="38"/>
      <c r="GO52" s="38"/>
      <c r="GP52" s="38"/>
      <c r="GQ52" s="38"/>
      <c r="GR52" s="38"/>
      <c r="GS52" s="38"/>
      <c r="GT52" s="38"/>
      <c r="GU52" s="38"/>
      <c r="GV52" s="38"/>
      <c r="GW52" s="38"/>
      <c r="GX52" s="38"/>
      <c r="GY52" s="38"/>
      <c r="GZ52" s="38"/>
      <c r="HA52" s="38"/>
      <c r="HB52" s="38"/>
      <c r="HC52" s="38"/>
      <c r="HD52" s="38"/>
      <c r="HE52" s="38"/>
      <c r="HF52" s="38"/>
      <c r="HG52" s="38"/>
      <c r="HH52" s="38"/>
      <c r="HI52" s="38"/>
      <c r="HJ52" s="38"/>
      <c r="HK52" s="38"/>
      <c r="HL52" s="38"/>
      <c r="HM52" s="38"/>
      <c r="HN52" s="38"/>
      <c r="HO52" s="38"/>
      <c r="HP52" s="38"/>
      <c r="HQ52" s="38"/>
      <c r="HR52" s="38"/>
      <c r="HS52" s="38"/>
      <c r="HT52" s="38"/>
      <c r="HU52" s="38"/>
      <c r="HV52" s="38"/>
      <c r="HW52" s="38"/>
      <c r="HX52" s="38"/>
      <c r="HY52" s="38"/>
      <c r="HZ52" s="38"/>
      <c r="IA52" s="38"/>
      <c r="IB52" s="38"/>
      <c r="IC52" s="38"/>
      <c r="ID52" s="38"/>
      <c r="IE52" s="38"/>
      <c r="IF52" s="38"/>
      <c r="IG52" s="38"/>
      <c r="IH52" s="38"/>
      <c r="II52" s="38"/>
      <c r="IJ52" s="38"/>
      <c r="IK52" s="38"/>
      <c r="IL52" s="38"/>
      <c r="IM52" s="38"/>
      <c r="IN52" s="38"/>
      <c r="IO52" s="38"/>
      <c r="IP52" s="38"/>
      <c r="IQ52" s="38"/>
      <c r="IR52" s="38"/>
      <c r="IS52" s="38"/>
      <c r="IT52" s="38"/>
      <c r="IU52" s="38"/>
      <c r="IV52" s="38"/>
    </row>
    <row r="53" spans="1:256" ht="18" customHeight="1" x14ac:dyDescent="0.35">
      <c r="A53" s="1021">
        <v>44</v>
      </c>
      <c r="B53" s="38"/>
      <c r="C53" s="1025"/>
      <c r="D53" s="1864" t="s">
        <v>1131</v>
      </c>
      <c r="E53" s="1138"/>
      <c r="F53" s="1028"/>
      <c r="G53" s="1028"/>
      <c r="H53" s="102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c r="BG53" s="38"/>
      <c r="BH53" s="38"/>
      <c r="BI53" s="38"/>
      <c r="BJ53" s="38"/>
      <c r="BK53" s="38"/>
      <c r="BL53" s="38"/>
      <c r="BM53" s="38"/>
      <c r="BN53" s="38"/>
      <c r="BO53" s="38"/>
      <c r="BP53" s="38"/>
      <c r="BQ53" s="38"/>
      <c r="BR53" s="38"/>
      <c r="BS53" s="38"/>
      <c r="BT53" s="38"/>
      <c r="BU53" s="38"/>
      <c r="BV53" s="38"/>
      <c r="BW53" s="38"/>
      <c r="BX53" s="38"/>
      <c r="BY53" s="38"/>
      <c r="BZ53" s="38"/>
      <c r="CA53" s="38"/>
      <c r="CB53" s="38"/>
      <c r="CC53" s="38"/>
      <c r="CD53" s="38"/>
      <c r="CE53" s="38"/>
      <c r="CF53" s="38"/>
      <c r="CG53" s="38"/>
      <c r="CH53" s="38"/>
      <c r="CI53" s="38"/>
      <c r="CJ53" s="38"/>
      <c r="CK53" s="38"/>
      <c r="CL53" s="38"/>
      <c r="CM53" s="38"/>
      <c r="CN53" s="38"/>
      <c r="CO53" s="38"/>
      <c r="CP53" s="38"/>
      <c r="CQ53" s="38"/>
      <c r="CR53" s="38"/>
      <c r="CS53" s="38"/>
      <c r="CT53" s="38"/>
      <c r="CU53" s="38"/>
      <c r="CV53" s="38"/>
      <c r="CW53" s="38"/>
      <c r="CX53" s="38"/>
      <c r="CY53" s="38"/>
      <c r="CZ53" s="38"/>
      <c r="DA53" s="38"/>
      <c r="DB53" s="38"/>
      <c r="DC53" s="38"/>
      <c r="DD53" s="38"/>
      <c r="DE53" s="38"/>
      <c r="DF53" s="38"/>
      <c r="DG53" s="38"/>
      <c r="DH53" s="38"/>
      <c r="DI53" s="38"/>
      <c r="DJ53" s="38"/>
      <c r="DK53" s="38"/>
      <c r="DL53" s="38"/>
      <c r="DM53" s="38"/>
      <c r="DN53" s="38"/>
      <c r="DO53" s="38"/>
      <c r="DP53" s="38"/>
      <c r="DQ53" s="38"/>
      <c r="DR53" s="38"/>
      <c r="DS53" s="38"/>
      <c r="DT53" s="38"/>
      <c r="DU53" s="38"/>
      <c r="DV53" s="38"/>
      <c r="DW53" s="38"/>
      <c r="DX53" s="38"/>
      <c r="DY53" s="38"/>
      <c r="DZ53" s="38"/>
      <c r="EA53" s="38"/>
      <c r="EB53" s="38"/>
      <c r="EC53" s="38"/>
      <c r="ED53" s="38"/>
      <c r="EE53" s="38"/>
      <c r="EF53" s="38"/>
      <c r="EG53" s="38"/>
      <c r="EH53" s="38"/>
      <c r="EI53" s="38"/>
      <c r="EJ53" s="38"/>
      <c r="EK53" s="38"/>
      <c r="EL53" s="38"/>
      <c r="EM53" s="38"/>
      <c r="EN53" s="38"/>
      <c r="EO53" s="38"/>
      <c r="EP53" s="38"/>
      <c r="EQ53" s="38"/>
      <c r="ER53" s="38"/>
      <c r="ES53" s="38"/>
      <c r="ET53" s="38"/>
      <c r="EU53" s="38"/>
      <c r="EV53" s="38"/>
      <c r="EW53" s="38"/>
      <c r="EX53" s="38"/>
      <c r="EY53" s="38"/>
      <c r="EZ53" s="38"/>
      <c r="FA53" s="38"/>
      <c r="FB53" s="38"/>
      <c r="FC53" s="38"/>
      <c r="FD53" s="38"/>
      <c r="FE53" s="38"/>
      <c r="FF53" s="38"/>
      <c r="FG53" s="38"/>
      <c r="FH53" s="38"/>
      <c r="FI53" s="38"/>
      <c r="FJ53" s="38"/>
      <c r="FK53" s="38"/>
      <c r="FL53" s="38"/>
      <c r="FM53" s="38"/>
      <c r="FN53" s="38"/>
      <c r="FO53" s="38"/>
      <c r="FP53" s="38"/>
      <c r="FQ53" s="38"/>
      <c r="FR53" s="38"/>
      <c r="FS53" s="38"/>
      <c r="FT53" s="38"/>
      <c r="FU53" s="38"/>
      <c r="FV53" s="38"/>
      <c r="FW53" s="38"/>
      <c r="FX53" s="38"/>
      <c r="FY53" s="38"/>
      <c r="FZ53" s="38"/>
      <c r="GA53" s="38"/>
      <c r="GB53" s="38"/>
      <c r="GC53" s="38"/>
      <c r="GD53" s="38"/>
      <c r="GE53" s="38"/>
      <c r="GF53" s="38"/>
      <c r="GG53" s="38"/>
      <c r="GH53" s="38"/>
      <c r="GI53" s="38"/>
      <c r="GJ53" s="38"/>
      <c r="GK53" s="38"/>
      <c r="GL53" s="38"/>
      <c r="GM53" s="38"/>
      <c r="GN53" s="38"/>
      <c r="GO53" s="38"/>
      <c r="GP53" s="38"/>
      <c r="GQ53" s="38"/>
      <c r="GR53" s="38"/>
      <c r="GS53" s="38"/>
      <c r="GT53" s="38"/>
      <c r="GU53" s="38"/>
      <c r="GV53" s="38"/>
      <c r="GW53" s="38"/>
      <c r="GX53" s="38"/>
      <c r="GY53" s="38"/>
      <c r="GZ53" s="38"/>
      <c r="HA53" s="38"/>
      <c r="HB53" s="38"/>
      <c r="HC53" s="38"/>
      <c r="HD53" s="38"/>
      <c r="HE53" s="38"/>
      <c r="HF53" s="38"/>
      <c r="HG53" s="38"/>
      <c r="HH53" s="38"/>
      <c r="HI53" s="38"/>
      <c r="HJ53" s="38"/>
      <c r="HK53" s="38"/>
      <c r="HL53" s="38"/>
      <c r="HM53" s="38"/>
      <c r="HN53" s="38"/>
      <c r="HO53" s="38"/>
      <c r="HP53" s="38"/>
      <c r="HQ53" s="38"/>
      <c r="HR53" s="38"/>
      <c r="HS53" s="38"/>
      <c r="HT53" s="38"/>
      <c r="HU53" s="38"/>
      <c r="HV53" s="38"/>
      <c r="HW53" s="38"/>
      <c r="HX53" s="38"/>
      <c r="HY53" s="38"/>
      <c r="HZ53" s="38"/>
      <c r="IA53" s="38"/>
      <c r="IB53" s="38"/>
      <c r="IC53" s="38"/>
      <c r="ID53" s="38"/>
      <c r="IE53" s="38"/>
      <c r="IF53" s="38"/>
      <c r="IG53" s="38"/>
      <c r="IH53" s="38"/>
      <c r="II53" s="38"/>
      <c r="IJ53" s="38"/>
      <c r="IK53" s="38"/>
      <c r="IL53" s="38"/>
      <c r="IM53" s="38"/>
      <c r="IN53" s="38"/>
      <c r="IO53" s="38"/>
      <c r="IP53" s="38"/>
      <c r="IQ53" s="38"/>
      <c r="IR53" s="38"/>
      <c r="IS53" s="38"/>
      <c r="IT53" s="38"/>
      <c r="IU53" s="38"/>
      <c r="IV53" s="38"/>
    </row>
    <row r="54" spans="1:256" ht="18" customHeight="1" x14ac:dyDescent="0.35">
      <c r="A54" s="1021">
        <v>45</v>
      </c>
      <c r="B54" s="38"/>
      <c r="C54" s="7"/>
      <c r="D54" s="531" t="s">
        <v>1718</v>
      </c>
      <c r="E54" s="1138">
        <v>7000</v>
      </c>
      <c r="F54" s="1028"/>
      <c r="G54" s="1028"/>
      <c r="H54" s="102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38"/>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38"/>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38"/>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38"/>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38"/>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38"/>
      <c r="IA54" s="38"/>
      <c r="IB54" s="38"/>
      <c r="IC54" s="38"/>
      <c r="ID54" s="38"/>
      <c r="IE54" s="38"/>
      <c r="IF54" s="38"/>
      <c r="IG54" s="38"/>
      <c r="IH54" s="38"/>
      <c r="II54" s="38"/>
      <c r="IJ54" s="38"/>
      <c r="IK54" s="38"/>
      <c r="IL54" s="38"/>
      <c r="IM54" s="38"/>
      <c r="IN54" s="38"/>
      <c r="IO54" s="38"/>
      <c r="IP54" s="38"/>
      <c r="IQ54" s="38"/>
      <c r="IR54" s="38"/>
      <c r="IS54" s="38"/>
      <c r="IT54" s="38"/>
      <c r="IU54" s="38"/>
      <c r="IV54" s="38"/>
    </row>
    <row r="55" spans="1:256" ht="24.75" customHeight="1" x14ac:dyDescent="0.3">
      <c r="A55" s="1021">
        <v>46</v>
      </c>
      <c r="B55" s="38"/>
      <c r="C55" s="1025" t="s">
        <v>1147</v>
      </c>
      <c r="D55" s="1142" t="s">
        <v>151</v>
      </c>
      <c r="E55" s="735"/>
      <c r="F55" s="38"/>
      <c r="G55" s="38"/>
      <c r="H55" s="38"/>
      <c r="I55" s="38"/>
      <c r="J55" s="38"/>
      <c r="K55" s="38"/>
      <c r="L55" s="730"/>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c r="BG55" s="38"/>
      <c r="BH55" s="38"/>
      <c r="BI55" s="38"/>
      <c r="BJ55" s="38"/>
      <c r="BK55" s="38"/>
      <c r="BL55" s="38"/>
      <c r="BM55" s="38"/>
      <c r="BN55" s="38"/>
      <c r="BO55" s="38"/>
      <c r="BP55" s="38"/>
      <c r="BQ55" s="38"/>
      <c r="BR55" s="38"/>
      <c r="BS55" s="38"/>
      <c r="BT55" s="38"/>
      <c r="BU55" s="38"/>
      <c r="BV55" s="38"/>
      <c r="BW55" s="38"/>
      <c r="BX55" s="38"/>
      <c r="BY55" s="38"/>
      <c r="BZ55" s="38"/>
      <c r="CA55" s="38"/>
      <c r="CB55" s="38"/>
      <c r="CC55" s="38"/>
      <c r="CD55" s="38"/>
      <c r="CE55" s="38"/>
      <c r="CF55" s="38"/>
      <c r="CG55" s="38"/>
      <c r="CH55" s="38"/>
      <c r="CI55" s="38"/>
      <c r="CJ55" s="38"/>
      <c r="CK55" s="38"/>
      <c r="CL55" s="38"/>
      <c r="CM55" s="38"/>
      <c r="CN55" s="38"/>
      <c r="CO55" s="38"/>
      <c r="CP55" s="38"/>
      <c r="CQ55" s="38"/>
      <c r="CR55" s="38"/>
      <c r="CS55" s="38"/>
      <c r="CT55" s="38"/>
      <c r="CU55" s="38"/>
      <c r="CV55" s="38"/>
      <c r="CW55" s="38"/>
      <c r="CX55" s="38"/>
      <c r="CY55" s="38"/>
      <c r="CZ55" s="38"/>
      <c r="DA55" s="38"/>
      <c r="DB55" s="38"/>
      <c r="DC55" s="38"/>
      <c r="DD55" s="38"/>
      <c r="DE55" s="38"/>
      <c r="DF55" s="38"/>
      <c r="DG55" s="38"/>
      <c r="DH55" s="38"/>
      <c r="DI55" s="38"/>
      <c r="DJ55" s="38"/>
      <c r="DK55" s="38"/>
      <c r="DL55" s="38"/>
      <c r="DM55" s="38"/>
      <c r="DN55" s="38"/>
      <c r="DO55" s="38"/>
      <c r="DP55" s="38"/>
      <c r="DQ55" s="38"/>
      <c r="DR55" s="38"/>
      <c r="DS55" s="38"/>
      <c r="DT55" s="38"/>
      <c r="DU55" s="38"/>
      <c r="DV55" s="38"/>
      <c r="DW55" s="38"/>
      <c r="DX55" s="38"/>
      <c r="DY55" s="38"/>
      <c r="DZ55" s="38"/>
      <c r="EA55" s="38"/>
      <c r="EB55" s="38"/>
      <c r="EC55" s="38"/>
      <c r="ED55" s="38"/>
      <c r="EE55" s="38"/>
      <c r="EF55" s="38"/>
      <c r="EG55" s="38"/>
      <c r="EH55" s="38"/>
      <c r="EI55" s="38"/>
      <c r="EJ55" s="38"/>
      <c r="EK55" s="38"/>
      <c r="EL55" s="38"/>
      <c r="EM55" s="38"/>
      <c r="EN55" s="38"/>
      <c r="EO55" s="38"/>
      <c r="EP55" s="38"/>
      <c r="EQ55" s="38"/>
      <c r="ER55" s="38"/>
      <c r="ES55" s="38"/>
      <c r="ET55" s="38"/>
      <c r="EU55" s="38"/>
      <c r="EV55" s="38"/>
      <c r="EW55" s="38"/>
      <c r="EX55" s="38"/>
      <c r="EY55" s="38"/>
      <c r="EZ55" s="38"/>
      <c r="FA55" s="38"/>
      <c r="FB55" s="38"/>
      <c r="FC55" s="38"/>
      <c r="FD55" s="38"/>
      <c r="FE55" s="38"/>
      <c r="FF55" s="38"/>
      <c r="FG55" s="38"/>
      <c r="FH55" s="38"/>
      <c r="FI55" s="38"/>
      <c r="FJ55" s="38"/>
      <c r="FK55" s="38"/>
      <c r="FL55" s="38"/>
      <c r="FM55" s="38"/>
      <c r="FN55" s="38"/>
      <c r="FO55" s="38"/>
      <c r="FP55" s="38"/>
      <c r="FQ55" s="38"/>
      <c r="FR55" s="38"/>
      <c r="FS55" s="38"/>
      <c r="FT55" s="38"/>
      <c r="FU55" s="38"/>
      <c r="FV55" s="38"/>
      <c r="FW55" s="38"/>
      <c r="FX55" s="38"/>
      <c r="FY55" s="38"/>
      <c r="FZ55" s="38"/>
      <c r="GA55" s="38"/>
      <c r="GB55" s="38"/>
      <c r="GC55" s="38"/>
      <c r="GD55" s="38"/>
      <c r="GE55" s="38"/>
      <c r="GF55" s="38"/>
      <c r="GG55" s="38"/>
      <c r="GH55" s="38"/>
      <c r="GI55" s="38"/>
      <c r="GJ55" s="38"/>
      <c r="GK55" s="38"/>
      <c r="GL55" s="38"/>
      <c r="GM55" s="38"/>
      <c r="GN55" s="38"/>
      <c r="GO55" s="38"/>
      <c r="GP55" s="38"/>
      <c r="GQ55" s="38"/>
      <c r="GR55" s="38"/>
      <c r="GS55" s="38"/>
      <c r="GT55" s="38"/>
      <c r="GU55" s="38"/>
      <c r="GV55" s="38"/>
      <c r="GW55" s="38"/>
      <c r="GX55" s="38"/>
      <c r="GY55" s="38"/>
      <c r="GZ55" s="38"/>
      <c r="HA55" s="38"/>
      <c r="HB55" s="38"/>
      <c r="HC55" s="38"/>
      <c r="HD55" s="38"/>
      <c r="HE55" s="38"/>
      <c r="HF55" s="38"/>
      <c r="HG55" s="38"/>
      <c r="HH55" s="38"/>
      <c r="HI55" s="38"/>
      <c r="HJ55" s="38"/>
      <c r="HK55" s="38"/>
      <c r="HL55" s="38"/>
      <c r="HM55" s="38"/>
      <c r="HN55" s="38"/>
      <c r="HO55" s="38"/>
      <c r="HP55" s="38"/>
      <c r="HQ55" s="38"/>
      <c r="HR55" s="38"/>
      <c r="HS55" s="38"/>
      <c r="HT55" s="38"/>
      <c r="HU55" s="38"/>
      <c r="HV55" s="38"/>
      <c r="HW55" s="38"/>
      <c r="HX55" s="38"/>
      <c r="HY55" s="38"/>
      <c r="HZ55" s="38"/>
      <c r="IA55" s="38"/>
      <c r="IB55" s="38"/>
      <c r="IC55" s="38"/>
      <c r="ID55" s="38"/>
      <c r="IE55" s="38"/>
      <c r="IF55" s="38"/>
      <c r="IG55" s="38"/>
      <c r="IH55" s="38"/>
      <c r="II55" s="38"/>
      <c r="IJ55" s="38"/>
      <c r="IK55" s="38"/>
      <c r="IL55" s="38"/>
      <c r="IM55" s="38"/>
      <c r="IN55" s="38"/>
      <c r="IO55" s="38"/>
      <c r="IP55" s="38"/>
      <c r="IQ55" s="38"/>
      <c r="IR55" s="38"/>
      <c r="IS55" s="38"/>
      <c r="IT55" s="38"/>
      <c r="IU55" s="38"/>
      <c r="IV55" s="38"/>
    </row>
    <row r="56" spans="1:256" ht="18" customHeight="1" x14ac:dyDescent="0.3">
      <c r="A56" s="1021">
        <v>47</v>
      </c>
      <c r="B56" s="38"/>
      <c r="C56" s="1025"/>
      <c r="D56" s="531" t="s">
        <v>209</v>
      </c>
      <c r="F56" s="38"/>
      <c r="G56" s="38"/>
      <c r="H56" s="38"/>
      <c r="I56" s="38"/>
      <c r="J56" s="38"/>
      <c r="K56" s="38"/>
      <c r="L56" s="730"/>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c r="BG56" s="38"/>
      <c r="BH56" s="38"/>
      <c r="BI56" s="38"/>
      <c r="BJ56" s="38"/>
      <c r="BK56" s="38"/>
      <c r="BL56" s="38"/>
      <c r="BM56" s="38"/>
      <c r="BN56" s="38"/>
      <c r="BO56" s="38"/>
      <c r="BP56" s="38"/>
      <c r="BQ56" s="38"/>
      <c r="BR56" s="38"/>
      <c r="BS56" s="38"/>
      <c r="BT56" s="38"/>
      <c r="BU56" s="38"/>
      <c r="BV56" s="38"/>
      <c r="BW56" s="38"/>
      <c r="BX56" s="38"/>
      <c r="BY56" s="38"/>
      <c r="BZ56" s="38"/>
      <c r="CA56" s="38"/>
      <c r="CB56" s="38"/>
      <c r="CC56" s="38"/>
      <c r="CD56" s="38"/>
      <c r="CE56" s="38"/>
      <c r="CF56" s="38"/>
      <c r="CG56" s="38"/>
      <c r="CH56" s="38"/>
      <c r="CI56" s="38"/>
      <c r="CJ56" s="38"/>
      <c r="CK56" s="38"/>
      <c r="CL56" s="38"/>
      <c r="CM56" s="38"/>
      <c r="CN56" s="38"/>
      <c r="CO56" s="38"/>
      <c r="CP56" s="38"/>
      <c r="CQ56" s="38"/>
      <c r="CR56" s="38"/>
      <c r="CS56" s="38"/>
      <c r="CT56" s="38"/>
      <c r="CU56" s="38"/>
      <c r="CV56" s="38"/>
      <c r="CW56" s="38"/>
      <c r="CX56" s="38"/>
      <c r="CY56" s="38"/>
      <c r="CZ56" s="38"/>
      <c r="DA56" s="38"/>
      <c r="DB56" s="38"/>
      <c r="DC56" s="38"/>
      <c r="DD56" s="38"/>
      <c r="DE56" s="38"/>
      <c r="DF56" s="38"/>
      <c r="DG56" s="38"/>
      <c r="DH56" s="38"/>
      <c r="DI56" s="38"/>
      <c r="DJ56" s="38"/>
      <c r="DK56" s="38"/>
      <c r="DL56" s="38"/>
      <c r="DM56" s="38"/>
      <c r="DN56" s="38"/>
      <c r="DO56" s="38"/>
      <c r="DP56" s="38"/>
      <c r="DQ56" s="38"/>
      <c r="DR56" s="38"/>
      <c r="DS56" s="38"/>
      <c r="DT56" s="38"/>
      <c r="DU56" s="38"/>
      <c r="DV56" s="38"/>
      <c r="DW56" s="38"/>
      <c r="DX56" s="38"/>
      <c r="DY56" s="38"/>
      <c r="DZ56" s="38"/>
      <c r="EA56" s="38"/>
      <c r="EB56" s="38"/>
      <c r="EC56" s="38"/>
      <c r="ED56" s="38"/>
      <c r="EE56" s="38"/>
      <c r="EF56" s="38"/>
      <c r="EG56" s="38"/>
      <c r="EH56" s="38"/>
      <c r="EI56" s="38"/>
      <c r="EJ56" s="38"/>
      <c r="EK56" s="38"/>
      <c r="EL56" s="38"/>
      <c r="EM56" s="38"/>
      <c r="EN56" s="38"/>
      <c r="EO56" s="38"/>
      <c r="EP56" s="38"/>
      <c r="EQ56" s="38"/>
      <c r="ER56" s="38"/>
      <c r="ES56" s="38"/>
      <c r="ET56" s="38"/>
      <c r="EU56" s="38"/>
      <c r="EV56" s="38"/>
      <c r="EW56" s="38"/>
      <c r="EX56" s="38"/>
      <c r="EY56" s="38"/>
      <c r="EZ56" s="38"/>
      <c r="FA56" s="38"/>
      <c r="FB56" s="38"/>
      <c r="FC56" s="38"/>
      <c r="FD56" s="38"/>
      <c r="FE56" s="38"/>
      <c r="FF56" s="38"/>
      <c r="FG56" s="38"/>
      <c r="FH56" s="38"/>
      <c r="FI56" s="38"/>
      <c r="FJ56" s="38"/>
      <c r="FK56" s="38"/>
      <c r="FL56" s="38"/>
      <c r="FM56" s="38"/>
      <c r="FN56" s="38"/>
      <c r="FO56" s="38"/>
      <c r="FP56" s="38"/>
      <c r="FQ56" s="38"/>
      <c r="FR56" s="38"/>
      <c r="FS56" s="38"/>
      <c r="FT56" s="38"/>
      <c r="FU56" s="38"/>
      <c r="FV56" s="38"/>
      <c r="FW56" s="38"/>
      <c r="FX56" s="38"/>
      <c r="FY56" s="38"/>
      <c r="FZ56" s="38"/>
      <c r="GA56" s="38"/>
      <c r="GB56" s="38"/>
      <c r="GC56" s="38"/>
      <c r="GD56" s="38"/>
      <c r="GE56" s="38"/>
      <c r="GF56" s="38"/>
      <c r="GG56" s="38"/>
      <c r="GH56" s="38"/>
      <c r="GI56" s="38"/>
      <c r="GJ56" s="38"/>
      <c r="GK56" s="38"/>
      <c r="GL56" s="38"/>
      <c r="GM56" s="38"/>
      <c r="GN56" s="38"/>
      <c r="GO56" s="38"/>
      <c r="GP56" s="38"/>
      <c r="GQ56" s="38"/>
      <c r="GR56" s="38"/>
      <c r="GS56" s="38"/>
      <c r="GT56" s="38"/>
      <c r="GU56" s="38"/>
      <c r="GV56" s="38"/>
      <c r="GW56" s="38"/>
      <c r="GX56" s="38"/>
      <c r="GY56" s="38"/>
      <c r="GZ56" s="38"/>
      <c r="HA56" s="38"/>
      <c r="HB56" s="38"/>
      <c r="HC56" s="38"/>
      <c r="HD56" s="38"/>
      <c r="HE56" s="38"/>
      <c r="HF56" s="38"/>
      <c r="HG56" s="38"/>
      <c r="HH56" s="38"/>
      <c r="HI56" s="38"/>
      <c r="HJ56" s="38"/>
      <c r="HK56" s="38"/>
      <c r="HL56" s="38"/>
      <c r="HM56" s="38"/>
      <c r="HN56" s="38"/>
      <c r="HO56" s="38"/>
      <c r="HP56" s="38"/>
      <c r="HQ56" s="38"/>
      <c r="HR56" s="38"/>
      <c r="HS56" s="38"/>
      <c r="HT56" s="38"/>
      <c r="HU56" s="38"/>
      <c r="HV56" s="38"/>
      <c r="HW56" s="38"/>
      <c r="HX56" s="38"/>
      <c r="HY56" s="38"/>
      <c r="HZ56" s="38"/>
      <c r="IA56" s="38"/>
      <c r="IB56" s="38"/>
      <c r="IC56" s="38"/>
      <c r="ID56" s="38"/>
      <c r="IE56" s="38"/>
      <c r="IF56" s="38"/>
      <c r="IG56" s="38"/>
      <c r="IH56" s="38"/>
      <c r="II56" s="38"/>
      <c r="IJ56" s="38"/>
      <c r="IK56" s="38"/>
      <c r="IL56" s="38"/>
      <c r="IM56" s="38"/>
      <c r="IN56" s="38"/>
      <c r="IO56" s="38"/>
      <c r="IP56" s="38"/>
      <c r="IQ56" s="38"/>
      <c r="IR56" s="38"/>
      <c r="IS56" s="38"/>
      <c r="IT56" s="38"/>
      <c r="IU56" s="38"/>
      <c r="IV56" s="38"/>
    </row>
    <row r="57" spans="1:256" ht="18" customHeight="1" x14ac:dyDescent="0.35">
      <c r="A57" s="1021">
        <v>48</v>
      </c>
      <c r="B57" s="38"/>
      <c r="C57" s="1025"/>
      <c r="D57" s="1254" t="s">
        <v>881</v>
      </c>
      <c r="E57" s="2">
        <f>20242+16897</f>
        <v>37139</v>
      </c>
      <c r="F57" s="38"/>
      <c r="G57" s="38"/>
      <c r="H57" s="38"/>
      <c r="I57" s="38"/>
      <c r="J57" s="38"/>
      <c r="K57" s="38"/>
      <c r="L57" s="730"/>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c r="BG57" s="38"/>
      <c r="BH57" s="38"/>
      <c r="BI57" s="38"/>
      <c r="BJ57" s="38"/>
      <c r="BK57" s="38"/>
      <c r="BL57" s="38"/>
      <c r="BM57" s="38"/>
      <c r="BN57" s="38"/>
      <c r="BO57" s="38"/>
      <c r="BP57" s="38"/>
      <c r="BQ57" s="38"/>
      <c r="BR57" s="38"/>
      <c r="BS57" s="38"/>
      <c r="BT57" s="38"/>
      <c r="BU57" s="38"/>
      <c r="BV57" s="38"/>
      <c r="BW57" s="38"/>
      <c r="BX57" s="38"/>
      <c r="BY57" s="38"/>
      <c r="BZ57" s="38"/>
      <c r="CA57" s="38"/>
      <c r="CB57" s="38"/>
      <c r="CC57" s="38"/>
      <c r="CD57" s="38"/>
      <c r="CE57" s="38"/>
      <c r="CF57" s="38"/>
      <c r="CG57" s="38"/>
      <c r="CH57" s="38"/>
      <c r="CI57" s="38"/>
      <c r="CJ57" s="38"/>
      <c r="CK57" s="38"/>
      <c r="CL57" s="38"/>
      <c r="CM57" s="38"/>
      <c r="CN57" s="38"/>
      <c r="CO57" s="38"/>
      <c r="CP57" s="38"/>
      <c r="CQ57" s="38"/>
      <c r="CR57" s="38"/>
      <c r="CS57" s="38"/>
      <c r="CT57" s="38"/>
      <c r="CU57" s="38"/>
      <c r="CV57" s="38"/>
      <c r="CW57" s="38"/>
      <c r="CX57" s="38"/>
      <c r="CY57" s="38"/>
      <c r="CZ57" s="38"/>
      <c r="DA57" s="38"/>
      <c r="DB57" s="38"/>
      <c r="DC57" s="38"/>
      <c r="DD57" s="38"/>
      <c r="DE57" s="38"/>
      <c r="DF57" s="38"/>
      <c r="DG57" s="38"/>
      <c r="DH57" s="38"/>
      <c r="DI57" s="38"/>
      <c r="DJ57" s="38"/>
      <c r="DK57" s="38"/>
      <c r="DL57" s="38"/>
      <c r="DM57" s="38"/>
      <c r="DN57" s="38"/>
      <c r="DO57" s="38"/>
      <c r="DP57" s="38"/>
      <c r="DQ57" s="38"/>
      <c r="DR57" s="38"/>
      <c r="DS57" s="38"/>
      <c r="DT57" s="38"/>
      <c r="DU57" s="38"/>
      <c r="DV57" s="38"/>
      <c r="DW57" s="38"/>
      <c r="DX57" s="38"/>
      <c r="DY57" s="38"/>
      <c r="DZ57" s="38"/>
      <c r="EA57" s="38"/>
      <c r="EB57" s="38"/>
      <c r="EC57" s="38"/>
      <c r="ED57" s="38"/>
      <c r="EE57" s="38"/>
      <c r="EF57" s="38"/>
      <c r="EG57" s="38"/>
      <c r="EH57" s="38"/>
      <c r="EI57" s="38"/>
      <c r="EJ57" s="38"/>
      <c r="EK57" s="38"/>
      <c r="EL57" s="38"/>
      <c r="EM57" s="38"/>
      <c r="EN57" s="38"/>
      <c r="EO57" s="38"/>
      <c r="EP57" s="38"/>
      <c r="EQ57" s="38"/>
      <c r="ER57" s="38"/>
      <c r="ES57" s="38"/>
      <c r="ET57" s="38"/>
      <c r="EU57" s="38"/>
      <c r="EV57" s="38"/>
      <c r="EW57" s="38"/>
      <c r="EX57" s="38"/>
      <c r="EY57" s="38"/>
      <c r="EZ57" s="38"/>
      <c r="FA57" s="38"/>
      <c r="FB57" s="38"/>
      <c r="FC57" s="38"/>
      <c r="FD57" s="38"/>
      <c r="FE57" s="38"/>
      <c r="FF57" s="38"/>
      <c r="FG57" s="38"/>
      <c r="FH57" s="38"/>
      <c r="FI57" s="38"/>
      <c r="FJ57" s="38"/>
      <c r="FK57" s="38"/>
      <c r="FL57" s="38"/>
      <c r="FM57" s="38"/>
      <c r="FN57" s="38"/>
      <c r="FO57" s="38"/>
      <c r="FP57" s="38"/>
      <c r="FQ57" s="38"/>
      <c r="FR57" s="38"/>
      <c r="FS57" s="38"/>
      <c r="FT57" s="38"/>
      <c r="FU57" s="38"/>
      <c r="FV57" s="38"/>
      <c r="FW57" s="38"/>
      <c r="FX57" s="38"/>
      <c r="FY57" s="38"/>
      <c r="FZ57" s="38"/>
      <c r="GA57" s="38"/>
      <c r="GB57" s="38"/>
      <c r="GC57" s="38"/>
      <c r="GD57" s="38"/>
      <c r="GE57" s="38"/>
      <c r="GF57" s="38"/>
      <c r="GG57" s="38"/>
      <c r="GH57" s="38"/>
      <c r="GI57" s="38"/>
      <c r="GJ57" s="38"/>
      <c r="GK57" s="38"/>
      <c r="GL57" s="38"/>
      <c r="GM57" s="38"/>
      <c r="GN57" s="38"/>
      <c r="GO57" s="38"/>
      <c r="GP57" s="38"/>
      <c r="GQ57" s="38"/>
      <c r="GR57" s="38"/>
      <c r="GS57" s="38"/>
      <c r="GT57" s="38"/>
      <c r="GU57" s="38"/>
      <c r="GV57" s="38"/>
      <c r="GW57" s="38"/>
      <c r="GX57" s="38"/>
      <c r="GY57" s="38"/>
      <c r="GZ57" s="38"/>
      <c r="HA57" s="38"/>
      <c r="HB57" s="38"/>
      <c r="HC57" s="38"/>
      <c r="HD57" s="38"/>
      <c r="HE57" s="38"/>
      <c r="HF57" s="38"/>
      <c r="HG57" s="38"/>
      <c r="HH57" s="38"/>
      <c r="HI57" s="38"/>
      <c r="HJ57" s="38"/>
      <c r="HK57" s="38"/>
      <c r="HL57" s="38"/>
      <c r="HM57" s="38"/>
      <c r="HN57" s="38"/>
      <c r="HO57" s="38"/>
      <c r="HP57" s="38"/>
      <c r="HQ57" s="38"/>
      <c r="HR57" s="38"/>
      <c r="HS57" s="38"/>
      <c r="HT57" s="38"/>
      <c r="HU57" s="38"/>
      <c r="HV57" s="38"/>
      <c r="HW57" s="38"/>
      <c r="HX57" s="38"/>
      <c r="HY57" s="38"/>
      <c r="HZ57" s="38"/>
      <c r="IA57" s="38"/>
      <c r="IB57" s="38"/>
      <c r="IC57" s="38"/>
      <c r="ID57" s="38"/>
      <c r="IE57" s="38"/>
      <c r="IF57" s="38"/>
      <c r="IG57" s="38"/>
      <c r="IH57" s="38"/>
      <c r="II57" s="38"/>
      <c r="IJ57" s="38"/>
      <c r="IK57" s="38"/>
      <c r="IL57" s="38"/>
      <c r="IM57" s="38"/>
      <c r="IN57" s="38"/>
      <c r="IO57" s="38"/>
      <c r="IP57" s="38"/>
      <c r="IQ57" s="38"/>
      <c r="IR57" s="38"/>
      <c r="IS57" s="38"/>
      <c r="IT57" s="38"/>
      <c r="IU57" s="38"/>
      <c r="IV57" s="38"/>
    </row>
    <row r="58" spans="1:256" ht="18" customHeight="1" x14ac:dyDescent="0.35">
      <c r="A58" s="1021">
        <v>49</v>
      </c>
      <c r="B58" s="38"/>
      <c r="C58" s="1025"/>
      <c r="D58" s="1254" t="s">
        <v>528</v>
      </c>
      <c r="E58" s="10">
        <v>895338</v>
      </c>
      <c r="F58" s="38"/>
      <c r="G58" s="38"/>
      <c r="H58" s="38"/>
      <c r="I58" s="38"/>
      <c r="J58" s="38"/>
      <c r="K58" s="38"/>
      <c r="L58" s="730"/>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c r="BG58" s="38"/>
      <c r="BH58" s="38"/>
      <c r="BI58" s="38"/>
      <c r="BJ58" s="38"/>
      <c r="BK58" s="38"/>
      <c r="BL58" s="38"/>
      <c r="BM58" s="38"/>
      <c r="BN58" s="38"/>
      <c r="BO58" s="38"/>
      <c r="BP58" s="38"/>
      <c r="BQ58" s="38"/>
      <c r="BR58" s="38"/>
      <c r="BS58" s="38"/>
      <c r="BT58" s="38"/>
      <c r="BU58" s="38"/>
      <c r="BV58" s="38"/>
      <c r="BW58" s="38"/>
      <c r="BX58" s="38"/>
      <c r="BY58" s="38"/>
      <c r="BZ58" s="38"/>
      <c r="CA58" s="38"/>
      <c r="CB58" s="38"/>
      <c r="CC58" s="38"/>
      <c r="CD58" s="38"/>
      <c r="CE58" s="38"/>
      <c r="CF58" s="38"/>
      <c r="CG58" s="38"/>
      <c r="CH58" s="38"/>
      <c r="CI58" s="38"/>
      <c r="CJ58" s="38"/>
      <c r="CK58" s="38"/>
      <c r="CL58" s="38"/>
      <c r="CM58" s="38"/>
      <c r="CN58" s="38"/>
      <c r="CO58" s="38"/>
      <c r="CP58" s="38"/>
      <c r="CQ58" s="38"/>
      <c r="CR58" s="38"/>
      <c r="CS58" s="38"/>
      <c r="CT58" s="38"/>
      <c r="CU58" s="38"/>
      <c r="CV58" s="38"/>
      <c r="CW58" s="38"/>
      <c r="CX58" s="38"/>
      <c r="CY58" s="38"/>
      <c r="CZ58" s="38"/>
      <c r="DA58" s="38"/>
      <c r="DB58" s="38"/>
      <c r="DC58" s="38"/>
      <c r="DD58" s="38"/>
      <c r="DE58" s="38"/>
      <c r="DF58" s="38"/>
      <c r="DG58" s="38"/>
      <c r="DH58" s="38"/>
      <c r="DI58" s="38"/>
      <c r="DJ58" s="38"/>
      <c r="DK58" s="38"/>
      <c r="DL58" s="38"/>
      <c r="DM58" s="38"/>
      <c r="DN58" s="38"/>
      <c r="DO58" s="38"/>
      <c r="DP58" s="38"/>
      <c r="DQ58" s="38"/>
      <c r="DR58" s="38"/>
      <c r="DS58" s="38"/>
      <c r="DT58" s="38"/>
      <c r="DU58" s="38"/>
      <c r="DV58" s="38"/>
      <c r="DW58" s="38"/>
      <c r="DX58" s="38"/>
      <c r="DY58" s="38"/>
      <c r="DZ58" s="38"/>
      <c r="EA58" s="38"/>
      <c r="EB58" s="38"/>
      <c r="EC58" s="38"/>
      <c r="ED58" s="38"/>
      <c r="EE58" s="38"/>
      <c r="EF58" s="38"/>
      <c r="EG58" s="38"/>
      <c r="EH58" s="38"/>
      <c r="EI58" s="38"/>
      <c r="EJ58" s="38"/>
      <c r="EK58" s="38"/>
      <c r="EL58" s="38"/>
      <c r="EM58" s="38"/>
      <c r="EN58" s="38"/>
      <c r="EO58" s="38"/>
      <c r="EP58" s="38"/>
      <c r="EQ58" s="38"/>
      <c r="ER58" s="38"/>
      <c r="ES58" s="38"/>
      <c r="ET58" s="38"/>
      <c r="EU58" s="38"/>
      <c r="EV58" s="38"/>
      <c r="EW58" s="38"/>
      <c r="EX58" s="38"/>
      <c r="EY58" s="38"/>
      <c r="EZ58" s="38"/>
      <c r="FA58" s="38"/>
      <c r="FB58" s="38"/>
      <c r="FC58" s="38"/>
      <c r="FD58" s="38"/>
      <c r="FE58" s="38"/>
      <c r="FF58" s="38"/>
      <c r="FG58" s="38"/>
      <c r="FH58" s="38"/>
      <c r="FI58" s="38"/>
      <c r="FJ58" s="38"/>
      <c r="FK58" s="38"/>
      <c r="FL58" s="38"/>
      <c r="FM58" s="38"/>
      <c r="FN58" s="38"/>
      <c r="FO58" s="38"/>
      <c r="FP58" s="38"/>
      <c r="FQ58" s="38"/>
      <c r="FR58" s="38"/>
      <c r="FS58" s="38"/>
      <c r="FT58" s="38"/>
      <c r="FU58" s="38"/>
      <c r="FV58" s="38"/>
      <c r="FW58" s="38"/>
      <c r="FX58" s="38"/>
      <c r="FY58" s="38"/>
      <c r="FZ58" s="38"/>
      <c r="GA58" s="38"/>
      <c r="GB58" s="38"/>
      <c r="GC58" s="38"/>
      <c r="GD58" s="38"/>
      <c r="GE58" s="38"/>
      <c r="GF58" s="38"/>
      <c r="GG58" s="38"/>
      <c r="GH58" s="38"/>
      <c r="GI58" s="38"/>
      <c r="GJ58" s="38"/>
      <c r="GK58" s="38"/>
      <c r="GL58" s="38"/>
      <c r="GM58" s="38"/>
      <c r="GN58" s="38"/>
      <c r="GO58" s="38"/>
      <c r="GP58" s="38"/>
      <c r="GQ58" s="38"/>
      <c r="GR58" s="38"/>
      <c r="GS58" s="38"/>
      <c r="GT58" s="38"/>
      <c r="GU58" s="38"/>
      <c r="GV58" s="38"/>
      <c r="GW58" s="38"/>
      <c r="GX58" s="38"/>
      <c r="GY58" s="38"/>
      <c r="GZ58" s="38"/>
      <c r="HA58" s="38"/>
      <c r="HB58" s="38"/>
      <c r="HC58" s="38"/>
      <c r="HD58" s="38"/>
      <c r="HE58" s="38"/>
      <c r="HF58" s="38"/>
      <c r="HG58" s="38"/>
      <c r="HH58" s="38"/>
      <c r="HI58" s="38"/>
      <c r="HJ58" s="38"/>
      <c r="HK58" s="38"/>
      <c r="HL58" s="38"/>
      <c r="HM58" s="38"/>
      <c r="HN58" s="38"/>
      <c r="HO58" s="38"/>
      <c r="HP58" s="38"/>
      <c r="HQ58" s="38"/>
      <c r="HR58" s="38"/>
      <c r="HS58" s="38"/>
      <c r="HT58" s="38"/>
      <c r="HU58" s="38"/>
      <c r="HV58" s="38"/>
      <c r="HW58" s="38"/>
      <c r="HX58" s="38"/>
      <c r="HY58" s="38"/>
      <c r="HZ58" s="38"/>
      <c r="IA58" s="38"/>
      <c r="IB58" s="38"/>
      <c r="IC58" s="38"/>
      <c r="ID58" s="38"/>
      <c r="IE58" s="38"/>
      <c r="IF58" s="38"/>
      <c r="IG58" s="38"/>
      <c r="IH58" s="38"/>
      <c r="II58" s="38"/>
      <c r="IJ58" s="38"/>
      <c r="IK58" s="38"/>
      <c r="IL58" s="38"/>
      <c r="IM58" s="38"/>
      <c r="IN58" s="38"/>
      <c r="IO58" s="38"/>
      <c r="IP58" s="38"/>
      <c r="IQ58" s="38"/>
      <c r="IR58" s="38"/>
      <c r="IS58" s="38"/>
      <c r="IT58" s="38"/>
      <c r="IU58" s="38"/>
      <c r="IV58" s="38"/>
    </row>
    <row r="59" spans="1:256" ht="18" customHeight="1" thickBot="1" x14ac:dyDescent="0.35">
      <c r="A59" s="1021">
        <v>50</v>
      </c>
      <c r="B59" s="38"/>
      <c r="C59" s="1030"/>
      <c r="D59" s="1134" t="s">
        <v>96</v>
      </c>
      <c r="E59" s="719">
        <f>SUM(E56:E58)</f>
        <v>932477</v>
      </c>
      <c r="F59" s="38"/>
      <c r="G59" s="38"/>
      <c r="H59" s="38"/>
      <c r="I59" s="38"/>
      <c r="J59" s="38"/>
      <c r="K59" s="38"/>
      <c r="L59" s="730"/>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c r="BG59" s="38"/>
      <c r="BH59" s="38"/>
      <c r="BI59" s="38"/>
      <c r="BJ59" s="38"/>
      <c r="BK59" s="38"/>
      <c r="BL59" s="38"/>
      <c r="BM59" s="38"/>
      <c r="BN59" s="38"/>
      <c r="BO59" s="38"/>
      <c r="BP59" s="38"/>
      <c r="BQ59" s="38"/>
      <c r="BR59" s="38"/>
      <c r="BS59" s="38"/>
      <c r="BT59" s="38"/>
      <c r="BU59" s="38"/>
      <c r="BV59" s="38"/>
      <c r="BW59" s="38"/>
      <c r="BX59" s="38"/>
      <c r="BY59" s="38"/>
      <c r="BZ59" s="38"/>
      <c r="CA59" s="38"/>
      <c r="CB59" s="38"/>
      <c r="CC59" s="38"/>
      <c r="CD59" s="38"/>
      <c r="CE59" s="38"/>
      <c r="CF59" s="38"/>
      <c r="CG59" s="38"/>
      <c r="CH59" s="38"/>
      <c r="CI59" s="38"/>
      <c r="CJ59" s="38"/>
      <c r="CK59" s="38"/>
      <c r="CL59" s="38"/>
      <c r="CM59" s="38"/>
      <c r="CN59" s="38"/>
      <c r="CO59" s="38"/>
      <c r="CP59" s="38"/>
      <c r="CQ59" s="38"/>
      <c r="CR59" s="38"/>
      <c r="CS59" s="38"/>
      <c r="CT59" s="38"/>
      <c r="CU59" s="38"/>
      <c r="CV59" s="38"/>
      <c r="CW59" s="38"/>
      <c r="CX59" s="38"/>
      <c r="CY59" s="38"/>
      <c r="CZ59" s="38"/>
      <c r="DA59" s="38"/>
      <c r="DB59" s="38"/>
      <c r="DC59" s="38"/>
      <c r="DD59" s="38"/>
      <c r="DE59" s="38"/>
      <c r="DF59" s="38"/>
      <c r="DG59" s="38"/>
      <c r="DH59" s="38"/>
      <c r="DI59" s="38"/>
      <c r="DJ59" s="38"/>
      <c r="DK59" s="38"/>
      <c r="DL59" s="38"/>
      <c r="DM59" s="38"/>
      <c r="DN59" s="38"/>
      <c r="DO59" s="38"/>
      <c r="DP59" s="38"/>
      <c r="DQ59" s="38"/>
      <c r="DR59" s="38"/>
      <c r="DS59" s="38"/>
      <c r="DT59" s="38"/>
      <c r="DU59" s="38"/>
      <c r="DV59" s="38"/>
      <c r="DW59" s="38"/>
      <c r="DX59" s="38"/>
      <c r="DY59" s="38"/>
      <c r="DZ59" s="38"/>
      <c r="EA59" s="38"/>
      <c r="EB59" s="38"/>
      <c r="EC59" s="38"/>
      <c r="ED59" s="38"/>
      <c r="EE59" s="38"/>
      <c r="EF59" s="38"/>
      <c r="EG59" s="38"/>
      <c r="EH59" s="38"/>
      <c r="EI59" s="38"/>
      <c r="EJ59" s="38"/>
      <c r="EK59" s="38"/>
      <c r="EL59" s="38"/>
      <c r="EM59" s="38"/>
      <c r="EN59" s="38"/>
      <c r="EO59" s="38"/>
      <c r="EP59" s="38"/>
      <c r="EQ59" s="38"/>
      <c r="ER59" s="38"/>
      <c r="ES59" s="38"/>
      <c r="ET59" s="38"/>
      <c r="EU59" s="38"/>
      <c r="EV59" s="38"/>
      <c r="EW59" s="38"/>
      <c r="EX59" s="38"/>
      <c r="EY59" s="38"/>
      <c r="EZ59" s="38"/>
      <c r="FA59" s="38"/>
      <c r="FB59" s="38"/>
      <c r="FC59" s="38"/>
      <c r="FD59" s="38"/>
      <c r="FE59" s="38"/>
      <c r="FF59" s="38"/>
      <c r="FG59" s="38"/>
      <c r="FH59" s="38"/>
      <c r="FI59" s="38"/>
      <c r="FJ59" s="38"/>
      <c r="FK59" s="38"/>
      <c r="FL59" s="38"/>
      <c r="FM59" s="38"/>
      <c r="FN59" s="38"/>
      <c r="FO59" s="38"/>
      <c r="FP59" s="38"/>
      <c r="FQ59" s="38"/>
      <c r="FR59" s="38"/>
      <c r="FS59" s="38"/>
      <c r="FT59" s="38"/>
      <c r="FU59" s="38"/>
      <c r="FV59" s="38"/>
      <c r="FW59" s="38"/>
      <c r="FX59" s="38"/>
      <c r="FY59" s="38"/>
      <c r="FZ59" s="38"/>
      <c r="GA59" s="38"/>
      <c r="GB59" s="38"/>
      <c r="GC59" s="38"/>
      <c r="GD59" s="38"/>
      <c r="GE59" s="38"/>
      <c r="GF59" s="38"/>
      <c r="GG59" s="38"/>
      <c r="GH59" s="38"/>
      <c r="GI59" s="38"/>
      <c r="GJ59" s="38"/>
      <c r="GK59" s="38"/>
      <c r="GL59" s="38"/>
      <c r="GM59" s="38"/>
      <c r="GN59" s="38"/>
      <c r="GO59" s="38"/>
      <c r="GP59" s="38"/>
      <c r="GQ59" s="38"/>
      <c r="GR59" s="38"/>
      <c r="GS59" s="38"/>
      <c r="GT59" s="38"/>
      <c r="GU59" s="38"/>
      <c r="GV59" s="38"/>
      <c r="GW59" s="38"/>
      <c r="GX59" s="38"/>
      <c r="GY59" s="38"/>
      <c r="GZ59" s="38"/>
      <c r="HA59" s="38"/>
      <c r="HB59" s="38"/>
      <c r="HC59" s="38"/>
      <c r="HD59" s="38"/>
      <c r="HE59" s="38"/>
      <c r="HF59" s="38"/>
      <c r="HG59" s="38"/>
      <c r="HH59" s="38"/>
      <c r="HI59" s="38"/>
      <c r="HJ59" s="38"/>
      <c r="HK59" s="38"/>
      <c r="HL59" s="38"/>
      <c r="HM59" s="38"/>
      <c r="HN59" s="38"/>
      <c r="HO59" s="38"/>
      <c r="HP59" s="38"/>
      <c r="HQ59" s="38"/>
      <c r="HR59" s="38"/>
      <c r="HS59" s="38"/>
      <c r="HT59" s="38"/>
      <c r="HU59" s="38"/>
      <c r="HV59" s="38"/>
      <c r="HW59" s="38"/>
      <c r="HX59" s="38"/>
      <c r="HY59" s="38"/>
      <c r="HZ59" s="38"/>
      <c r="IA59" s="38"/>
      <c r="IB59" s="38"/>
      <c r="IC59" s="38"/>
      <c r="ID59" s="38"/>
      <c r="IE59" s="38"/>
      <c r="IF59" s="38"/>
      <c r="IG59" s="38"/>
      <c r="IH59" s="38"/>
      <c r="II59" s="38"/>
      <c r="IJ59" s="38"/>
      <c r="IK59" s="38"/>
      <c r="IL59" s="38"/>
      <c r="IM59" s="38"/>
      <c r="IN59" s="38"/>
      <c r="IO59" s="38"/>
      <c r="IP59" s="38"/>
      <c r="IQ59" s="38"/>
      <c r="IR59" s="38"/>
      <c r="IS59" s="38"/>
      <c r="IT59" s="38"/>
      <c r="IU59" s="38"/>
      <c r="IV59" s="38"/>
    </row>
    <row r="60" spans="1:256" ht="22.5" customHeight="1" thickBot="1" x14ac:dyDescent="0.35">
      <c r="A60" s="1021">
        <v>51</v>
      </c>
      <c r="B60" s="1128" t="s">
        <v>694</v>
      </c>
      <c r="C60" s="1143"/>
      <c r="D60" s="1144" t="s">
        <v>704</v>
      </c>
      <c r="E60" s="1145">
        <f>E59+E54+E49+E37+E28+E19+E15+E41+E30+E32+E51</f>
        <v>1100857</v>
      </c>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ht="24.75" customHeight="1" x14ac:dyDescent="0.35">
      <c r="A61" s="1021">
        <v>52</v>
      </c>
      <c r="B61" s="43" t="s">
        <v>705</v>
      </c>
      <c r="C61" s="1023"/>
      <c r="D61" s="1024" t="s">
        <v>706</v>
      </c>
    </row>
    <row r="62" spans="1:256" ht="22.5" customHeight="1" x14ac:dyDescent="0.35">
      <c r="A62" s="1021">
        <v>53</v>
      </c>
      <c r="B62" s="43"/>
      <c r="C62" s="1025" t="s">
        <v>696</v>
      </c>
      <c r="D62" s="1146" t="s">
        <v>707</v>
      </c>
    </row>
    <row r="63" spans="1:256" ht="19.5" customHeight="1" x14ac:dyDescent="0.35">
      <c r="A63" s="1021">
        <v>54</v>
      </c>
      <c r="C63" s="1030"/>
      <c r="D63" s="1147" t="s">
        <v>708</v>
      </c>
    </row>
    <row r="64" spans="1:256" ht="24.75" customHeight="1" x14ac:dyDescent="0.35">
      <c r="A64" s="1021">
        <v>55</v>
      </c>
      <c r="C64" s="1030"/>
      <c r="D64" s="1024" t="s">
        <v>709</v>
      </c>
      <c r="G64" s="2"/>
    </row>
    <row r="65" spans="1:7" ht="17.25" customHeight="1" x14ac:dyDescent="0.3">
      <c r="A65" s="1021">
        <v>56</v>
      </c>
      <c r="C65" s="1030"/>
      <c r="D65" s="1139" t="s">
        <v>1701</v>
      </c>
      <c r="E65" s="2">
        <v>17839</v>
      </c>
      <c r="G65" s="2"/>
    </row>
    <row r="66" spans="1:7" ht="33.75" customHeight="1" x14ac:dyDescent="0.3">
      <c r="A66" s="1021">
        <v>57</v>
      </c>
      <c r="C66" s="1030"/>
      <c r="D66" s="1139" t="s">
        <v>1720</v>
      </c>
      <c r="E66" s="730">
        <v>3661</v>
      </c>
    </row>
    <row r="67" spans="1:7" ht="18" customHeight="1" x14ac:dyDescent="0.35">
      <c r="A67" s="1021">
        <v>58</v>
      </c>
      <c r="C67" s="1030"/>
      <c r="D67" s="1024" t="s">
        <v>361</v>
      </c>
      <c r="E67" s="730">
        <v>1240</v>
      </c>
    </row>
    <row r="68" spans="1:7" ht="18" customHeight="1" x14ac:dyDescent="0.35">
      <c r="A68" s="1021">
        <v>59</v>
      </c>
      <c r="C68" s="1030"/>
      <c r="D68" s="1256" t="s">
        <v>46</v>
      </c>
      <c r="E68" s="730"/>
    </row>
    <row r="69" spans="1:7" ht="33" customHeight="1" x14ac:dyDescent="0.3">
      <c r="A69" s="1021">
        <v>60</v>
      </c>
      <c r="C69" s="1030"/>
      <c r="D69" s="1139" t="s">
        <v>1721</v>
      </c>
      <c r="E69" s="730">
        <v>-24</v>
      </c>
    </row>
    <row r="70" spans="1:7" ht="33" customHeight="1" x14ac:dyDescent="0.35">
      <c r="A70" s="1021">
        <v>61</v>
      </c>
      <c r="C70" s="1030"/>
      <c r="D70" s="1294" t="s">
        <v>745</v>
      </c>
      <c r="E70" s="730">
        <v>-1000</v>
      </c>
    </row>
    <row r="71" spans="1:7" ht="18" customHeight="1" x14ac:dyDescent="0.35">
      <c r="A71" s="1021">
        <v>62</v>
      </c>
      <c r="C71" s="1030"/>
      <c r="D71" s="1294" t="s">
        <v>1722</v>
      </c>
      <c r="E71" s="730">
        <v>-1000</v>
      </c>
    </row>
    <row r="72" spans="1:7" ht="18" customHeight="1" x14ac:dyDescent="0.35">
      <c r="A72" s="1021">
        <v>63</v>
      </c>
      <c r="C72" s="1030"/>
      <c r="D72" s="1294" t="s">
        <v>1723</v>
      </c>
      <c r="E72" s="730">
        <v>4055</v>
      </c>
    </row>
    <row r="73" spans="1:7" ht="18" customHeight="1" x14ac:dyDescent="0.35">
      <c r="A73" s="1021">
        <v>64</v>
      </c>
      <c r="C73" s="1030"/>
      <c r="D73" s="1256" t="s">
        <v>1724</v>
      </c>
      <c r="E73" s="730">
        <v>-1000</v>
      </c>
    </row>
    <row r="74" spans="1:7" ht="18" customHeight="1" x14ac:dyDescent="0.35">
      <c r="A74" s="1021">
        <v>65</v>
      </c>
      <c r="C74" s="1030"/>
      <c r="D74" s="1256" t="s">
        <v>1725</v>
      </c>
      <c r="E74" s="730">
        <v>2000</v>
      </c>
    </row>
    <row r="75" spans="1:7" ht="18" customHeight="1" x14ac:dyDescent="0.35">
      <c r="A75" s="1021">
        <v>66</v>
      </c>
      <c r="C75" s="1030"/>
      <c r="D75" s="531" t="s">
        <v>1726</v>
      </c>
      <c r="E75" s="730">
        <v>-1000</v>
      </c>
    </row>
    <row r="76" spans="1:7" ht="18" customHeight="1" x14ac:dyDescent="0.35">
      <c r="A76" s="1021">
        <v>67</v>
      </c>
      <c r="C76" s="1030"/>
      <c r="D76" s="1256" t="s">
        <v>40</v>
      </c>
      <c r="E76" s="730"/>
    </row>
    <row r="77" spans="1:7" ht="18" customHeight="1" x14ac:dyDescent="0.3">
      <c r="A77" s="1021">
        <v>68</v>
      </c>
      <c r="C77" s="1030"/>
      <c r="D77" s="1139" t="s">
        <v>891</v>
      </c>
      <c r="E77" s="730">
        <v>-905</v>
      </c>
    </row>
    <row r="78" spans="1:7" ht="18" customHeight="1" x14ac:dyDescent="0.3">
      <c r="A78" s="1021">
        <v>69</v>
      </c>
      <c r="C78" s="1030"/>
      <c r="D78" s="1139" t="s">
        <v>1727</v>
      </c>
      <c r="E78" s="730">
        <v>-150</v>
      </c>
    </row>
    <row r="79" spans="1:7" ht="18" customHeight="1" x14ac:dyDescent="0.35">
      <c r="A79" s="1021">
        <v>70</v>
      </c>
      <c r="C79" s="1030"/>
      <c r="D79" s="1256" t="s">
        <v>1728</v>
      </c>
      <c r="E79" s="730">
        <v>-2000</v>
      </c>
    </row>
    <row r="80" spans="1:7" ht="18" customHeight="1" x14ac:dyDescent="0.35">
      <c r="A80" s="1021">
        <v>71</v>
      </c>
      <c r="C80" s="1030"/>
      <c r="D80" s="1256" t="s">
        <v>1729</v>
      </c>
      <c r="E80" s="730">
        <v>500</v>
      </c>
    </row>
    <row r="81" spans="1:5" ht="18" customHeight="1" x14ac:dyDescent="0.35">
      <c r="A81" s="1021">
        <v>72</v>
      </c>
      <c r="C81" s="1030"/>
      <c r="D81" s="1256" t="s">
        <v>1730</v>
      </c>
      <c r="E81" s="730"/>
    </row>
    <row r="82" spans="1:5" ht="18" customHeight="1" x14ac:dyDescent="0.3">
      <c r="A82" s="1021">
        <v>73</v>
      </c>
      <c r="C82" s="1030"/>
      <c r="D82" s="1139" t="s">
        <v>1731</v>
      </c>
      <c r="E82" s="730">
        <v>3000</v>
      </c>
    </row>
    <row r="83" spans="1:5" ht="18" customHeight="1" x14ac:dyDescent="0.3">
      <c r="A83" s="1021">
        <v>74</v>
      </c>
      <c r="C83" s="1030"/>
      <c r="D83" s="1139" t="s">
        <v>1732</v>
      </c>
      <c r="E83" s="730">
        <v>1412</v>
      </c>
    </row>
    <row r="84" spans="1:5" ht="18" customHeight="1" x14ac:dyDescent="0.3">
      <c r="A84" s="1021">
        <v>75</v>
      </c>
      <c r="C84" s="1030"/>
      <c r="D84" s="1139" t="s">
        <v>1733</v>
      </c>
      <c r="E84" s="730">
        <v>-6000</v>
      </c>
    </row>
    <row r="85" spans="1:5" ht="18" customHeight="1" x14ac:dyDescent="0.35">
      <c r="A85" s="1021">
        <v>76</v>
      </c>
      <c r="C85" s="1030"/>
      <c r="D85" s="1256" t="s">
        <v>1734</v>
      </c>
      <c r="E85" s="730">
        <v>6000</v>
      </c>
    </row>
    <row r="86" spans="1:5" ht="18" customHeight="1" x14ac:dyDescent="0.35">
      <c r="A86" s="1021">
        <v>77</v>
      </c>
      <c r="C86" s="1030"/>
      <c r="D86" s="1256" t="s">
        <v>1735</v>
      </c>
      <c r="E86" s="730">
        <v>299</v>
      </c>
    </row>
    <row r="87" spans="1:5" ht="32.25" customHeight="1" x14ac:dyDescent="0.3">
      <c r="A87" s="1021">
        <v>78</v>
      </c>
      <c r="C87" s="1030"/>
      <c r="D87" s="1294" t="s">
        <v>1736</v>
      </c>
      <c r="E87" s="730">
        <v>-2838</v>
      </c>
    </row>
    <row r="88" spans="1:5" ht="18" customHeight="1" x14ac:dyDescent="0.35">
      <c r="A88" s="1021">
        <v>79</v>
      </c>
      <c r="C88" s="1030"/>
      <c r="D88" s="1256" t="s">
        <v>1737</v>
      </c>
      <c r="E88" s="730">
        <v>2838</v>
      </c>
    </row>
    <row r="89" spans="1:5" ht="18" customHeight="1" x14ac:dyDescent="0.35">
      <c r="A89" s="1021">
        <v>80</v>
      </c>
      <c r="C89" s="1030"/>
      <c r="D89" s="1256" t="s">
        <v>1738</v>
      </c>
      <c r="E89" s="730">
        <v>55000</v>
      </c>
    </row>
    <row r="90" spans="1:5" ht="18" customHeight="1" x14ac:dyDescent="0.35">
      <c r="A90" s="1021">
        <v>81</v>
      </c>
      <c r="C90" s="1030"/>
      <c r="D90" s="1256" t="s">
        <v>646</v>
      </c>
      <c r="E90" s="730"/>
    </row>
    <row r="91" spans="1:5" ht="48.75" customHeight="1" x14ac:dyDescent="0.3">
      <c r="A91" s="1021">
        <v>82</v>
      </c>
      <c r="C91" s="1030"/>
      <c r="D91" s="1139" t="s">
        <v>1739</v>
      </c>
      <c r="E91" s="730">
        <v>-2125</v>
      </c>
    </row>
    <row r="92" spans="1:5" ht="18" customHeight="1" x14ac:dyDescent="0.3">
      <c r="A92" s="1021">
        <v>83</v>
      </c>
      <c r="C92" s="1030"/>
      <c r="D92" s="1139" t="s">
        <v>1740</v>
      </c>
      <c r="E92" s="730">
        <v>-3000</v>
      </c>
    </row>
    <row r="93" spans="1:5" ht="18" customHeight="1" x14ac:dyDescent="0.35">
      <c r="A93" s="1021">
        <v>84</v>
      </c>
      <c r="C93" s="1030"/>
      <c r="D93" s="1256" t="s">
        <v>225</v>
      </c>
      <c r="E93" s="730"/>
    </row>
    <row r="94" spans="1:5" ht="50.25" customHeight="1" x14ac:dyDescent="0.3">
      <c r="A94" s="1021">
        <v>85</v>
      </c>
      <c r="C94" s="1030"/>
      <c r="D94" s="1139" t="s">
        <v>1741</v>
      </c>
      <c r="E94" s="730">
        <v>-2360</v>
      </c>
    </row>
    <row r="95" spans="1:5" ht="50.25" customHeight="1" x14ac:dyDescent="0.3">
      <c r="A95" s="1021">
        <v>86</v>
      </c>
      <c r="C95" s="1030"/>
      <c r="D95" s="1139" t="s">
        <v>1742</v>
      </c>
      <c r="E95" s="730">
        <v>-1040</v>
      </c>
    </row>
    <row r="96" spans="1:5" ht="21" customHeight="1" x14ac:dyDescent="0.35">
      <c r="A96" s="1021">
        <v>87</v>
      </c>
      <c r="C96" s="1030"/>
      <c r="D96" s="1146" t="s">
        <v>360</v>
      </c>
      <c r="E96" s="730"/>
    </row>
    <row r="97" spans="1:256" ht="18" customHeight="1" x14ac:dyDescent="0.3">
      <c r="A97" s="1021">
        <v>88</v>
      </c>
      <c r="C97" s="1030"/>
      <c r="D97" s="1031" t="s">
        <v>1223</v>
      </c>
      <c r="E97" s="730"/>
    </row>
    <row r="98" spans="1:256" ht="18" customHeight="1" x14ac:dyDescent="0.3">
      <c r="A98" s="1021">
        <v>89</v>
      </c>
      <c r="C98" s="1030"/>
      <c r="D98" s="1139" t="s">
        <v>1185</v>
      </c>
      <c r="E98" s="730">
        <v>100</v>
      </c>
    </row>
    <row r="99" spans="1:256" ht="18" customHeight="1" x14ac:dyDescent="0.35">
      <c r="A99" s="1021">
        <v>90</v>
      </c>
      <c r="C99" s="1030"/>
      <c r="D99" s="1254" t="s">
        <v>1743</v>
      </c>
      <c r="E99" s="730">
        <v>-100</v>
      </c>
    </row>
    <row r="100" spans="1:256" ht="18" customHeight="1" x14ac:dyDescent="0.3">
      <c r="A100" s="1021">
        <v>91</v>
      </c>
      <c r="C100" s="1030"/>
      <c r="D100" s="1031" t="s">
        <v>1232</v>
      </c>
      <c r="E100" s="730"/>
    </row>
    <row r="101" spans="1:256" ht="18" customHeight="1" x14ac:dyDescent="0.3">
      <c r="A101" s="1021">
        <v>92</v>
      </c>
      <c r="C101" s="1030"/>
      <c r="D101" s="1139" t="s">
        <v>1185</v>
      </c>
      <c r="E101" s="730">
        <v>100</v>
      </c>
    </row>
    <row r="102" spans="1:256" ht="18" customHeight="1" x14ac:dyDescent="0.35">
      <c r="A102" s="1021">
        <v>93</v>
      </c>
      <c r="C102" s="1030"/>
      <c r="D102" s="1254" t="s">
        <v>1744</v>
      </c>
      <c r="E102" s="730">
        <v>-100</v>
      </c>
    </row>
    <row r="103" spans="1:256" ht="18" customHeight="1" x14ac:dyDescent="0.3">
      <c r="A103" s="1021">
        <v>94</v>
      </c>
      <c r="C103" s="1030"/>
      <c r="D103" s="1031" t="s">
        <v>1266</v>
      </c>
      <c r="E103" s="730"/>
    </row>
    <row r="104" spans="1:256" ht="18" customHeight="1" x14ac:dyDescent="0.3">
      <c r="A104" s="1021">
        <v>95</v>
      </c>
      <c r="C104" s="1030"/>
      <c r="D104" s="1139" t="s">
        <v>1185</v>
      </c>
      <c r="E104" s="730">
        <v>200</v>
      </c>
    </row>
    <row r="105" spans="1:256" ht="18" customHeight="1" x14ac:dyDescent="0.35">
      <c r="A105" s="1021">
        <v>96</v>
      </c>
      <c r="C105" s="1030"/>
      <c r="D105" s="1254" t="s">
        <v>1745</v>
      </c>
      <c r="E105" s="1924">
        <v>-200</v>
      </c>
      <c r="F105" s="1139"/>
      <c r="G105" s="1139"/>
      <c r="H105" s="1139"/>
      <c r="I105" s="1139"/>
      <c r="J105" s="1139"/>
      <c r="K105" s="1139"/>
      <c r="L105" s="1139"/>
    </row>
    <row r="106" spans="1:256" ht="19.5" customHeight="1" x14ac:dyDescent="0.3">
      <c r="A106" s="1021">
        <v>97</v>
      </c>
      <c r="C106" s="1030"/>
      <c r="D106" s="1148" t="s">
        <v>96</v>
      </c>
      <c r="E106" s="735">
        <f>SUM(E65:E105)</f>
        <v>73402</v>
      </c>
    </row>
    <row r="107" spans="1:256" ht="18" customHeight="1" x14ac:dyDescent="0.3">
      <c r="A107" s="1021">
        <v>98</v>
      </c>
      <c r="B107" s="1"/>
      <c r="C107" s="1035"/>
      <c r="D107" s="1149" t="s">
        <v>1295</v>
      </c>
      <c r="E107" s="1036"/>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ht="18" customHeight="1" x14ac:dyDescent="0.35">
      <c r="A108" s="1021">
        <v>99</v>
      </c>
      <c r="B108" s="1"/>
      <c r="C108" s="1035"/>
      <c r="D108" s="1147" t="s">
        <v>708</v>
      </c>
      <c r="E108" s="1036"/>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ht="18" customHeight="1" x14ac:dyDescent="0.3">
      <c r="A109" s="1021">
        <v>100</v>
      </c>
      <c r="B109" s="1"/>
      <c r="C109" s="1035"/>
      <c r="D109" s="1027" t="s">
        <v>288</v>
      </c>
      <c r="E109" s="1136">
        <v>1532</v>
      </c>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ht="24.75" customHeight="1" x14ac:dyDescent="0.3">
      <c r="A110" s="1021">
        <v>101</v>
      </c>
      <c r="B110" s="1"/>
      <c r="C110" s="1035"/>
      <c r="D110" s="1149" t="s">
        <v>714</v>
      </c>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ht="21.75" customHeight="1" x14ac:dyDescent="0.35">
      <c r="A111" s="1021">
        <v>102</v>
      </c>
      <c r="B111" s="1"/>
      <c r="C111" s="1035"/>
      <c r="D111" s="1147" t="s">
        <v>708</v>
      </c>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ht="18" customHeight="1" x14ac:dyDescent="0.3">
      <c r="A112" s="1021">
        <v>103</v>
      </c>
      <c r="B112" s="1"/>
      <c r="C112" s="1035"/>
      <c r="D112" s="1859" t="s">
        <v>490</v>
      </c>
      <c r="E112" s="730"/>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ht="18" customHeight="1" x14ac:dyDescent="0.3">
      <c r="A113" s="1021">
        <v>104</v>
      </c>
      <c r="C113" s="1030"/>
      <c r="D113" s="1139" t="s">
        <v>891</v>
      </c>
      <c r="E113" s="1140">
        <v>-200</v>
      </c>
    </row>
    <row r="114" spans="1:256" ht="18" customHeight="1" x14ac:dyDescent="0.3">
      <c r="A114" s="1021">
        <v>105</v>
      </c>
      <c r="C114" s="1030"/>
      <c r="D114" s="1139" t="s">
        <v>1746</v>
      </c>
      <c r="E114" s="1140">
        <v>200</v>
      </c>
    </row>
    <row r="115" spans="1:256" ht="18" customHeight="1" x14ac:dyDescent="0.3">
      <c r="A115" s="1021">
        <v>106</v>
      </c>
      <c r="C115" s="1030"/>
      <c r="D115" s="1859" t="s">
        <v>1747</v>
      </c>
      <c r="E115" s="1141">
        <v>4000</v>
      </c>
    </row>
    <row r="116" spans="1:256" ht="18" customHeight="1" x14ac:dyDescent="0.3">
      <c r="A116" s="1021">
        <v>107</v>
      </c>
      <c r="B116" s="1"/>
      <c r="C116" s="1035"/>
      <c r="D116" s="1150" t="s">
        <v>96</v>
      </c>
      <c r="E116" s="735">
        <f>SUM(E112:E115)</f>
        <v>4000</v>
      </c>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ht="19.5" customHeight="1" thickBot="1" x14ac:dyDescent="0.35">
      <c r="A117" s="1021">
        <v>108</v>
      </c>
      <c r="B117" s="1151"/>
      <c r="C117" s="1151"/>
      <c r="D117" s="1152" t="s">
        <v>710</v>
      </c>
      <c r="E117" s="1153">
        <f>E116+E109+E106</f>
        <v>78934</v>
      </c>
      <c r="F117" s="1035"/>
      <c r="G117" s="246"/>
      <c r="H117" s="1035"/>
      <c r="I117" s="1035"/>
      <c r="J117" s="1035"/>
      <c r="K117" s="1035"/>
      <c r="L117" s="1035"/>
      <c r="M117" s="1035"/>
      <c r="N117" s="1035"/>
      <c r="O117" s="1035"/>
      <c r="P117" s="1035"/>
      <c r="Q117" s="1035"/>
      <c r="R117" s="1035"/>
      <c r="S117" s="1035"/>
      <c r="T117" s="1035"/>
      <c r="U117" s="1035"/>
      <c r="V117" s="1035"/>
      <c r="W117" s="1035"/>
      <c r="X117" s="1035"/>
      <c r="Y117" s="1035"/>
      <c r="Z117" s="1035"/>
      <c r="AA117" s="1035"/>
      <c r="AB117" s="1035"/>
      <c r="AC117" s="1035"/>
      <c r="AD117" s="1035"/>
      <c r="AE117" s="1035"/>
      <c r="AF117" s="1035"/>
      <c r="AG117" s="1035"/>
      <c r="AH117" s="1035"/>
      <c r="AI117" s="1035"/>
      <c r="AJ117" s="1035"/>
      <c r="AK117" s="1035"/>
      <c r="AL117" s="1035"/>
      <c r="AM117" s="1035"/>
      <c r="AN117" s="1035"/>
      <c r="AO117" s="1035"/>
      <c r="AP117" s="1035"/>
      <c r="AQ117" s="1035"/>
      <c r="AR117" s="1035"/>
      <c r="AS117" s="1035"/>
      <c r="AT117" s="1035"/>
      <c r="AU117" s="1035"/>
      <c r="AV117" s="1035"/>
      <c r="AW117" s="1035"/>
      <c r="AX117" s="1035"/>
      <c r="AY117" s="1035"/>
      <c r="AZ117" s="1035"/>
      <c r="BA117" s="1035"/>
      <c r="BB117" s="1035"/>
      <c r="BC117" s="1035"/>
      <c r="BD117" s="1035"/>
      <c r="BE117" s="1035"/>
      <c r="BF117" s="1035"/>
      <c r="BG117" s="1035"/>
      <c r="BH117" s="1035"/>
      <c r="BI117" s="1035"/>
      <c r="BJ117" s="1035"/>
      <c r="BK117" s="1035"/>
      <c r="BL117" s="1035"/>
      <c r="BM117" s="1035"/>
      <c r="BN117" s="1035"/>
      <c r="BO117" s="1035"/>
      <c r="BP117" s="1035"/>
      <c r="BQ117" s="1035"/>
      <c r="BR117" s="1035"/>
      <c r="BS117" s="1035"/>
      <c r="BT117" s="1035"/>
      <c r="BU117" s="1035"/>
      <c r="BV117" s="1035"/>
      <c r="BW117" s="1035"/>
      <c r="BX117" s="1035"/>
      <c r="BY117" s="1035"/>
      <c r="BZ117" s="1035"/>
      <c r="CA117" s="1035"/>
      <c r="CB117" s="1035"/>
      <c r="CC117" s="1035"/>
      <c r="CD117" s="1035"/>
      <c r="CE117" s="1035"/>
      <c r="CF117" s="1035"/>
      <c r="CG117" s="1035"/>
      <c r="CH117" s="1035"/>
      <c r="CI117" s="1035"/>
      <c r="CJ117" s="1035"/>
      <c r="CK117" s="1035"/>
      <c r="CL117" s="1035"/>
      <c r="CM117" s="1035"/>
      <c r="CN117" s="1035"/>
      <c r="CO117" s="1035"/>
      <c r="CP117" s="1035"/>
      <c r="CQ117" s="1035"/>
      <c r="CR117" s="1035"/>
      <c r="CS117" s="1035"/>
      <c r="CT117" s="1035"/>
      <c r="CU117" s="1035"/>
      <c r="CV117" s="1035"/>
      <c r="CW117" s="1035"/>
      <c r="CX117" s="1035"/>
      <c r="CY117" s="1035"/>
      <c r="CZ117" s="1035"/>
      <c r="DA117" s="1035"/>
      <c r="DB117" s="1035"/>
      <c r="DC117" s="1035"/>
      <c r="DD117" s="1035"/>
      <c r="DE117" s="1035"/>
      <c r="DF117" s="1035"/>
      <c r="DG117" s="1035"/>
      <c r="DH117" s="1035"/>
      <c r="DI117" s="1035"/>
      <c r="DJ117" s="1035"/>
      <c r="DK117" s="1035"/>
      <c r="DL117" s="1035"/>
      <c r="DM117" s="1035"/>
      <c r="DN117" s="1035"/>
      <c r="DO117" s="1035"/>
      <c r="DP117" s="1035"/>
      <c r="DQ117" s="1035"/>
      <c r="DR117" s="1035"/>
      <c r="DS117" s="1035"/>
      <c r="DT117" s="1035"/>
      <c r="DU117" s="1035"/>
      <c r="DV117" s="1035"/>
      <c r="DW117" s="1035"/>
      <c r="DX117" s="1035"/>
      <c r="DY117" s="1035"/>
      <c r="DZ117" s="1035"/>
      <c r="EA117" s="1035"/>
      <c r="EB117" s="1035"/>
      <c r="EC117" s="1035"/>
      <c r="ED117" s="1035"/>
      <c r="EE117" s="1035"/>
      <c r="EF117" s="1035"/>
      <c r="EG117" s="1035"/>
      <c r="EH117" s="1035"/>
      <c r="EI117" s="1035"/>
      <c r="EJ117" s="1035"/>
      <c r="EK117" s="1035"/>
      <c r="EL117" s="1035"/>
      <c r="EM117" s="1035"/>
      <c r="EN117" s="1035"/>
      <c r="EO117" s="1035"/>
      <c r="EP117" s="1035"/>
      <c r="EQ117" s="1035"/>
      <c r="ER117" s="1035"/>
      <c r="ES117" s="1035"/>
      <c r="ET117" s="1035"/>
      <c r="EU117" s="1035"/>
      <c r="EV117" s="1035"/>
      <c r="EW117" s="1035"/>
      <c r="EX117" s="1035"/>
      <c r="EY117" s="1035"/>
      <c r="EZ117" s="1035"/>
      <c r="FA117" s="1035"/>
      <c r="FB117" s="1035"/>
      <c r="FC117" s="1035"/>
      <c r="FD117" s="1035"/>
      <c r="FE117" s="1035"/>
      <c r="FF117" s="1035"/>
      <c r="FG117" s="1035"/>
      <c r="FH117" s="1035"/>
      <c r="FI117" s="1035"/>
      <c r="FJ117" s="1035"/>
      <c r="FK117" s="1035"/>
      <c r="FL117" s="1035"/>
      <c r="FM117" s="1035"/>
      <c r="FN117" s="1035"/>
      <c r="FO117" s="1035"/>
      <c r="FP117" s="1035"/>
      <c r="FQ117" s="1035"/>
      <c r="FR117" s="1035"/>
      <c r="FS117" s="1035"/>
      <c r="FT117" s="1035"/>
      <c r="FU117" s="1035"/>
      <c r="FV117" s="1035"/>
      <c r="FW117" s="1035"/>
      <c r="FX117" s="1035"/>
      <c r="FY117" s="1035"/>
      <c r="FZ117" s="1035"/>
      <c r="GA117" s="1035"/>
      <c r="GB117" s="1035"/>
      <c r="GC117" s="1035"/>
      <c r="GD117" s="1035"/>
      <c r="GE117" s="1035"/>
      <c r="GF117" s="1035"/>
      <c r="GG117" s="1035"/>
      <c r="GH117" s="1035"/>
      <c r="GI117" s="1035"/>
      <c r="GJ117" s="1035"/>
      <c r="GK117" s="1035"/>
      <c r="GL117" s="1035"/>
      <c r="GM117" s="1035"/>
      <c r="GN117" s="1035"/>
      <c r="GO117" s="1035"/>
      <c r="GP117" s="1035"/>
      <c r="GQ117" s="1035"/>
      <c r="GR117" s="1035"/>
      <c r="GS117" s="1035"/>
      <c r="GT117" s="1035"/>
      <c r="GU117" s="1035"/>
      <c r="GV117" s="1035"/>
      <c r="GW117" s="1035"/>
      <c r="GX117" s="1035"/>
      <c r="GY117" s="1035"/>
      <c r="GZ117" s="1035"/>
      <c r="HA117" s="1035"/>
      <c r="HB117" s="1035"/>
      <c r="HC117" s="1035"/>
      <c r="HD117" s="1035"/>
      <c r="HE117" s="1035"/>
      <c r="HF117" s="1035"/>
      <c r="HG117" s="1035"/>
      <c r="HH117" s="1035"/>
      <c r="HI117" s="1035"/>
      <c r="HJ117" s="1035"/>
      <c r="HK117" s="1035"/>
      <c r="HL117" s="1035"/>
      <c r="HM117" s="1035"/>
      <c r="HN117" s="1035"/>
      <c r="HO117" s="1035"/>
      <c r="HP117" s="1035"/>
      <c r="HQ117" s="1035"/>
      <c r="HR117" s="1035"/>
      <c r="HS117" s="1035"/>
      <c r="HT117" s="1035"/>
      <c r="HU117" s="1035"/>
      <c r="HV117" s="1035"/>
      <c r="HW117" s="1035"/>
      <c r="HX117" s="1035"/>
      <c r="HY117" s="1035"/>
      <c r="HZ117" s="1035"/>
      <c r="IA117" s="1035"/>
      <c r="IB117" s="1035"/>
      <c r="IC117" s="1035"/>
      <c r="ID117" s="1035"/>
      <c r="IE117" s="1035"/>
      <c r="IF117" s="1035"/>
      <c r="IG117" s="1035"/>
      <c r="IH117" s="1035"/>
      <c r="II117" s="1035"/>
      <c r="IJ117" s="1035"/>
      <c r="IK117" s="1035"/>
      <c r="IL117" s="1035"/>
      <c r="IM117" s="1035"/>
      <c r="IN117" s="1035"/>
      <c r="IO117" s="1035"/>
      <c r="IP117" s="1035"/>
      <c r="IQ117" s="1035"/>
      <c r="IR117" s="1035"/>
      <c r="IS117" s="1035"/>
      <c r="IT117" s="1035"/>
      <c r="IU117" s="1035"/>
      <c r="IV117" s="1035"/>
    </row>
    <row r="118" spans="1:256" ht="24.75" customHeight="1" thickTop="1" x14ac:dyDescent="0.35">
      <c r="A118" s="1021">
        <v>109</v>
      </c>
      <c r="B118" s="43"/>
      <c r="C118" s="1025" t="s">
        <v>698</v>
      </c>
      <c r="D118" s="1146" t="s">
        <v>711</v>
      </c>
    </row>
    <row r="119" spans="1:256" ht="24.95" customHeight="1" x14ac:dyDescent="0.35">
      <c r="A119" s="1021">
        <v>110</v>
      </c>
      <c r="C119" s="1032"/>
      <c r="D119" s="1142" t="s">
        <v>712</v>
      </c>
    </row>
    <row r="120" spans="1:256" ht="22.5" customHeight="1" x14ac:dyDescent="0.35">
      <c r="A120" s="1021">
        <v>111</v>
      </c>
      <c r="C120" s="1032"/>
      <c r="D120" s="1154" t="s">
        <v>708</v>
      </c>
    </row>
    <row r="121" spans="1:256" ht="19.5" customHeight="1" x14ac:dyDescent="0.35">
      <c r="A121" s="1021">
        <v>112</v>
      </c>
      <c r="C121" s="1032"/>
      <c r="D121" s="1149" t="s">
        <v>713</v>
      </c>
      <c r="E121" s="1155"/>
    </row>
    <row r="122" spans="1:256" ht="21" customHeight="1" x14ac:dyDescent="0.35">
      <c r="A122" s="1021">
        <v>113</v>
      </c>
      <c r="C122" s="1032"/>
      <c r="D122" s="1027" t="s">
        <v>743</v>
      </c>
      <c r="E122" s="1156">
        <v>-82</v>
      </c>
    </row>
    <row r="123" spans="1:256" ht="18" customHeight="1" x14ac:dyDescent="0.35">
      <c r="A123" s="1021">
        <v>114</v>
      </c>
      <c r="C123" s="1030"/>
      <c r="D123" s="1027" t="s">
        <v>446</v>
      </c>
      <c r="E123" s="730">
        <v>-363</v>
      </c>
      <c r="F123" s="1029"/>
      <c r="G123" s="1029"/>
      <c r="H123" s="1029"/>
      <c r="I123" s="1029"/>
      <c r="J123" s="1029"/>
      <c r="K123" s="1029"/>
      <c r="L123" s="1029"/>
    </row>
    <row r="124" spans="1:256" ht="18" customHeight="1" x14ac:dyDescent="0.35">
      <c r="A124" s="1021">
        <v>115</v>
      </c>
      <c r="C124" s="1032"/>
      <c r="D124" s="1027" t="s">
        <v>450</v>
      </c>
      <c r="E124" s="1156">
        <v>-995</v>
      </c>
    </row>
    <row r="125" spans="1:256" ht="18" customHeight="1" x14ac:dyDescent="0.35">
      <c r="A125" s="1021">
        <v>116</v>
      </c>
      <c r="C125" s="1032"/>
      <c r="D125" s="1027" t="s">
        <v>1748</v>
      </c>
      <c r="E125" s="1156">
        <v>-3842</v>
      </c>
    </row>
    <row r="126" spans="1:256" ht="18" customHeight="1" x14ac:dyDescent="0.35">
      <c r="A126" s="1021">
        <v>117</v>
      </c>
      <c r="C126" s="1032"/>
      <c r="D126" s="1027" t="s">
        <v>610</v>
      </c>
      <c r="E126" s="1156">
        <v>-301</v>
      </c>
    </row>
    <row r="127" spans="1:256" ht="18" customHeight="1" x14ac:dyDescent="0.35">
      <c r="A127" s="1021">
        <v>118</v>
      </c>
      <c r="C127" s="1032"/>
      <c r="D127" s="1027" t="s">
        <v>508</v>
      </c>
      <c r="E127" s="1156">
        <v>-1231</v>
      </c>
    </row>
    <row r="128" spans="1:256" x14ac:dyDescent="0.3">
      <c r="A128" s="1021">
        <v>119</v>
      </c>
      <c r="D128" s="1027" t="s">
        <v>512</v>
      </c>
      <c r="E128" s="2">
        <v>-154</v>
      </c>
    </row>
    <row r="129" spans="1:256" ht="18" customHeight="1" x14ac:dyDescent="0.35">
      <c r="A129" s="1021">
        <v>120</v>
      </c>
      <c r="C129" s="1032"/>
      <c r="D129" s="1027" t="s">
        <v>288</v>
      </c>
      <c r="E129" s="1156">
        <v>5436</v>
      </c>
    </row>
    <row r="130" spans="1:256" ht="18" customHeight="1" x14ac:dyDescent="0.35">
      <c r="A130" s="1021">
        <v>121</v>
      </c>
      <c r="C130" s="1032"/>
      <c r="D130" s="1027" t="s">
        <v>1749</v>
      </c>
      <c r="E130" s="1156">
        <v>100</v>
      </c>
    </row>
    <row r="131" spans="1:256" ht="18" customHeight="1" x14ac:dyDescent="0.35">
      <c r="A131" s="1021">
        <v>122</v>
      </c>
      <c r="C131" s="1032"/>
      <c r="D131" s="1027" t="s">
        <v>1750</v>
      </c>
      <c r="E131" s="1156">
        <v>44900</v>
      </c>
    </row>
    <row r="132" spans="1:256" ht="18" customHeight="1" x14ac:dyDescent="0.35">
      <c r="A132" s="1021">
        <v>123</v>
      </c>
      <c r="C132" s="1032"/>
      <c r="D132" s="1157" t="s">
        <v>96</v>
      </c>
      <c r="E132" s="1286">
        <f>SUM(E121:E131)</f>
        <v>43468</v>
      </c>
    </row>
    <row r="133" spans="1:256" s="1025" customFormat="1" ht="18" customHeight="1" x14ac:dyDescent="0.3">
      <c r="A133" s="1021">
        <v>124</v>
      </c>
      <c r="C133" s="1158"/>
      <c r="D133" s="1902" t="s">
        <v>1668</v>
      </c>
      <c r="E133" s="735"/>
    </row>
    <row r="134" spans="1:256" s="1025" customFormat="1" ht="34.5" customHeight="1" x14ac:dyDescent="0.3">
      <c r="A134" s="1021">
        <v>125</v>
      </c>
      <c r="C134" s="1158"/>
      <c r="D134" s="1859" t="s">
        <v>745</v>
      </c>
      <c r="E134" s="1611">
        <v>1000</v>
      </c>
    </row>
    <row r="135" spans="1:256" s="1025" customFormat="1" ht="18" customHeight="1" x14ac:dyDescent="0.3">
      <c r="A135" s="1021">
        <v>126</v>
      </c>
      <c r="C135" s="1158"/>
      <c r="D135" s="1149" t="s">
        <v>714</v>
      </c>
      <c r="E135" s="1925"/>
    </row>
    <row r="136" spans="1:256" s="1025" customFormat="1" ht="18" customHeight="1" x14ac:dyDescent="0.3">
      <c r="A136" s="1021">
        <v>127</v>
      </c>
      <c r="C136" s="1158"/>
      <c r="D136" s="1859" t="s">
        <v>1747</v>
      </c>
      <c r="E136" s="1611">
        <v>-54000</v>
      </c>
    </row>
    <row r="137" spans="1:256" ht="18" customHeight="1" thickBot="1" x14ac:dyDescent="0.35">
      <c r="A137" s="1021">
        <v>128</v>
      </c>
      <c r="B137" s="1159"/>
      <c r="C137" s="1159"/>
      <c r="D137" s="1160" t="s">
        <v>715</v>
      </c>
      <c r="E137" s="1161">
        <f>E132+E134+E136</f>
        <v>-9532</v>
      </c>
      <c r="F137" s="1035"/>
      <c r="G137" s="1035"/>
      <c r="H137" s="1035"/>
      <c r="I137" s="1035"/>
      <c r="J137" s="1035"/>
      <c r="K137" s="1035"/>
      <c r="L137" s="1036"/>
      <c r="M137" s="1035"/>
      <c r="N137" s="1035"/>
      <c r="O137" s="1035"/>
      <c r="P137" s="1035"/>
      <c r="Q137" s="1035"/>
      <c r="R137" s="1035"/>
      <c r="S137" s="1035"/>
      <c r="T137" s="1035"/>
      <c r="U137" s="1035"/>
      <c r="V137" s="1035"/>
      <c r="W137" s="1035"/>
      <c r="X137" s="1035"/>
      <c r="Y137" s="1035"/>
      <c r="Z137" s="1035"/>
      <c r="AA137" s="1035"/>
      <c r="AB137" s="1035"/>
      <c r="AC137" s="1035"/>
      <c r="AD137" s="1035"/>
      <c r="AE137" s="1035"/>
      <c r="AF137" s="1035"/>
      <c r="AG137" s="1035"/>
      <c r="AH137" s="1035"/>
      <c r="AI137" s="1035"/>
      <c r="AJ137" s="1035"/>
      <c r="AK137" s="1035"/>
      <c r="AL137" s="1035"/>
      <c r="AM137" s="1035"/>
      <c r="AN137" s="1035"/>
      <c r="AO137" s="1035"/>
      <c r="AP137" s="1035"/>
      <c r="AQ137" s="1035"/>
      <c r="AR137" s="1035"/>
      <c r="AS137" s="1035"/>
      <c r="AT137" s="1035"/>
      <c r="AU137" s="1035"/>
      <c r="AV137" s="1035"/>
      <c r="AW137" s="1035"/>
      <c r="AX137" s="1035"/>
      <c r="AY137" s="1035"/>
      <c r="AZ137" s="1035"/>
      <c r="BA137" s="1035"/>
      <c r="BB137" s="1035"/>
      <c r="BC137" s="1035"/>
      <c r="BD137" s="1035"/>
      <c r="BE137" s="1035"/>
      <c r="BF137" s="1035"/>
      <c r="BG137" s="1035"/>
      <c r="BH137" s="1035"/>
      <c r="BI137" s="1035"/>
      <c r="BJ137" s="1035"/>
      <c r="BK137" s="1035"/>
      <c r="BL137" s="1035"/>
      <c r="BM137" s="1035"/>
      <c r="BN137" s="1035"/>
      <c r="BO137" s="1035"/>
      <c r="BP137" s="1035"/>
      <c r="BQ137" s="1035"/>
      <c r="BR137" s="1035"/>
      <c r="BS137" s="1035"/>
      <c r="BT137" s="1035"/>
      <c r="BU137" s="1035"/>
      <c r="BV137" s="1035"/>
      <c r="BW137" s="1035"/>
      <c r="BX137" s="1035"/>
      <c r="BY137" s="1035"/>
      <c r="BZ137" s="1035"/>
      <c r="CA137" s="1035"/>
      <c r="CB137" s="1035"/>
      <c r="CC137" s="1035"/>
      <c r="CD137" s="1035"/>
      <c r="CE137" s="1035"/>
      <c r="CF137" s="1035"/>
      <c r="CG137" s="1035"/>
      <c r="CH137" s="1035"/>
      <c r="CI137" s="1035"/>
      <c r="CJ137" s="1035"/>
      <c r="CK137" s="1035"/>
      <c r="CL137" s="1035"/>
      <c r="CM137" s="1035"/>
      <c r="CN137" s="1035"/>
      <c r="CO137" s="1035"/>
      <c r="CP137" s="1035"/>
      <c r="CQ137" s="1035"/>
      <c r="CR137" s="1035"/>
      <c r="CS137" s="1035"/>
      <c r="CT137" s="1035"/>
      <c r="CU137" s="1035"/>
      <c r="CV137" s="1035"/>
      <c r="CW137" s="1035"/>
      <c r="CX137" s="1035"/>
      <c r="CY137" s="1035"/>
      <c r="CZ137" s="1035"/>
      <c r="DA137" s="1035"/>
      <c r="DB137" s="1035"/>
      <c r="DC137" s="1035"/>
      <c r="DD137" s="1035"/>
      <c r="DE137" s="1035"/>
      <c r="DF137" s="1035"/>
      <c r="DG137" s="1035"/>
      <c r="DH137" s="1035"/>
      <c r="DI137" s="1035"/>
      <c r="DJ137" s="1035"/>
      <c r="DK137" s="1035"/>
      <c r="DL137" s="1035"/>
      <c r="DM137" s="1035"/>
      <c r="DN137" s="1035"/>
      <c r="DO137" s="1035"/>
      <c r="DP137" s="1035"/>
      <c r="DQ137" s="1035"/>
      <c r="DR137" s="1035"/>
      <c r="DS137" s="1035"/>
      <c r="DT137" s="1035"/>
      <c r="DU137" s="1035"/>
      <c r="DV137" s="1035"/>
      <c r="DW137" s="1035"/>
      <c r="DX137" s="1035"/>
      <c r="DY137" s="1035"/>
      <c r="DZ137" s="1035"/>
      <c r="EA137" s="1035"/>
      <c r="EB137" s="1035"/>
      <c r="EC137" s="1035"/>
      <c r="ED137" s="1035"/>
      <c r="EE137" s="1035"/>
      <c r="EF137" s="1035"/>
      <c r="EG137" s="1035"/>
      <c r="EH137" s="1035"/>
      <c r="EI137" s="1035"/>
      <c r="EJ137" s="1035"/>
      <c r="EK137" s="1035"/>
      <c r="EL137" s="1035"/>
      <c r="EM137" s="1035"/>
      <c r="EN137" s="1035"/>
      <c r="EO137" s="1035"/>
      <c r="EP137" s="1035"/>
      <c r="EQ137" s="1035"/>
      <c r="ER137" s="1035"/>
      <c r="ES137" s="1035"/>
      <c r="ET137" s="1035"/>
      <c r="EU137" s="1035"/>
      <c r="EV137" s="1035"/>
      <c r="EW137" s="1035"/>
      <c r="EX137" s="1035"/>
      <c r="EY137" s="1035"/>
      <c r="EZ137" s="1035"/>
      <c r="FA137" s="1035"/>
      <c r="FB137" s="1035"/>
      <c r="FC137" s="1035"/>
      <c r="FD137" s="1035"/>
      <c r="FE137" s="1035"/>
      <c r="FF137" s="1035"/>
      <c r="FG137" s="1035"/>
      <c r="FH137" s="1035"/>
      <c r="FI137" s="1035"/>
      <c r="FJ137" s="1035"/>
      <c r="FK137" s="1035"/>
      <c r="FL137" s="1035"/>
      <c r="FM137" s="1035"/>
      <c r="FN137" s="1035"/>
      <c r="FO137" s="1035"/>
      <c r="FP137" s="1035"/>
      <c r="FQ137" s="1035"/>
      <c r="FR137" s="1035"/>
      <c r="FS137" s="1035"/>
      <c r="FT137" s="1035"/>
      <c r="FU137" s="1035"/>
      <c r="FV137" s="1035"/>
      <c r="FW137" s="1035"/>
      <c r="FX137" s="1035"/>
      <c r="FY137" s="1035"/>
      <c r="FZ137" s="1035"/>
      <c r="GA137" s="1035"/>
      <c r="GB137" s="1035"/>
      <c r="GC137" s="1035"/>
      <c r="GD137" s="1035"/>
      <c r="GE137" s="1035"/>
      <c r="GF137" s="1035"/>
      <c r="GG137" s="1035"/>
      <c r="GH137" s="1035"/>
      <c r="GI137" s="1035"/>
      <c r="GJ137" s="1035"/>
      <c r="GK137" s="1035"/>
      <c r="GL137" s="1035"/>
      <c r="GM137" s="1035"/>
      <c r="GN137" s="1035"/>
      <c r="GO137" s="1035"/>
      <c r="GP137" s="1035"/>
      <c r="GQ137" s="1035"/>
      <c r="GR137" s="1035"/>
      <c r="GS137" s="1035"/>
      <c r="GT137" s="1035"/>
      <c r="GU137" s="1035"/>
      <c r="GV137" s="1035"/>
      <c r="GW137" s="1035"/>
      <c r="GX137" s="1035"/>
      <c r="GY137" s="1035"/>
      <c r="GZ137" s="1035"/>
      <c r="HA137" s="1035"/>
      <c r="HB137" s="1035"/>
      <c r="HC137" s="1035"/>
      <c r="HD137" s="1035"/>
      <c r="HE137" s="1035"/>
      <c r="HF137" s="1035"/>
      <c r="HG137" s="1035"/>
      <c r="HH137" s="1035"/>
      <c r="HI137" s="1035"/>
      <c r="HJ137" s="1035"/>
      <c r="HK137" s="1035"/>
      <c r="HL137" s="1035"/>
      <c r="HM137" s="1035"/>
      <c r="HN137" s="1035"/>
      <c r="HO137" s="1035"/>
      <c r="HP137" s="1035"/>
      <c r="HQ137" s="1035"/>
      <c r="HR137" s="1035"/>
      <c r="HS137" s="1035"/>
      <c r="HT137" s="1035"/>
      <c r="HU137" s="1035"/>
      <c r="HV137" s="1035"/>
      <c r="HW137" s="1035"/>
      <c r="HX137" s="1035"/>
      <c r="HY137" s="1035"/>
      <c r="HZ137" s="1035"/>
      <c r="IA137" s="1035"/>
      <c r="IB137" s="1035"/>
      <c r="IC137" s="1035"/>
      <c r="ID137" s="1035"/>
      <c r="IE137" s="1035"/>
      <c r="IF137" s="1035"/>
      <c r="IG137" s="1035"/>
      <c r="IH137" s="1035"/>
      <c r="II137" s="1035"/>
      <c r="IJ137" s="1035"/>
      <c r="IK137" s="1035"/>
      <c r="IL137" s="1035"/>
      <c r="IM137" s="1035"/>
      <c r="IN137" s="1035"/>
      <c r="IO137" s="1035"/>
      <c r="IP137" s="1035"/>
      <c r="IQ137" s="1035"/>
      <c r="IR137" s="1035"/>
      <c r="IS137" s="1035"/>
      <c r="IT137" s="1035"/>
      <c r="IU137" s="1035"/>
      <c r="IV137" s="1035"/>
    </row>
    <row r="138" spans="1:256" ht="24.75" customHeight="1" thickTop="1" x14ac:dyDescent="0.3">
      <c r="A138" s="1021">
        <v>129</v>
      </c>
      <c r="B138" s="1035"/>
      <c r="C138" s="1035"/>
      <c r="D138" s="1142" t="s">
        <v>1319</v>
      </c>
      <c r="E138" s="1891"/>
      <c r="F138" s="1035"/>
      <c r="G138" s="1035"/>
      <c r="H138" s="1035"/>
      <c r="I138" s="1035"/>
      <c r="J138" s="1035"/>
      <c r="K138" s="1035"/>
      <c r="L138" s="1036"/>
      <c r="M138" s="1035"/>
      <c r="N138" s="1035"/>
      <c r="O138" s="1035"/>
      <c r="P138" s="1035"/>
      <c r="Q138" s="1035"/>
      <c r="R138" s="1035"/>
      <c r="S138" s="1035"/>
      <c r="T138" s="1035"/>
      <c r="U138" s="1035"/>
      <c r="V138" s="1035"/>
      <c r="W138" s="1035"/>
      <c r="X138" s="1035"/>
      <c r="Y138" s="1035"/>
      <c r="Z138" s="1035"/>
      <c r="AA138" s="1035"/>
      <c r="AB138" s="1035"/>
      <c r="AC138" s="1035"/>
      <c r="AD138" s="1035"/>
      <c r="AE138" s="1035"/>
      <c r="AF138" s="1035"/>
      <c r="AG138" s="1035"/>
      <c r="AH138" s="1035"/>
      <c r="AI138" s="1035"/>
      <c r="AJ138" s="1035"/>
      <c r="AK138" s="1035"/>
      <c r="AL138" s="1035"/>
      <c r="AM138" s="1035"/>
      <c r="AN138" s="1035"/>
      <c r="AO138" s="1035"/>
      <c r="AP138" s="1035"/>
      <c r="AQ138" s="1035"/>
      <c r="AR138" s="1035"/>
      <c r="AS138" s="1035"/>
      <c r="AT138" s="1035"/>
      <c r="AU138" s="1035"/>
      <c r="AV138" s="1035"/>
      <c r="AW138" s="1035"/>
      <c r="AX138" s="1035"/>
      <c r="AY138" s="1035"/>
      <c r="AZ138" s="1035"/>
      <c r="BA138" s="1035"/>
      <c r="BB138" s="1035"/>
      <c r="BC138" s="1035"/>
      <c r="BD138" s="1035"/>
      <c r="BE138" s="1035"/>
      <c r="BF138" s="1035"/>
      <c r="BG138" s="1035"/>
      <c r="BH138" s="1035"/>
      <c r="BI138" s="1035"/>
      <c r="BJ138" s="1035"/>
      <c r="BK138" s="1035"/>
      <c r="BL138" s="1035"/>
      <c r="BM138" s="1035"/>
      <c r="BN138" s="1035"/>
      <c r="BO138" s="1035"/>
      <c r="BP138" s="1035"/>
      <c r="BQ138" s="1035"/>
      <c r="BR138" s="1035"/>
      <c r="BS138" s="1035"/>
      <c r="BT138" s="1035"/>
      <c r="BU138" s="1035"/>
      <c r="BV138" s="1035"/>
      <c r="BW138" s="1035"/>
      <c r="BX138" s="1035"/>
      <c r="BY138" s="1035"/>
      <c r="BZ138" s="1035"/>
      <c r="CA138" s="1035"/>
      <c r="CB138" s="1035"/>
      <c r="CC138" s="1035"/>
      <c r="CD138" s="1035"/>
      <c r="CE138" s="1035"/>
      <c r="CF138" s="1035"/>
      <c r="CG138" s="1035"/>
      <c r="CH138" s="1035"/>
      <c r="CI138" s="1035"/>
      <c r="CJ138" s="1035"/>
      <c r="CK138" s="1035"/>
      <c r="CL138" s="1035"/>
      <c r="CM138" s="1035"/>
      <c r="CN138" s="1035"/>
      <c r="CO138" s="1035"/>
      <c r="CP138" s="1035"/>
      <c r="CQ138" s="1035"/>
      <c r="CR138" s="1035"/>
      <c r="CS138" s="1035"/>
      <c r="CT138" s="1035"/>
      <c r="CU138" s="1035"/>
      <c r="CV138" s="1035"/>
      <c r="CW138" s="1035"/>
      <c r="CX138" s="1035"/>
      <c r="CY138" s="1035"/>
      <c r="CZ138" s="1035"/>
      <c r="DA138" s="1035"/>
      <c r="DB138" s="1035"/>
      <c r="DC138" s="1035"/>
      <c r="DD138" s="1035"/>
      <c r="DE138" s="1035"/>
      <c r="DF138" s="1035"/>
      <c r="DG138" s="1035"/>
      <c r="DH138" s="1035"/>
      <c r="DI138" s="1035"/>
      <c r="DJ138" s="1035"/>
      <c r="DK138" s="1035"/>
      <c r="DL138" s="1035"/>
      <c r="DM138" s="1035"/>
      <c r="DN138" s="1035"/>
      <c r="DO138" s="1035"/>
      <c r="DP138" s="1035"/>
      <c r="DQ138" s="1035"/>
      <c r="DR138" s="1035"/>
      <c r="DS138" s="1035"/>
      <c r="DT138" s="1035"/>
      <c r="DU138" s="1035"/>
      <c r="DV138" s="1035"/>
      <c r="DW138" s="1035"/>
      <c r="DX138" s="1035"/>
      <c r="DY138" s="1035"/>
      <c r="DZ138" s="1035"/>
      <c r="EA138" s="1035"/>
      <c r="EB138" s="1035"/>
      <c r="EC138" s="1035"/>
      <c r="ED138" s="1035"/>
      <c r="EE138" s="1035"/>
      <c r="EF138" s="1035"/>
      <c r="EG138" s="1035"/>
      <c r="EH138" s="1035"/>
      <c r="EI138" s="1035"/>
      <c r="EJ138" s="1035"/>
      <c r="EK138" s="1035"/>
      <c r="EL138" s="1035"/>
      <c r="EM138" s="1035"/>
      <c r="EN138" s="1035"/>
      <c r="EO138" s="1035"/>
      <c r="EP138" s="1035"/>
      <c r="EQ138" s="1035"/>
      <c r="ER138" s="1035"/>
      <c r="ES138" s="1035"/>
      <c r="ET138" s="1035"/>
      <c r="EU138" s="1035"/>
      <c r="EV138" s="1035"/>
      <c r="EW138" s="1035"/>
      <c r="EX138" s="1035"/>
      <c r="EY138" s="1035"/>
      <c r="EZ138" s="1035"/>
      <c r="FA138" s="1035"/>
      <c r="FB138" s="1035"/>
      <c r="FC138" s="1035"/>
      <c r="FD138" s="1035"/>
      <c r="FE138" s="1035"/>
      <c r="FF138" s="1035"/>
      <c r="FG138" s="1035"/>
      <c r="FH138" s="1035"/>
      <c r="FI138" s="1035"/>
      <c r="FJ138" s="1035"/>
      <c r="FK138" s="1035"/>
      <c r="FL138" s="1035"/>
      <c r="FM138" s="1035"/>
      <c r="FN138" s="1035"/>
      <c r="FO138" s="1035"/>
      <c r="FP138" s="1035"/>
      <c r="FQ138" s="1035"/>
      <c r="FR138" s="1035"/>
      <c r="FS138" s="1035"/>
      <c r="FT138" s="1035"/>
      <c r="FU138" s="1035"/>
      <c r="FV138" s="1035"/>
      <c r="FW138" s="1035"/>
      <c r="FX138" s="1035"/>
      <c r="FY138" s="1035"/>
      <c r="FZ138" s="1035"/>
      <c r="GA138" s="1035"/>
      <c r="GB138" s="1035"/>
      <c r="GC138" s="1035"/>
      <c r="GD138" s="1035"/>
      <c r="GE138" s="1035"/>
      <c r="GF138" s="1035"/>
      <c r="GG138" s="1035"/>
      <c r="GH138" s="1035"/>
      <c r="GI138" s="1035"/>
      <c r="GJ138" s="1035"/>
      <c r="GK138" s="1035"/>
      <c r="GL138" s="1035"/>
      <c r="GM138" s="1035"/>
      <c r="GN138" s="1035"/>
      <c r="GO138" s="1035"/>
      <c r="GP138" s="1035"/>
      <c r="GQ138" s="1035"/>
      <c r="GR138" s="1035"/>
      <c r="GS138" s="1035"/>
      <c r="GT138" s="1035"/>
      <c r="GU138" s="1035"/>
      <c r="GV138" s="1035"/>
      <c r="GW138" s="1035"/>
      <c r="GX138" s="1035"/>
      <c r="GY138" s="1035"/>
      <c r="GZ138" s="1035"/>
      <c r="HA138" s="1035"/>
      <c r="HB138" s="1035"/>
      <c r="HC138" s="1035"/>
      <c r="HD138" s="1035"/>
      <c r="HE138" s="1035"/>
      <c r="HF138" s="1035"/>
      <c r="HG138" s="1035"/>
      <c r="HH138" s="1035"/>
      <c r="HI138" s="1035"/>
      <c r="HJ138" s="1035"/>
      <c r="HK138" s="1035"/>
      <c r="HL138" s="1035"/>
      <c r="HM138" s="1035"/>
      <c r="HN138" s="1035"/>
      <c r="HO138" s="1035"/>
      <c r="HP138" s="1035"/>
      <c r="HQ138" s="1035"/>
      <c r="HR138" s="1035"/>
      <c r="HS138" s="1035"/>
      <c r="HT138" s="1035"/>
      <c r="HU138" s="1035"/>
      <c r="HV138" s="1035"/>
      <c r="HW138" s="1035"/>
      <c r="HX138" s="1035"/>
      <c r="HY138" s="1035"/>
      <c r="HZ138" s="1035"/>
      <c r="IA138" s="1035"/>
      <c r="IB138" s="1035"/>
      <c r="IC138" s="1035"/>
      <c r="ID138" s="1035"/>
      <c r="IE138" s="1035"/>
      <c r="IF138" s="1035"/>
      <c r="IG138" s="1035"/>
      <c r="IH138" s="1035"/>
      <c r="II138" s="1035"/>
      <c r="IJ138" s="1035"/>
      <c r="IK138" s="1035"/>
      <c r="IL138" s="1035"/>
      <c r="IM138" s="1035"/>
      <c r="IN138" s="1035"/>
      <c r="IO138" s="1035"/>
      <c r="IP138" s="1035"/>
      <c r="IQ138" s="1035"/>
      <c r="IR138" s="1035"/>
      <c r="IS138" s="1035"/>
      <c r="IT138" s="1035"/>
      <c r="IU138" s="1035"/>
      <c r="IV138" s="1035"/>
    </row>
    <row r="139" spans="1:256" ht="24.75" customHeight="1" x14ac:dyDescent="0.35">
      <c r="A139" s="1021">
        <v>130</v>
      </c>
      <c r="B139" s="1035"/>
      <c r="C139" s="1035"/>
      <c r="D139" s="1154" t="s">
        <v>708</v>
      </c>
      <c r="E139" s="1891"/>
      <c r="F139" s="1035"/>
      <c r="G139" s="1035"/>
      <c r="H139" s="1035"/>
      <c r="I139" s="1035"/>
      <c r="J139" s="1035"/>
      <c r="K139" s="1035"/>
      <c r="L139" s="1036"/>
      <c r="M139" s="1035"/>
      <c r="N139" s="1035"/>
      <c r="O139" s="1035"/>
      <c r="P139" s="1035"/>
      <c r="Q139" s="1035"/>
      <c r="R139" s="1035"/>
      <c r="S139" s="1035"/>
      <c r="T139" s="1035"/>
      <c r="U139" s="1035"/>
      <c r="V139" s="1035"/>
      <c r="W139" s="1035"/>
      <c r="X139" s="1035"/>
      <c r="Y139" s="1035"/>
      <c r="Z139" s="1035"/>
      <c r="AA139" s="1035"/>
      <c r="AB139" s="1035"/>
      <c r="AC139" s="1035"/>
      <c r="AD139" s="1035"/>
      <c r="AE139" s="1035"/>
      <c r="AF139" s="1035"/>
      <c r="AG139" s="1035"/>
      <c r="AH139" s="1035"/>
      <c r="AI139" s="1035"/>
      <c r="AJ139" s="1035"/>
      <c r="AK139" s="1035"/>
      <c r="AL139" s="1035"/>
      <c r="AM139" s="1035"/>
      <c r="AN139" s="1035"/>
      <c r="AO139" s="1035"/>
      <c r="AP139" s="1035"/>
      <c r="AQ139" s="1035"/>
      <c r="AR139" s="1035"/>
      <c r="AS139" s="1035"/>
      <c r="AT139" s="1035"/>
      <c r="AU139" s="1035"/>
      <c r="AV139" s="1035"/>
      <c r="AW139" s="1035"/>
      <c r="AX139" s="1035"/>
      <c r="AY139" s="1035"/>
      <c r="AZ139" s="1035"/>
      <c r="BA139" s="1035"/>
      <c r="BB139" s="1035"/>
      <c r="BC139" s="1035"/>
      <c r="BD139" s="1035"/>
      <c r="BE139" s="1035"/>
      <c r="BF139" s="1035"/>
      <c r="BG139" s="1035"/>
      <c r="BH139" s="1035"/>
      <c r="BI139" s="1035"/>
      <c r="BJ139" s="1035"/>
      <c r="BK139" s="1035"/>
      <c r="BL139" s="1035"/>
      <c r="BM139" s="1035"/>
      <c r="BN139" s="1035"/>
      <c r="BO139" s="1035"/>
      <c r="BP139" s="1035"/>
      <c r="BQ139" s="1035"/>
      <c r="BR139" s="1035"/>
      <c r="BS139" s="1035"/>
      <c r="BT139" s="1035"/>
      <c r="BU139" s="1035"/>
      <c r="BV139" s="1035"/>
      <c r="BW139" s="1035"/>
      <c r="BX139" s="1035"/>
      <c r="BY139" s="1035"/>
      <c r="BZ139" s="1035"/>
      <c r="CA139" s="1035"/>
      <c r="CB139" s="1035"/>
      <c r="CC139" s="1035"/>
      <c r="CD139" s="1035"/>
      <c r="CE139" s="1035"/>
      <c r="CF139" s="1035"/>
      <c r="CG139" s="1035"/>
      <c r="CH139" s="1035"/>
      <c r="CI139" s="1035"/>
      <c r="CJ139" s="1035"/>
      <c r="CK139" s="1035"/>
      <c r="CL139" s="1035"/>
      <c r="CM139" s="1035"/>
      <c r="CN139" s="1035"/>
      <c r="CO139" s="1035"/>
      <c r="CP139" s="1035"/>
      <c r="CQ139" s="1035"/>
      <c r="CR139" s="1035"/>
      <c r="CS139" s="1035"/>
      <c r="CT139" s="1035"/>
      <c r="CU139" s="1035"/>
      <c r="CV139" s="1035"/>
      <c r="CW139" s="1035"/>
      <c r="CX139" s="1035"/>
      <c r="CY139" s="1035"/>
      <c r="CZ139" s="1035"/>
      <c r="DA139" s="1035"/>
      <c r="DB139" s="1035"/>
      <c r="DC139" s="1035"/>
      <c r="DD139" s="1035"/>
      <c r="DE139" s="1035"/>
      <c r="DF139" s="1035"/>
      <c r="DG139" s="1035"/>
      <c r="DH139" s="1035"/>
      <c r="DI139" s="1035"/>
      <c r="DJ139" s="1035"/>
      <c r="DK139" s="1035"/>
      <c r="DL139" s="1035"/>
      <c r="DM139" s="1035"/>
      <c r="DN139" s="1035"/>
      <c r="DO139" s="1035"/>
      <c r="DP139" s="1035"/>
      <c r="DQ139" s="1035"/>
      <c r="DR139" s="1035"/>
      <c r="DS139" s="1035"/>
      <c r="DT139" s="1035"/>
      <c r="DU139" s="1035"/>
      <c r="DV139" s="1035"/>
      <c r="DW139" s="1035"/>
      <c r="DX139" s="1035"/>
      <c r="DY139" s="1035"/>
      <c r="DZ139" s="1035"/>
      <c r="EA139" s="1035"/>
      <c r="EB139" s="1035"/>
      <c r="EC139" s="1035"/>
      <c r="ED139" s="1035"/>
      <c r="EE139" s="1035"/>
      <c r="EF139" s="1035"/>
      <c r="EG139" s="1035"/>
      <c r="EH139" s="1035"/>
      <c r="EI139" s="1035"/>
      <c r="EJ139" s="1035"/>
      <c r="EK139" s="1035"/>
      <c r="EL139" s="1035"/>
      <c r="EM139" s="1035"/>
      <c r="EN139" s="1035"/>
      <c r="EO139" s="1035"/>
      <c r="EP139" s="1035"/>
      <c r="EQ139" s="1035"/>
      <c r="ER139" s="1035"/>
      <c r="ES139" s="1035"/>
      <c r="ET139" s="1035"/>
      <c r="EU139" s="1035"/>
      <c r="EV139" s="1035"/>
      <c r="EW139" s="1035"/>
      <c r="EX139" s="1035"/>
      <c r="EY139" s="1035"/>
      <c r="EZ139" s="1035"/>
      <c r="FA139" s="1035"/>
      <c r="FB139" s="1035"/>
      <c r="FC139" s="1035"/>
      <c r="FD139" s="1035"/>
      <c r="FE139" s="1035"/>
      <c r="FF139" s="1035"/>
      <c r="FG139" s="1035"/>
      <c r="FH139" s="1035"/>
      <c r="FI139" s="1035"/>
      <c r="FJ139" s="1035"/>
      <c r="FK139" s="1035"/>
      <c r="FL139" s="1035"/>
      <c r="FM139" s="1035"/>
      <c r="FN139" s="1035"/>
      <c r="FO139" s="1035"/>
      <c r="FP139" s="1035"/>
      <c r="FQ139" s="1035"/>
      <c r="FR139" s="1035"/>
      <c r="FS139" s="1035"/>
      <c r="FT139" s="1035"/>
      <c r="FU139" s="1035"/>
      <c r="FV139" s="1035"/>
      <c r="FW139" s="1035"/>
      <c r="FX139" s="1035"/>
      <c r="FY139" s="1035"/>
      <c r="FZ139" s="1035"/>
      <c r="GA139" s="1035"/>
      <c r="GB139" s="1035"/>
      <c r="GC139" s="1035"/>
      <c r="GD139" s="1035"/>
      <c r="GE139" s="1035"/>
      <c r="GF139" s="1035"/>
      <c r="GG139" s="1035"/>
      <c r="GH139" s="1035"/>
      <c r="GI139" s="1035"/>
      <c r="GJ139" s="1035"/>
      <c r="GK139" s="1035"/>
      <c r="GL139" s="1035"/>
      <c r="GM139" s="1035"/>
      <c r="GN139" s="1035"/>
      <c r="GO139" s="1035"/>
      <c r="GP139" s="1035"/>
      <c r="GQ139" s="1035"/>
      <c r="GR139" s="1035"/>
      <c r="GS139" s="1035"/>
      <c r="GT139" s="1035"/>
      <c r="GU139" s="1035"/>
      <c r="GV139" s="1035"/>
      <c r="GW139" s="1035"/>
      <c r="GX139" s="1035"/>
      <c r="GY139" s="1035"/>
      <c r="GZ139" s="1035"/>
      <c r="HA139" s="1035"/>
      <c r="HB139" s="1035"/>
      <c r="HC139" s="1035"/>
      <c r="HD139" s="1035"/>
      <c r="HE139" s="1035"/>
      <c r="HF139" s="1035"/>
      <c r="HG139" s="1035"/>
      <c r="HH139" s="1035"/>
      <c r="HI139" s="1035"/>
      <c r="HJ139" s="1035"/>
      <c r="HK139" s="1035"/>
      <c r="HL139" s="1035"/>
      <c r="HM139" s="1035"/>
      <c r="HN139" s="1035"/>
      <c r="HO139" s="1035"/>
      <c r="HP139" s="1035"/>
      <c r="HQ139" s="1035"/>
      <c r="HR139" s="1035"/>
      <c r="HS139" s="1035"/>
      <c r="HT139" s="1035"/>
      <c r="HU139" s="1035"/>
      <c r="HV139" s="1035"/>
      <c r="HW139" s="1035"/>
      <c r="HX139" s="1035"/>
      <c r="HY139" s="1035"/>
      <c r="HZ139" s="1035"/>
      <c r="IA139" s="1035"/>
      <c r="IB139" s="1035"/>
      <c r="IC139" s="1035"/>
      <c r="ID139" s="1035"/>
      <c r="IE139" s="1035"/>
      <c r="IF139" s="1035"/>
      <c r="IG139" s="1035"/>
      <c r="IH139" s="1035"/>
      <c r="II139" s="1035"/>
      <c r="IJ139" s="1035"/>
      <c r="IK139" s="1035"/>
      <c r="IL139" s="1035"/>
      <c r="IM139" s="1035"/>
      <c r="IN139" s="1035"/>
      <c r="IO139" s="1035"/>
      <c r="IP139" s="1035"/>
      <c r="IQ139" s="1035"/>
      <c r="IR139" s="1035"/>
      <c r="IS139" s="1035"/>
      <c r="IT139" s="1035"/>
      <c r="IU139" s="1035"/>
      <c r="IV139" s="1035"/>
    </row>
    <row r="140" spans="1:256" ht="19.5" customHeight="1" x14ac:dyDescent="0.3">
      <c r="A140" s="1021">
        <v>131</v>
      </c>
      <c r="B140" s="1035"/>
      <c r="C140" s="1035"/>
      <c r="D140" s="1149" t="s">
        <v>1751</v>
      </c>
      <c r="E140" s="1891"/>
      <c r="F140" s="1035"/>
      <c r="G140" s="1035"/>
      <c r="H140" s="1035"/>
      <c r="I140" s="1035"/>
      <c r="J140" s="1035"/>
      <c r="K140" s="1035"/>
      <c r="L140" s="1036"/>
      <c r="M140" s="1035"/>
      <c r="N140" s="1035"/>
      <c r="O140" s="1035"/>
      <c r="P140" s="1035"/>
      <c r="Q140" s="1035"/>
      <c r="R140" s="1035"/>
      <c r="S140" s="1035"/>
      <c r="T140" s="1035"/>
      <c r="U140" s="1035"/>
      <c r="V140" s="1035"/>
      <c r="W140" s="1035"/>
      <c r="X140" s="1035"/>
      <c r="Y140" s="1035"/>
      <c r="Z140" s="1035"/>
      <c r="AA140" s="1035"/>
      <c r="AB140" s="1035"/>
      <c r="AC140" s="1035"/>
      <c r="AD140" s="1035"/>
      <c r="AE140" s="1035"/>
      <c r="AF140" s="1035"/>
      <c r="AG140" s="1035"/>
      <c r="AH140" s="1035"/>
      <c r="AI140" s="1035"/>
      <c r="AJ140" s="1035"/>
      <c r="AK140" s="1035"/>
      <c r="AL140" s="1035"/>
      <c r="AM140" s="1035"/>
      <c r="AN140" s="1035"/>
      <c r="AO140" s="1035"/>
      <c r="AP140" s="1035"/>
      <c r="AQ140" s="1035"/>
      <c r="AR140" s="1035"/>
      <c r="AS140" s="1035"/>
      <c r="AT140" s="1035"/>
      <c r="AU140" s="1035"/>
      <c r="AV140" s="1035"/>
      <c r="AW140" s="1035"/>
      <c r="AX140" s="1035"/>
      <c r="AY140" s="1035"/>
      <c r="AZ140" s="1035"/>
      <c r="BA140" s="1035"/>
      <c r="BB140" s="1035"/>
      <c r="BC140" s="1035"/>
      <c r="BD140" s="1035"/>
      <c r="BE140" s="1035"/>
      <c r="BF140" s="1035"/>
      <c r="BG140" s="1035"/>
      <c r="BH140" s="1035"/>
      <c r="BI140" s="1035"/>
      <c r="BJ140" s="1035"/>
      <c r="BK140" s="1035"/>
      <c r="BL140" s="1035"/>
      <c r="BM140" s="1035"/>
      <c r="BN140" s="1035"/>
      <c r="BO140" s="1035"/>
      <c r="BP140" s="1035"/>
      <c r="BQ140" s="1035"/>
      <c r="BR140" s="1035"/>
      <c r="BS140" s="1035"/>
      <c r="BT140" s="1035"/>
      <c r="BU140" s="1035"/>
      <c r="BV140" s="1035"/>
      <c r="BW140" s="1035"/>
      <c r="BX140" s="1035"/>
      <c r="BY140" s="1035"/>
      <c r="BZ140" s="1035"/>
      <c r="CA140" s="1035"/>
      <c r="CB140" s="1035"/>
      <c r="CC140" s="1035"/>
      <c r="CD140" s="1035"/>
      <c r="CE140" s="1035"/>
      <c r="CF140" s="1035"/>
      <c r="CG140" s="1035"/>
      <c r="CH140" s="1035"/>
      <c r="CI140" s="1035"/>
      <c r="CJ140" s="1035"/>
      <c r="CK140" s="1035"/>
      <c r="CL140" s="1035"/>
      <c r="CM140" s="1035"/>
      <c r="CN140" s="1035"/>
      <c r="CO140" s="1035"/>
      <c r="CP140" s="1035"/>
      <c r="CQ140" s="1035"/>
      <c r="CR140" s="1035"/>
      <c r="CS140" s="1035"/>
      <c r="CT140" s="1035"/>
      <c r="CU140" s="1035"/>
      <c r="CV140" s="1035"/>
      <c r="CW140" s="1035"/>
      <c r="CX140" s="1035"/>
      <c r="CY140" s="1035"/>
      <c r="CZ140" s="1035"/>
      <c r="DA140" s="1035"/>
      <c r="DB140" s="1035"/>
      <c r="DC140" s="1035"/>
      <c r="DD140" s="1035"/>
      <c r="DE140" s="1035"/>
      <c r="DF140" s="1035"/>
      <c r="DG140" s="1035"/>
      <c r="DH140" s="1035"/>
      <c r="DI140" s="1035"/>
      <c r="DJ140" s="1035"/>
      <c r="DK140" s="1035"/>
      <c r="DL140" s="1035"/>
      <c r="DM140" s="1035"/>
      <c r="DN140" s="1035"/>
      <c r="DO140" s="1035"/>
      <c r="DP140" s="1035"/>
      <c r="DQ140" s="1035"/>
      <c r="DR140" s="1035"/>
      <c r="DS140" s="1035"/>
      <c r="DT140" s="1035"/>
      <c r="DU140" s="1035"/>
      <c r="DV140" s="1035"/>
      <c r="DW140" s="1035"/>
      <c r="DX140" s="1035"/>
      <c r="DY140" s="1035"/>
      <c r="DZ140" s="1035"/>
      <c r="EA140" s="1035"/>
      <c r="EB140" s="1035"/>
      <c r="EC140" s="1035"/>
      <c r="ED140" s="1035"/>
      <c r="EE140" s="1035"/>
      <c r="EF140" s="1035"/>
      <c r="EG140" s="1035"/>
      <c r="EH140" s="1035"/>
      <c r="EI140" s="1035"/>
      <c r="EJ140" s="1035"/>
      <c r="EK140" s="1035"/>
      <c r="EL140" s="1035"/>
      <c r="EM140" s="1035"/>
      <c r="EN140" s="1035"/>
      <c r="EO140" s="1035"/>
      <c r="EP140" s="1035"/>
      <c r="EQ140" s="1035"/>
      <c r="ER140" s="1035"/>
      <c r="ES140" s="1035"/>
      <c r="ET140" s="1035"/>
      <c r="EU140" s="1035"/>
      <c r="EV140" s="1035"/>
      <c r="EW140" s="1035"/>
      <c r="EX140" s="1035"/>
      <c r="EY140" s="1035"/>
      <c r="EZ140" s="1035"/>
      <c r="FA140" s="1035"/>
      <c r="FB140" s="1035"/>
      <c r="FC140" s="1035"/>
      <c r="FD140" s="1035"/>
      <c r="FE140" s="1035"/>
      <c r="FF140" s="1035"/>
      <c r="FG140" s="1035"/>
      <c r="FH140" s="1035"/>
      <c r="FI140" s="1035"/>
      <c r="FJ140" s="1035"/>
      <c r="FK140" s="1035"/>
      <c r="FL140" s="1035"/>
      <c r="FM140" s="1035"/>
      <c r="FN140" s="1035"/>
      <c r="FO140" s="1035"/>
      <c r="FP140" s="1035"/>
      <c r="FQ140" s="1035"/>
      <c r="FR140" s="1035"/>
      <c r="FS140" s="1035"/>
      <c r="FT140" s="1035"/>
      <c r="FU140" s="1035"/>
      <c r="FV140" s="1035"/>
      <c r="FW140" s="1035"/>
      <c r="FX140" s="1035"/>
      <c r="FY140" s="1035"/>
      <c r="FZ140" s="1035"/>
      <c r="GA140" s="1035"/>
      <c r="GB140" s="1035"/>
      <c r="GC140" s="1035"/>
      <c r="GD140" s="1035"/>
      <c r="GE140" s="1035"/>
      <c r="GF140" s="1035"/>
      <c r="GG140" s="1035"/>
      <c r="GH140" s="1035"/>
      <c r="GI140" s="1035"/>
      <c r="GJ140" s="1035"/>
      <c r="GK140" s="1035"/>
      <c r="GL140" s="1035"/>
      <c r="GM140" s="1035"/>
      <c r="GN140" s="1035"/>
      <c r="GO140" s="1035"/>
      <c r="GP140" s="1035"/>
      <c r="GQ140" s="1035"/>
      <c r="GR140" s="1035"/>
      <c r="GS140" s="1035"/>
      <c r="GT140" s="1035"/>
      <c r="GU140" s="1035"/>
      <c r="GV140" s="1035"/>
      <c r="GW140" s="1035"/>
      <c r="GX140" s="1035"/>
      <c r="GY140" s="1035"/>
      <c r="GZ140" s="1035"/>
      <c r="HA140" s="1035"/>
      <c r="HB140" s="1035"/>
      <c r="HC140" s="1035"/>
      <c r="HD140" s="1035"/>
      <c r="HE140" s="1035"/>
      <c r="HF140" s="1035"/>
      <c r="HG140" s="1035"/>
      <c r="HH140" s="1035"/>
      <c r="HI140" s="1035"/>
      <c r="HJ140" s="1035"/>
      <c r="HK140" s="1035"/>
      <c r="HL140" s="1035"/>
      <c r="HM140" s="1035"/>
      <c r="HN140" s="1035"/>
      <c r="HO140" s="1035"/>
      <c r="HP140" s="1035"/>
      <c r="HQ140" s="1035"/>
      <c r="HR140" s="1035"/>
      <c r="HS140" s="1035"/>
      <c r="HT140" s="1035"/>
      <c r="HU140" s="1035"/>
      <c r="HV140" s="1035"/>
      <c r="HW140" s="1035"/>
      <c r="HX140" s="1035"/>
      <c r="HY140" s="1035"/>
      <c r="HZ140" s="1035"/>
      <c r="IA140" s="1035"/>
      <c r="IB140" s="1035"/>
      <c r="IC140" s="1035"/>
      <c r="ID140" s="1035"/>
      <c r="IE140" s="1035"/>
      <c r="IF140" s="1035"/>
      <c r="IG140" s="1035"/>
      <c r="IH140" s="1035"/>
      <c r="II140" s="1035"/>
      <c r="IJ140" s="1035"/>
      <c r="IK140" s="1035"/>
      <c r="IL140" s="1035"/>
      <c r="IM140" s="1035"/>
      <c r="IN140" s="1035"/>
      <c r="IO140" s="1035"/>
      <c r="IP140" s="1035"/>
      <c r="IQ140" s="1035"/>
      <c r="IR140" s="1035"/>
      <c r="IS140" s="1035"/>
      <c r="IT140" s="1035"/>
      <c r="IU140" s="1035"/>
      <c r="IV140" s="1035"/>
    </row>
    <row r="141" spans="1:256" ht="18" customHeight="1" x14ac:dyDescent="0.3">
      <c r="A141" s="1021">
        <v>132</v>
      </c>
      <c r="B141" s="1035"/>
      <c r="C141" s="1035"/>
      <c r="D141" s="1859" t="s">
        <v>989</v>
      </c>
      <c r="E141" s="1156">
        <v>-3000</v>
      </c>
      <c r="F141" s="1035"/>
      <c r="G141" s="1035"/>
      <c r="H141" s="1035"/>
      <c r="I141" s="1035"/>
      <c r="J141" s="1035"/>
      <c r="K141" s="1035"/>
      <c r="L141" s="1036"/>
      <c r="M141" s="1035"/>
      <c r="N141" s="1035"/>
      <c r="O141" s="1035"/>
      <c r="P141" s="1035"/>
      <c r="Q141" s="1035"/>
      <c r="R141" s="1035"/>
      <c r="S141" s="1035"/>
      <c r="T141" s="1035"/>
      <c r="U141" s="1035"/>
      <c r="V141" s="1035"/>
      <c r="W141" s="1035"/>
      <c r="X141" s="1035"/>
      <c r="Y141" s="1035"/>
      <c r="Z141" s="1035"/>
      <c r="AA141" s="1035"/>
      <c r="AB141" s="1035"/>
      <c r="AC141" s="1035"/>
      <c r="AD141" s="1035"/>
      <c r="AE141" s="1035"/>
      <c r="AF141" s="1035"/>
      <c r="AG141" s="1035"/>
      <c r="AH141" s="1035"/>
      <c r="AI141" s="1035"/>
      <c r="AJ141" s="1035"/>
      <c r="AK141" s="1035"/>
      <c r="AL141" s="1035"/>
      <c r="AM141" s="1035"/>
      <c r="AN141" s="1035"/>
      <c r="AO141" s="1035"/>
      <c r="AP141" s="1035"/>
      <c r="AQ141" s="1035"/>
      <c r="AR141" s="1035"/>
      <c r="AS141" s="1035"/>
      <c r="AT141" s="1035"/>
      <c r="AU141" s="1035"/>
      <c r="AV141" s="1035"/>
      <c r="AW141" s="1035"/>
      <c r="AX141" s="1035"/>
      <c r="AY141" s="1035"/>
      <c r="AZ141" s="1035"/>
      <c r="BA141" s="1035"/>
      <c r="BB141" s="1035"/>
      <c r="BC141" s="1035"/>
      <c r="BD141" s="1035"/>
      <c r="BE141" s="1035"/>
      <c r="BF141" s="1035"/>
      <c r="BG141" s="1035"/>
      <c r="BH141" s="1035"/>
      <c r="BI141" s="1035"/>
      <c r="BJ141" s="1035"/>
      <c r="BK141" s="1035"/>
      <c r="BL141" s="1035"/>
      <c r="BM141" s="1035"/>
      <c r="BN141" s="1035"/>
      <c r="BO141" s="1035"/>
      <c r="BP141" s="1035"/>
      <c r="BQ141" s="1035"/>
      <c r="BR141" s="1035"/>
      <c r="BS141" s="1035"/>
      <c r="BT141" s="1035"/>
      <c r="BU141" s="1035"/>
      <c r="BV141" s="1035"/>
      <c r="BW141" s="1035"/>
      <c r="BX141" s="1035"/>
      <c r="BY141" s="1035"/>
      <c r="BZ141" s="1035"/>
      <c r="CA141" s="1035"/>
      <c r="CB141" s="1035"/>
      <c r="CC141" s="1035"/>
      <c r="CD141" s="1035"/>
      <c r="CE141" s="1035"/>
      <c r="CF141" s="1035"/>
      <c r="CG141" s="1035"/>
      <c r="CH141" s="1035"/>
      <c r="CI141" s="1035"/>
      <c r="CJ141" s="1035"/>
      <c r="CK141" s="1035"/>
      <c r="CL141" s="1035"/>
      <c r="CM141" s="1035"/>
      <c r="CN141" s="1035"/>
      <c r="CO141" s="1035"/>
      <c r="CP141" s="1035"/>
      <c r="CQ141" s="1035"/>
      <c r="CR141" s="1035"/>
      <c r="CS141" s="1035"/>
      <c r="CT141" s="1035"/>
      <c r="CU141" s="1035"/>
      <c r="CV141" s="1035"/>
      <c r="CW141" s="1035"/>
      <c r="CX141" s="1035"/>
      <c r="CY141" s="1035"/>
      <c r="CZ141" s="1035"/>
      <c r="DA141" s="1035"/>
      <c r="DB141" s="1035"/>
      <c r="DC141" s="1035"/>
      <c r="DD141" s="1035"/>
      <c r="DE141" s="1035"/>
      <c r="DF141" s="1035"/>
      <c r="DG141" s="1035"/>
      <c r="DH141" s="1035"/>
      <c r="DI141" s="1035"/>
      <c r="DJ141" s="1035"/>
      <c r="DK141" s="1035"/>
      <c r="DL141" s="1035"/>
      <c r="DM141" s="1035"/>
      <c r="DN141" s="1035"/>
      <c r="DO141" s="1035"/>
      <c r="DP141" s="1035"/>
      <c r="DQ141" s="1035"/>
      <c r="DR141" s="1035"/>
      <c r="DS141" s="1035"/>
      <c r="DT141" s="1035"/>
      <c r="DU141" s="1035"/>
      <c r="DV141" s="1035"/>
      <c r="DW141" s="1035"/>
      <c r="DX141" s="1035"/>
      <c r="DY141" s="1035"/>
      <c r="DZ141" s="1035"/>
      <c r="EA141" s="1035"/>
      <c r="EB141" s="1035"/>
      <c r="EC141" s="1035"/>
      <c r="ED141" s="1035"/>
      <c r="EE141" s="1035"/>
      <c r="EF141" s="1035"/>
      <c r="EG141" s="1035"/>
      <c r="EH141" s="1035"/>
      <c r="EI141" s="1035"/>
      <c r="EJ141" s="1035"/>
      <c r="EK141" s="1035"/>
      <c r="EL141" s="1035"/>
      <c r="EM141" s="1035"/>
      <c r="EN141" s="1035"/>
      <c r="EO141" s="1035"/>
      <c r="EP141" s="1035"/>
      <c r="EQ141" s="1035"/>
      <c r="ER141" s="1035"/>
      <c r="ES141" s="1035"/>
      <c r="ET141" s="1035"/>
      <c r="EU141" s="1035"/>
      <c r="EV141" s="1035"/>
      <c r="EW141" s="1035"/>
      <c r="EX141" s="1035"/>
      <c r="EY141" s="1035"/>
      <c r="EZ141" s="1035"/>
      <c r="FA141" s="1035"/>
      <c r="FB141" s="1035"/>
      <c r="FC141" s="1035"/>
      <c r="FD141" s="1035"/>
      <c r="FE141" s="1035"/>
      <c r="FF141" s="1035"/>
      <c r="FG141" s="1035"/>
      <c r="FH141" s="1035"/>
      <c r="FI141" s="1035"/>
      <c r="FJ141" s="1035"/>
      <c r="FK141" s="1035"/>
      <c r="FL141" s="1035"/>
      <c r="FM141" s="1035"/>
      <c r="FN141" s="1035"/>
      <c r="FO141" s="1035"/>
      <c r="FP141" s="1035"/>
      <c r="FQ141" s="1035"/>
      <c r="FR141" s="1035"/>
      <c r="FS141" s="1035"/>
      <c r="FT141" s="1035"/>
      <c r="FU141" s="1035"/>
      <c r="FV141" s="1035"/>
      <c r="FW141" s="1035"/>
      <c r="FX141" s="1035"/>
      <c r="FY141" s="1035"/>
      <c r="FZ141" s="1035"/>
      <c r="GA141" s="1035"/>
      <c r="GB141" s="1035"/>
      <c r="GC141" s="1035"/>
      <c r="GD141" s="1035"/>
      <c r="GE141" s="1035"/>
      <c r="GF141" s="1035"/>
      <c r="GG141" s="1035"/>
      <c r="GH141" s="1035"/>
      <c r="GI141" s="1035"/>
      <c r="GJ141" s="1035"/>
      <c r="GK141" s="1035"/>
      <c r="GL141" s="1035"/>
      <c r="GM141" s="1035"/>
      <c r="GN141" s="1035"/>
      <c r="GO141" s="1035"/>
      <c r="GP141" s="1035"/>
      <c r="GQ141" s="1035"/>
      <c r="GR141" s="1035"/>
      <c r="GS141" s="1035"/>
      <c r="GT141" s="1035"/>
      <c r="GU141" s="1035"/>
      <c r="GV141" s="1035"/>
      <c r="GW141" s="1035"/>
      <c r="GX141" s="1035"/>
      <c r="GY141" s="1035"/>
      <c r="GZ141" s="1035"/>
      <c r="HA141" s="1035"/>
      <c r="HB141" s="1035"/>
      <c r="HC141" s="1035"/>
      <c r="HD141" s="1035"/>
      <c r="HE141" s="1035"/>
      <c r="HF141" s="1035"/>
      <c r="HG141" s="1035"/>
      <c r="HH141" s="1035"/>
      <c r="HI141" s="1035"/>
      <c r="HJ141" s="1035"/>
      <c r="HK141" s="1035"/>
      <c r="HL141" s="1035"/>
      <c r="HM141" s="1035"/>
      <c r="HN141" s="1035"/>
      <c r="HO141" s="1035"/>
      <c r="HP141" s="1035"/>
      <c r="HQ141" s="1035"/>
      <c r="HR141" s="1035"/>
      <c r="HS141" s="1035"/>
      <c r="HT141" s="1035"/>
      <c r="HU141" s="1035"/>
      <c r="HV141" s="1035"/>
      <c r="HW141" s="1035"/>
      <c r="HX141" s="1035"/>
      <c r="HY141" s="1035"/>
      <c r="HZ141" s="1035"/>
      <c r="IA141" s="1035"/>
      <c r="IB141" s="1035"/>
      <c r="IC141" s="1035"/>
      <c r="ID141" s="1035"/>
      <c r="IE141" s="1035"/>
      <c r="IF141" s="1035"/>
      <c r="IG141" s="1035"/>
      <c r="IH141" s="1035"/>
      <c r="II141" s="1035"/>
      <c r="IJ141" s="1035"/>
      <c r="IK141" s="1035"/>
      <c r="IL141" s="1035"/>
      <c r="IM141" s="1035"/>
      <c r="IN141" s="1035"/>
      <c r="IO141" s="1035"/>
      <c r="IP141" s="1035"/>
      <c r="IQ141" s="1035"/>
      <c r="IR141" s="1035"/>
      <c r="IS141" s="1035"/>
      <c r="IT141" s="1035"/>
      <c r="IU141" s="1035"/>
      <c r="IV141" s="1035"/>
    </row>
    <row r="142" spans="1:256" ht="18" customHeight="1" x14ac:dyDescent="0.3">
      <c r="A142" s="1021">
        <v>133</v>
      </c>
      <c r="B142" s="1035"/>
      <c r="C142" s="1035"/>
      <c r="D142" s="1859" t="s">
        <v>1752</v>
      </c>
      <c r="E142" s="1884">
        <v>3000</v>
      </c>
      <c r="F142" s="1035"/>
      <c r="G142" s="1035"/>
      <c r="H142" s="1035"/>
      <c r="I142" s="1035"/>
      <c r="J142" s="1035"/>
      <c r="K142" s="1035"/>
      <c r="L142" s="1036"/>
      <c r="M142" s="1035"/>
      <c r="N142" s="1035"/>
      <c r="O142" s="1035"/>
      <c r="P142" s="1035"/>
      <c r="Q142" s="1035"/>
      <c r="R142" s="1035"/>
      <c r="S142" s="1035"/>
      <c r="T142" s="1035"/>
      <c r="U142" s="1035"/>
      <c r="V142" s="1035"/>
      <c r="W142" s="1035"/>
      <c r="X142" s="1035"/>
      <c r="Y142" s="1035"/>
      <c r="Z142" s="1035"/>
      <c r="AA142" s="1035"/>
      <c r="AB142" s="1035"/>
      <c r="AC142" s="1035"/>
      <c r="AD142" s="1035"/>
      <c r="AE142" s="1035"/>
      <c r="AF142" s="1035"/>
      <c r="AG142" s="1035"/>
      <c r="AH142" s="1035"/>
      <c r="AI142" s="1035"/>
      <c r="AJ142" s="1035"/>
      <c r="AK142" s="1035"/>
      <c r="AL142" s="1035"/>
      <c r="AM142" s="1035"/>
      <c r="AN142" s="1035"/>
      <c r="AO142" s="1035"/>
      <c r="AP142" s="1035"/>
      <c r="AQ142" s="1035"/>
      <c r="AR142" s="1035"/>
      <c r="AS142" s="1035"/>
      <c r="AT142" s="1035"/>
      <c r="AU142" s="1035"/>
      <c r="AV142" s="1035"/>
      <c r="AW142" s="1035"/>
      <c r="AX142" s="1035"/>
      <c r="AY142" s="1035"/>
      <c r="AZ142" s="1035"/>
      <c r="BA142" s="1035"/>
      <c r="BB142" s="1035"/>
      <c r="BC142" s="1035"/>
      <c r="BD142" s="1035"/>
      <c r="BE142" s="1035"/>
      <c r="BF142" s="1035"/>
      <c r="BG142" s="1035"/>
      <c r="BH142" s="1035"/>
      <c r="BI142" s="1035"/>
      <c r="BJ142" s="1035"/>
      <c r="BK142" s="1035"/>
      <c r="BL142" s="1035"/>
      <c r="BM142" s="1035"/>
      <c r="BN142" s="1035"/>
      <c r="BO142" s="1035"/>
      <c r="BP142" s="1035"/>
      <c r="BQ142" s="1035"/>
      <c r="BR142" s="1035"/>
      <c r="BS142" s="1035"/>
      <c r="BT142" s="1035"/>
      <c r="BU142" s="1035"/>
      <c r="BV142" s="1035"/>
      <c r="BW142" s="1035"/>
      <c r="BX142" s="1035"/>
      <c r="BY142" s="1035"/>
      <c r="BZ142" s="1035"/>
      <c r="CA142" s="1035"/>
      <c r="CB142" s="1035"/>
      <c r="CC142" s="1035"/>
      <c r="CD142" s="1035"/>
      <c r="CE142" s="1035"/>
      <c r="CF142" s="1035"/>
      <c r="CG142" s="1035"/>
      <c r="CH142" s="1035"/>
      <c r="CI142" s="1035"/>
      <c r="CJ142" s="1035"/>
      <c r="CK142" s="1035"/>
      <c r="CL142" s="1035"/>
      <c r="CM142" s="1035"/>
      <c r="CN142" s="1035"/>
      <c r="CO142" s="1035"/>
      <c r="CP142" s="1035"/>
      <c r="CQ142" s="1035"/>
      <c r="CR142" s="1035"/>
      <c r="CS142" s="1035"/>
      <c r="CT142" s="1035"/>
      <c r="CU142" s="1035"/>
      <c r="CV142" s="1035"/>
      <c r="CW142" s="1035"/>
      <c r="CX142" s="1035"/>
      <c r="CY142" s="1035"/>
      <c r="CZ142" s="1035"/>
      <c r="DA142" s="1035"/>
      <c r="DB142" s="1035"/>
      <c r="DC142" s="1035"/>
      <c r="DD142" s="1035"/>
      <c r="DE142" s="1035"/>
      <c r="DF142" s="1035"/>
      <c r="DG142" s="1035"/>
      <c r="DH142" s="1035"/>
      <c r="DI142" s="1035"/>
      <c r="DJ142" s="1035"/>
      <c r="DK142" s="1035"/>
      <c r="DL142" s="1035"/>
      <c r="DM142" s="1035"/>
      <c r="DN142" s="1035"/>
      <c r="DO142" s="1035"/>
      <c r="DP142" s="1035"/>
      <c r="DQ142" s="1035"/>
      <c r="DR142" s="1035"/>
      <c r="DS142" s="1035"/>
      <c r="DT142" s="1035"/>
      <c r="DU142" s="1035"/>
      <c r="DV142" s="1035"/>
      <c r="DW142" s="1035"/>
      <c r="DX142" s="1035"/>
      <c r="DY142" s="1035"/>
      <c r="DZ142" s="1035"/>
      <c r="EA142" s="1035"/>
      <c r="EB142" s="1035"/>
      <c r="EC142" s="1035"/>
      <c r="ED142" s="1035"/>
      <c r="EE142" s="1035"/>
      <c r="EF142" s="1035"/>
      <c r="EG142" s="1035"/>
      <c r="EH142" s="1035"/>
      <c r="EI142" s="1035"/>
      <c r="EJ142" s="1035"/>
      <c r="EK142" s="1035"/>
      <c r="EL142" s="1035"/>
      <c r="EM142" s="1035"/>
      <c r="EN142" s="1035"/>
      <c r="EO142" s="1035"/>
      <c r="EP142" s="1035"/>
      <c r="EQ142" s="1035"/>
      <c r="ER142" s="1035"/>
      <c r="ES142" s="1035"/>
      <c r="ET142" s="1035"/>
      <c r="EU142" s="1035"/>
      <c r="EV142" s="1035"/>
      <c r="EW142" s="1035"/>
      <c r="EX142" s="1035"/>
      <c r="EY142" s="1035"/>
      <c r="EZ142" s="1035"/>
      <c r="FA142" s="1035"/>
      <c r="FB142" s="1035"/>
      <c r="FC142" s="1035"/>
      <c r="FD142" s="1035"/>
      <c r="FE142" s="1035"/>
      <c r="FF142" s="1035"/>
      <c r="FG142" s="1035"/>
      <c r="FH142" s="1035"/>
      <c r="FI142" s="1035"/>
      <c r="FJ142" s="1035"/>
      <c r="FK142" s="1035"/>
      <c r="FL142" s="1035"/>
      <c r="FM142" s="1035"/>
      <c r="FN142" s="1035"/>
      <c r="FO142" s="1035"/>
      <c r="FP142" s="1035"/>
      <c r="FQ142" s="1035"/>
      <c r="FR142" s="1035"/>
      <c r="FS142" s="1035"/>
      <c r="FT142" s="1035"/>
      <c r="FU142" s="1035"/>
      <c r="FV142" s="1035"/>
      <c r="FW142" s="1035"/>
      <c r="FX142" s="1035"/>
      <c r="FY142" s="1035"/>
      <c r="FZ142" s="1035"/>
      <c r="GA142" s="1035"/>
      <c r="GB142" s="1035"/>
      <c r="GC142" s="1035"/>
      <c r="GD142" s="1035"/>
      <c r="GE142" s="1035"/>
      <c r="GF142" s="1035"/>
      <c r="GG142" s="1035"/>
      <c r="GH142" s="1035"/>
      <c r="GI142" s="1035"/>
      <c r="GJ142" s="1035"/>
      <c r="GK142" s="1035"/>
      <c r="GL142" s="1035"/>
      <c r="GM142" s="1035"/>
      <c r="GN142" s="1035"/>
      <c r="GO142" s="1035"/>
      <c r="GP142" s="1035"/>
      <c r="GQ142" s="1035"/>
      <c r="GR142" s="1035"/>
      <c r="GS142" s="1035"/>
      <c r="GT142" s="1035"/>
      <c r="GU142" s="1035"/>
      <c r="GV142" s="1035"/>
      <c r="GW142" s="1035"/>
      <c r="GX142" s="1035"/>
      <c r="GY142" s="1035"/>
      <c r="GZ142" s="1035"/>
      <c r="HA142" s="1035"/>
      <c r="HB142" s="1035"/>
      <c r="HC142" s="1035"/>
      <c r="HD142" s="1035"/>
      <c r="HE142" s="1035"/>
      <c r="HF142" s="1035"/>
      <c r="HG142" s="1035"/>
      <c r="HH142" s="1035"/>
      <c r="HI142" s="1035"/>
      <c r="HJ142" s="1035"/>
      <c r="HK142" s="1035"/>
      <c r="HL142" s="1035"/>
      <c r="HM142" s="1035"/>
      <c r="HN142" s="1035"/>
      <c r="HO142" s="1035"/>
      <c r="HP142" s="1035"/>
      <c r="HQ142" s="1035"/>
      <c r="HR142" s="1035"/>
      <c r="HS142" s="1035"/>
      <c r="HT142" s="1035"/>
      <c r="HU142" s="1035"/>
      <c r="HV142" s="1035"/>
      <c r="HW142" s="1035"/>
      <c r="HX142" s="1035"/>
      <c r="HY142" s="1035"/>
      <c r="HZ142" s="1035"/>
      <c r="IA142" s="1035"/>
      <c r="IB142" s="1035"/>
      <c r="IC142" s="1035"/>
      <c r="ID142" s="1035"/>
      <c r="IE142" s="1035"/>
      <c r="IF142" s="1035"/>
      <c r="IG142" s="1035"/>
      <c r="IH142" s="1035"/>
      <c r="II142" s="1035"/>
      <c r="IJ142" s="1035"/>
      <c r="IK142" s="1035"/>
      <c r="IL142" s="1035"/>
      <c r="IM142" s="1035"/>
      <c r="IN142" s="1035"/>
      <c r="IO142" s="1035"/>
      <c r="IP142" s="1035"/>
      <c r="IQ142" s="1035"/>
      <c r="IR142" s="1035"/>
      <c r="IS142" s="1035"/>
      <c r="IT142" s="1035"/>
      <c r="IU142" s="1035"/>
      <c r="IV142" s="1035"/>
    </row>
    <row r="143" spans="1:256" ht="18" customHeight="1" x14ac:dyDescent="0.3">
      <c r="A143" s="1021">
        <v>134</v>
      </c>
      <c r="B143" s="1035"/>
      <c r="C143" s="1035"/>
      <c r="D143" s="1926" t="s">
        <v>96</v>
      </c>
      <c r="E143" s="1891">
        <f>SUM(E141:E142)</f>
        <v>0</v>
      </c>
      <c r="F143" s="1035"/>
      <c r="G143" s="1035"/>
      <c r="H143" s="1035"/>
      <c r="I143" s="1035"/>
      <c r="J143" s="1035"/>
      <c r="K143" s="1035"/>
      <c r="L143" s="1036"/>
      <c r="M143" s="1035"/>
      <c r="N143" s="1035"/>
      <c r="O143" s="1035"/>
      <c r="P143" s="1035"/>
      <c r="Q143" s="1035"/>
      <c r="R143" s="1035"/>
      <c r="S143" s="1035"/>
      <c r="T143" s="1035"/>
      <c r="U143" s="1035"/>
      <c r="V143" s="1035"/>
      <c r="W143" s="1035"/>
      <c r="X143" s="1035"/>
      <c r="Y143" s="1035"/>
      <c r="Z143" s="1035"/>
      <c r="AA143" s="1035"/>
      <c r="AB143" s="1035"/>
      <c r="AC143" s="1035"/>
      <c r="AD143" s="1035"/>
      <c r="AE143" s="1035"/>
      <c r="AF143" s="1035"/>
      <c r="AG143" s="1035"/>
      <c r="AH143" s="1035"/>
      <c r="AI143" s="1035"/>
      <c r="AJ143" s="1035"/>
      <c r="AK143" s="1035"/>
      <c r="AL143" s="1035"/>
      <c r="AM143" s="1035"/>
      <c r="AN143" s="1035"/>
      <c r="AO143" s="1035"/>
      <c r="AP143" s="1035"/>
      <c r="AQ143" s="1035"/>
      <c r="AR143" s="1035"/>
      <c r="AS143" s="1035"/>
      <c r="AT143" s="1035"/>
      <c r="AU143" s="1035"/>
      <c r="AV143" s="1035"/>
      <c r="AW143" s="1035"/>
      <c r="AX143" s="1035"/>
      <c r="AY143" s="1035"/>
      <c r="AZ143" s="1035"/>
      <c r="BA143" s="1035"/>
      <c r="BB143" s="1035"/>
      <c r="BC143" s="1035"/>
      <c r="BD143" s="1035"/>
      <c r="BE143" s="1035"/>
      <c r="BF143" s="1035"/>
      <c r="BG143" s="1035"/>
      <c r="BH143" s="1035"/>
      <c r="BI143" s="1035"/>
      <c r="BJ143" s="1035"/>
      <c r="BK143" s="1035"/>
      <c r="BL143" s="1035"/>
      <c r="BM143" s="1035"/>
      <c r="BN143" s="1035"/>
      <c r="BO143" s="1035"/>
      <c r="BP143" s="1035"/>
      <c r="BQ143" s="1035"/>
      <c r="BR143" s="1035"/>
      <c r="BS143" s="1035"/>
      <c r="BT143" s="1035"/>
      <c r="BU143" s="1035"/>
      <c r="BV143" s="1035"/>
      <c r="BW143" s="1035"/>
      <c r="BX143" s="1035"/>
      <c r="BY143" s="1035"/>
      <c r="BZ143" s="1035"/>
      <c r="CA143" s="1035"/>
      <c r="CB143" s="1035"/>
      <c r="CC143" s="1035"/>
      <c r="CD143" s="1035"/>
      <c r="CE143" s="1035"/>
      <c r="CF143" s="1035"/>
      <c r="CG143" s="1035"/>
      <c r="CH143" s="1035"/>
      <c r="CI143" s="1035"/>
      <c r="CJ143" s="1035"/>
      <c r="CK143" s="1035"/>
      <c r="CL143" s="1035"/>
      <c r="CM143" s="1035"/>
      <c r="CN143" s="1035"/>
      <c r="CO143" s="1035"/>
      <c r="CP143" s="1035"/>
      <c r="CQ143" s="1035"/>
      <c r="CR143" s="1035"/>
      <c r="CS143" s="1035"/>
      <c r="CT143" s="1035"/>
      <c r="CU143" s="1035"/>
      <c r="CV143" s="1035"/>
      <c r="CW143" s="1035"/>
      <c r="CX143" s="1035"/>
      <c r="CY143" s="1035"/>
      <c r="CZ143" s="1035"/>
      <c r="DA143" s="1035"/>
      <c r="DB143" s="1035"/>
      <c r="DC143" s="1035"/>
      <c r="DD143" s="1035"/>
      <c r="DE143" s="1035"/>
      <c r="DF143" s="1035"/>
      <c r="DG143" s="1035"/>
      <c r="DH143" s="1035"/>
      <c r="DI143" s="1035"/>
      <c r="DJ143" s="1035"/>
      <c r="DK143" s="1035"/>
      <c r="DL143" s="1035"/>
      <c r="DM143" s="1035"/>
      <c r="DN143" s="1035"/>
      <c r="DO143" s="1035"/>
      <c r="DP143" s="1035"/>
      <c r="DQ143" s="1035"/>
      <c r="DR143" s="1035"/>
      <c r="DS143" s="1035"/>
      <c r="DT143" s="1035"/>
      <c r="DU143" s="1035"/>
      <c r="DV143" s="1035"/>
      <c r="DW143" s="1035"/>
      <c r="DX143" s="1035"/>
      <c r="DY143" s="1035"/>
      <c r="DZ143" s="1035"/>
      <c r="EA143" s="1035"/>
      <c r="EB143" s="1035"/>
      <c r="EC143" s="1035"/>
      <c r="ED143" s="1035"/>
      <c r="EE143" s="1035"/>
      <c r="EF143" s="1035"/>
      <c r="EG143" s="1035"/>
      <c r="EH143" s="1035"/>
      <c r="EI143" s="1035"/>
      <c r="EJ143" s="1035"/>
      <c r="EK143" s="1035"/>
      <c r="EL143" s="1035"/>
      <c r="EM143" s="1035"/>
      <c r="EN143" s="1035"/>
      <c r="EO143" s="1035"/>
      <c r="EP143" s="1035"/>
      <c r="EQ143" s="1035"/>
      <c r="ER143" s="1035"/>
      <c r="ES143" s="1035"/>
      <c r="ET143" s="1035"/>
      <c r="EU143" s="1035"/>
      <c r="EV143" s="1035"/>
      <c r="EW143" s="1035"/>
      <c r="EX143" s="1035"/>
      <c r="EY143" s="1035"/>
      <c r="EZ143" s="1035"/>
      <c r="FA143" s="1035"/>
      <c r="FB143" s="1035"/>
      <c r="FC143" s="1035"/>
      <c r="FD143" s="1035"/>
      <c r="FE143" s="1035"/>
      <c r="FF143" s="1035"/>
      <c r="FG143" s="1035"/>
      <c r="FH143" s="1035"/>
      <c r="FI143" s="1035"/>
      <c r="FJ143" s="1035"/>
      <c r="FK143" s="1035"/>
      <c r="FL143" s="1035"/>
      <c r="FM143" s="1035"/>
      <c r="FN143" s="1035"/>
      <c r="FO143" s="1035"/>
      <c r="FP143" s="1035"/>
      <c r="FQ143" s="1035"/>
      <c r="FR143" s="1035"/>
      <c r="FS143" s="1035"/>
      <c r="FT143" s="1035"/>
      <c r="FU143" s="1035"/>
      <c r="FV143" s="1035"/>
      <c r="FW143" s="1035"/>
      <c r="FX143" s="1035"/>
      <c r="FY143" s="1035"/>
      <c r="FZ143" s="1035"/>
      <c r="GA143" s="1035"/>
      <c r="GB143" s="1035"/>
      <c r="GC143" s="1035"/>
      <c r="GD143" s="1035"/>
      <c r="GE143" s="1035"/>
      <c r="GF143" s="1035"/>
      <c r="GG143" s="1035"/>
      <c r="GH143" s="1035"/>
      <c r="GI143" s="1035"/>
      <c r="GJ143" s="1035"/>
      <c r="GK143" s="1035"/>
      <c r="GL143" s="1035"/>
      <c r="GM143" s="1035"/>
      <c r="GN143" s="1035"/>
      <c r="GO143" s="1035"/>
      <c r="GP143" s="1035"/>
      <c r="GQ143" s="1035"/>
      <c r="GR143" s="1035"/>
      <c r="GS143" s="1035"/>
      <c r="GT143" s="1035"/>
      <c r="GU143" s="1035"/>
      <c r="GV143" s="1035"/>
      <c r="GW143" s="1035"/>
      <c r="GX143" s="1035"/>
      <c r="GY143" s="1035"/>
      <c r="GZ143" s="1035"/>
      <c r="HA143" s="1035"/>
      <c r="HB143" s="1035"/>
      <c r="HC143" s="1035"/>
      <c r="HD143" s="1035"/>
      <c r="HE143" s="1035"/>
      <c r="HF143" s="1035"/>
      <c r="HG143" s="1035"/>
      <c r="HH143" s="1035"/>
      <c r="HI143" s="1035"/>
      <c r="HJ143" s="1035"/>
      <c r="HK143" s="1035"/>
      <c r="HL143" s="1035"/>
      <c r="HM143" s="1035"/>
      <c r="HN143" s="1035"/>
      <c r="HO143" s="1035"/>
      <c r="HP143" s="1035"/>
      <c r="HQ143" s="1035"/>
      <c r="HR143" s="1035"/>
      <c r="HS143" s="1035"/>
      <c r="HT143" s="1035"/>
      <c r="HU143" s="1035"/>
      <c r="HV143" s="1035"/>
      <c r="HW143" s="1035"/>
      <c r="HX143" s="1035"/>
      <c r="HY143" s="1035"/>
      <c r="HZ143" s="1035"/>
      <c r="IA143" s="1035"/>
      <c r="IB143" s="1035"/>
      <c r="IC143" s="1035"/>
      <c r="ID143" s="1035"/>
      <c r="IE143" s="1035"/>
      <c r="IF143" s="1035"/>
      <c r="IG143" s="1035"/>
      <c r="IH143" s="1035"/>
      <c r="II143" s="1035"/>
      <c r="IJ143" s="1035"/>
      <c r="IK143" s="1035"/>
      <c r="IL143" s="1035"/>
      <c r="IM143" s="1035"/>
      <c r="IN143" s="1035"/>
      <c r="IO143" s="1035"/>
      <c r="IP143" s="1035"/>
      <c r="IQ143" s="1035"/>
      <c r="IR143" s="1035"/>
      <c r="IS143" s="1035"/>
      <c r="IT143" s="1035"/>
      <c r="IU143" s="1035"/>
      <c r="IV143" s="1035"/>
    </row>
    <row r="144" spans="1:256" ht="18" customHeight="1" x14ac:dyDescent="0.3">
      <c r="A144" s="1021">
        <v>135</v>
      </c>
      <c r="B144" s="1035"/>
      <c r="C144" s="1035"/>
      <c r="D144" s="1149" t="s">
        <v>714</v>
      </c>
      <c r="E144" s="1891"/>
      <c r="F144" s="1035"/>
      <c r="G144" s="1035"/>
      <c r="H144" s="1035"/>
      <c r="I144" s="1035"/>
      <c r="J144" s="1035"/>
      <c r="K144" s="1035"/>
      <c r="L144" s="1036"/>
      <c r="M144" s="1035"/>
      <c r="N144" s="1035"/>
      <c r="O144" s="1035"/>
      <c r="P144" s="1035"/>
      <c r="Q144" s="1035"/>
      <c r="R144" s="1035"/>
      <c r="S144" s="1035"/>
      <c r="T144" s="1035"/>
      <c r="U144" s="1035"/>
      <c r="V144" s="1035"/>
      <c r="W144" s="1035"/>
      <c r="X144" s="1035"/>
      <c r="Y144" s="1035"/>
      <c r="Z144" s="1035"/>
      <c r="AA144" s="1035"/>
      <c r="AB144" s="1035"/>
      <c r="AC144" s="1035"/>
      <c r="AD144" s="1035"/>
      <c r="AE144" s="1035"/>
      <c r="AF144" s="1035"/>
      <c r="AG144" s="1035"/>
      <c r="AH144" s="1035"/>
      <c r="AI144" s="1035"/>
      <c r="AJ144" s="1035"/>
      <c r="AK144" s="1035"/>
      <c r="AL144" s="1035"/>
      <c r="AM144" s="1035"/>
      <c r="AN144" s="1035"/>
      <c r="AO144" s="1035"/>
      <c r="AP144" s="1035"/>
      <c r="AQ144" s="1035"/>
      <c r="AR144" s="1035"/>
      <c r="AS144" s="1035"/>
      <c r="AT144" s="1035"/>
      <c r="AU144" s="1035"/>
      <c r="AV144" s="1035"/>
      <c r="AW144" s="1035"/>
      <c r="AX144" s="1035"/>
      <c r="AY144" s="1035"/>
      <c r="AZ144" s="1035"/>
      <c r="BA144" s="1035"/>
      <c r="BB144" s="1035"/>
      <c r="BC144" s="1035"/>
      <c r="BD144" s="1035"/>
      <c r="BE144" s="1035"/>
      <c r="BF144" s="1035"/>
      <c r="BG144" s="1035"/>
      <c r="BH144" s="1035"/>
      <c r="BI144" s="1035"/>
      <c r="BJ144" s="1035"/>
      <c r="BK144" s="1035"/>
      <c r="BL144" s="1035"/>
      <c r="BM144" s="1035"/>
      <c r="BN144" s="1035"/>
      <c r="BO144" s="1035"/>
      <c r="BP144" s="1035"/>
      <c r="BQ144" s="1035"/>
      <c r="BR144" s="1035"/>
      <c r="BS144" s="1035"/>
      <c r="BT144" s="1035"/>
      <c r="BU144" s="1035"/>
      <c r="BV144" s="1035"/>
      <c r="BW144" s="1035"/>
      <c r="BX144" s="1035"/>
      <c r="BY144" s="1035"/>
      <c r="BZ144" s="1035"/>
      <c r="CA144" s="1035"/>
      <c r="CB144" s="1035"/>
      <c r="CC144" s="1035"/>
      <c r="CD144" s="1035"/>
      <c r="CE144" s="1035"/>
      <c r="CF144" s="1035"/>
      <c r="CG144" s="1035"/>
      <c r="CH144" s="1035"/>
      <c r="CI144" s="1035"/>
      <c r="CJ144" s="1035"/>
      <c r="CK144" s="1035"/>
      <c r="CL144" s="1035"/>
      <c r="CM144" s="1035"/>
      <c r="CN144" s="1035"/>
      <c r="CO144" s="1035"/>
      <c r="CP144" s="1035"/>
      <c r="CQ144" s="1035"/>
      <c r="CR144" s="1035"/>
      <c r="CS144" s="1035"/>
      <c r="CT144" s="1035"/>
      <c r="CU144" s="1035"/>
      <c r="CV144" s="1035"/>
      <c r="CW144" s="1035"/>
      <c r="CX144" s="1035"/>
      <c r="CY144" s="1035"/>
      <c r="CZ144" s="1035"/>
      <c r="DA144" s="1035"/>
      <c r="DB144" s="1035"/>
      <c r="DC144" s="1035"/>
      <c r="DD144" s="1035"/>
      <c r="DE144" s="1035"/>
      <c r="DF144" s="1035"/>
      <c r="DG144" s="1035"/>
      <c r="DH144" s="1035"/>
      <c r="DI144" s="1035"/>
      <c r="DJ144" s="1035"/>
      <c r="DK144" s="1035"/>
      <c r="DL144" s="1035"/>
      <c r="DM144" s="1035"/>
      <c r="DN144" s="1035"/>
      <c r="DO144" s="1035"/>
      <c r="DP144" s="1035"/>
      <c r="DQ144" s="1035"/>
      <c r="DR144" s="1035"/>
      <c r="DS144" s="1035"/>
      <c r="DT144" s="1035"/>
      <c r="DU144" s="1035"/>
      <c r="DV144" s="1035"/>
      <c r="DW144" s="1035"/>
      <c r="DX144" s="1035"/>
      <c r="DY144" s="1035"/>
      <c r="DZ144" s="1035"/>
      <c r="EA144" s="1035"/>
      <c r="EB144" s="1035"/>
      <c r="EC144" s="1035"/>
      <c r="ED144" s="1035"/>
      <c r="EE144" s="1035"/>
      <c r="EF144" s="1035"/>
      <c r="EG144" s="1035"/>
      <c r="EH144" s="1035"/>
      <c r="EI144" s="1035"/>
      <c r="EJ144" s="1035"/>
      <c r="EK144" s="1035"/>
      <c r="EL144" s="1035"/>
      <c r="EM144" s="1035"/>
      <c r="EN144" s="1035"/>
      <c r="EO144" s="1035"/>
      <c r="EP144" s="1035"/>
      <c r="EQ144" s="1035"/>
      <c r="ER144" s="1035"/>
      <c r="ES144" s="1035"/>
      <c r="ET144" s="1035"/>
      <c r="EU144" s="1035"/>
      <c r="EV144" s="1035"/>
      <c r="EW144" s="1035"/>
      <c r="EX144" s="1035"/>
      <c r="EY144" s="1035"/>
      <c r="EZ144" s="1035"/>
      <c r="FA144" s="1035"/>
      <c r="FB144" s="1035"/>
      <c r="FC144" s="1035"/>
      <c r="FD144" s="1035"/>
      <c r="FE144" s="1035"/>
      <c r="FF144" s="1035"/>
      <c r="FG144" s="1035"/>
      <c r="FH144" s="1035"/>
      <c r="FI144" s="1035"/>
      <c r="FJ144" s="1035"/>
      <c r="FK144" s="1035"/>
      <c r="FL144" s="1035"/>
      <c r="FM144" s="1035"/>
      <c r="FN144" s="1035"/>
      <c r="FO144" s="1035"/>
      <c r="FP144" s="1035"/>
      <c r="FQ144" s="1035"/>
      <c r="FR144" s="1035"/>
      <c r="FS144" s="1035"/>
      <c r="FT144" s="1035"/>
      <c r="FU144" s="1035"/>
      <c r="FV144" s="1035"/>
      <c r="FW144" s="1035"/>
      <c r="FX144" s="1035"/>
      <c r="FY144" s="1035"/>
      <c r="FZ144" s="1035"/>
      <c r="GA144" s="1035"/>
      <c r="GB144" s="1035"/>
      <c r="GC144" s="1035"/>
      <c r="GD144" s="1035"/>
      <c r="GE144" s="1035"/>
      <c r="GF144" s="1035"/>
      <c r="GG144" s="1035"/>
      <c r="GH144" s="1035"/>
      <c r="GI144" s="1035"/>
      <c r="GJ144" s="1035"/>
      <c r="GK144" s="1035"/>
      <c r="GL144" s="1035"/>
      <c r="GM144" s="1035"/>
      <c r="GN144" s="1035"/>
      <c r="GO144" s="1035"/>
      <c r="GP144" s="1035"/>
      <c r="GQ144" s="1035"/>
      <c r="GR144" s="1035"/>
      <c r="GS144" s="1035"/>
      <c r="GT144" s="1035"/>
      <c r="GU144" s="1035"/>
      <c r="GV144" s="1035"/>
      <c r="GW144" s="1035"/>
      <c r="GX144" s="1035"/>
      <c r="GY144" s="1035"/>
      <c r="GZ144" s="1035"/>
      <c r="HA144" s="1035"/>
      <c r="HB144" s="1035"/>
      <c r="HC144" s="1035"/>
      <c r="HD144" s="1035"/>
      <c r="HE144" s="1035"/>
      <c r="HF144" s="1035"/>
      <c r="HG144" s="1035"/>
      <c r="HH144" s="1035"/>
      <c r="HI144" s="1035"/>
      <c r="HJ144" s="1035"/>
      <c r="HK144" s="1035"/>
      <c r="HL144" s="1035"/>
      <c r="HM144" s="1035"/>
      <c r="HN144" s="1035"/>
      <c r="HO144" s="1035"/>
      <c r="HP144" s="1035"/>
      <c r="HQ144" s="1035"/>
      <c r="HR144" s="1035"/>
      <c r="HS144" s="1035"/>
      <c r="HT144" s="1035"/>
      <c r="HU144" s="1035"/>
      <c r="HV144" s="1035"/>
      <c r="HW144" s="1035"/>
      <c r="HX144" s="1035"/>
      <c r="HY144" s="1035"/>
      <c r="HZ144" s="1035"/>
      <c r="IA144" s="1035"/>
      <c r="IB144" s="1035"/>
      <c r="IC144" s="1035"/>
      <c r="ID144" s="1035"/>
      <c r="IE144" s="1035"/>
      <c r="IF144" s="1035"/>
      <c r="IG144" s="1035"/>
      <c r="IH144" s="1035"/>
      <c r="II144" s="1035"/>
      <c r="IJ144" s="1035"/>
      <c r="IK144" s="1035"/>
      <c r="IL144" s="1035"/>
      <c r="IM144" s="1035"/>
      <c r="IN144" s="1035"/>
      <c r="IO144" s="1035"/>
      <c r="IP144" s="1035"/>
      <c r="IQ144" s="1035"/>
      <c r="IR144" s="1035"/>
      <c r="IS144" s="1035"/>
      <c r="IT144" s="1035"/>
      <c r="IU144" s="1035"/>
      <c r="IV144" s="1035"/>
    </row>
    <row r="145" spans="1:256" ht="18" customHeight="1" x14ac:dyDescent="0.3">
      <c r="A145" s="1021">
        <v>136</v>
      </c>
      <c r="B145" s="1035"/>
      <c r="C145" s="1035"/>
      <c r="D145" s="1859" t="s">
        <v>1747</v>
      </c>
      <c r="E145" s="1927">
        <v>50000</v>
      </c>
      <c r="F145" s="1035"/>
      <c r="G145" s="1035"/>
      <c r="H145" s="1035"/>
      <c r="I145" s="1035"/>
      <c r="J145" s="1035"/>
      <c r="K145" s="1035"/>
      <c r="L145" s="1036"/>
      <c r="M145" s="1035"/>
      <c r="N145" s="1035"/>
      <c r="O145" s="1035"/>
      <c r="P145" s="1035"/>
      <c r="Q145" s="1035"/>
      <c r="R145" s="1035"/>
      <c r="S145" s="1035"/>
      <c r="T145" s="1035"/>
      <c r="U145" s="1035"/>
      <c r="V145" s="1035"/>
      <c r="W145" s="1035"/>
      <c r="X145" s="1035"/>
      <c r="Y145" s="1035"/>
      <c r="Z145" s="1035"/>
      <c r="AA145" s="1035"/>
      <c r="AB145" s="1035"/>
      <c r="AC145" s="1035"/>
      <c r="AD145" s="1035"/>
      <c r="AE145" s="1035"/>
      <c r="AF145" s="1035"/>
      <c r="AG145" s="1035"/>
      <c r="AH145" s="1035"/>
      <c r="AI145" s="1035"/>
      <c r="AJ145" s="1035"/>
      <c r="AK145" s="1035"/>
      <c r="AL145" s="1035"/>
      <c r="AM145" s="1035"/>
      <c r="AN145" s="1035"/>
      <c r="AO145" s="1035"/>
      <c r="AP145" s="1035"/>
      <c r="AQ145" s="1035"/>
      <c r="AR145" s="1035"/>
      <c r="AS145" s="1035"/>
      <c r="AT145" s="1035"/>
      <c r="AU145" s="1035"/>
      <c r="AV145" s="1035"/>
      <c r="AW145" s="1035"/>
      <c r="AX145" s="1035"/>
      <c r="AY145" s="1035"/>
      <c r="AZ145" s="1035"/>
      <c r="BA145" s="1035"/>
      <c r="BB145" s="1035"/>
      <c r="BC145" s="1035"/>
      <c r="BD145" s="1035"/>
      <c r="BE145" s="1035"/>
      <c r="BF145" s="1035"/>
      <c r="BG145" s="1035"/>
      <c r="BH145" s="1035"/>
      <c r="BI145" s="1035"/>
      <c r="BJ145" s="1035"/>
      <c r="BK145" s="1035"/>
      <c r="BL145" s="1035"/>
      <c r="BM145" s="1035"/>
      <c r="BN145" s="1035"/>
      <c r="BO145" s="1035"/>
      <c r="BP145" s="1035"/>
      <c r="BQ145" s="1035"/>
      <c r="BR145" s="1035"/>
      <c r="BS145" s="1035"/>
      <c r="BT145" s="1035"/>
      <c r="BU145" s="1035"/>
      <c r="BV145" s="1035"/>
      <c r="BW145" s="1035"/>
      <c r="BX145" s="1035"/>
      <c r="BY145" s="1035"/>
      <c r="BZ145" s="1035"/>
      <c r="CA145" s="1035"/>
      <c r="CB145" s="1035"/>
      <c r="CC145" s="1035"/>
      <c r="CD145" s="1035"/>
      <c r="CE145" s="1035"/>
      <c r="CF145" s="1035"/>
      <c r="CG145" s="1035"/>
      <c r="CH145" s="1035"/>
      <c r="CI145" s="1035"/>
      <c r="CJ145" s="1035"/>
      <c r="CK145" s="1035"/>
      <c r="CL145" s="1035"/>
      <c r="CM145" s="1035"/>
      <c r="CN145" s="1035"/>
      <c r="CO145" s="1035"/>
      <c r="CP145" s="1035"/>
      <c r="CQ145" s="1035"/>
      <c r="CR145" s="1035"/>
      <c r="CS145" s="1035"/>
      <c r="CT145" s="1035"/>
      <c r="CU145" s="1035"/>
      <c r="CV145" s="1035"/>
      <c r="CW145" s="1035"/>
      <c r="CX145" s="1035"/>
      <c r="CY145" s="1035"/>
      <c r="CZ145" s="1035"/>
      <c r="DA145" s="1035"/>
      <c r="DB145" s="1035"/>
      <c r="DC145" s="1035"/>
      <c r="DD145" s="1035"/>
      <c r="DE145" s="1035"/>
      <c r="DF145" s="1035"/>
      <c r="DG145" s="1035"/>
      <c r="DH145" s="1035"/>
      <c r="DI145" s="1035"/>
      <c r="DJ145" s="1035"/>
      <c r="DK145" s="1035"/>
      <c r="DL145" s="1035"/>
      <c r="DM145" s="1035"/>
      <c r="DN145" s="1035"/>
      <c r="DO145" s="1035"/>
      <c r="DP145" s="1035"/>
      <c r="DQ145" s="1035"/>
      <c r="DR145" s="1035"/>
      <c r="DS145" s="1035"/>
      <c r="DT145" s="1035"/>
      <c r="DU145" s="1035"/>
      <c r="DV145" s="1035"/>
      <c r="DW145" s="1035"/>
      <c r="DX145" s="1035"/>
      <c r="DY145" s="1035"/>
      <c r="DZ145" s="1035"/>
      <c r="EA145" s="1035"/>
      <c r="EB145" s="1035"/>
      <c r="EC145" s="1035"/>
      <c r="ED145" s="1035"/>
      <c r="EE145" s="1035"/>
      <c r="EF145" s="1035"/>
      <c r="EG145" s="1035"/>
      <c r="EH145" s="1035"/>
      <c r="EI145" s="1035"/>
      <c r="EJ145" s="1035"/>
      <c r="EK145" s="1035"/>
      <c r="EL145" s="1035"/>
      <c r="EM145" s="1035"/>
      <c r="EN145" s="1035"/>
      <c r="EO145" s="1035"/>
      <c r="EP145" s="1035"/>
      <c r="EQ145" s="1035"/>
      <c r="ER145" s="1035"/>
      <c r="ES145" s="1035"/>
      <c r="ET145" s="1035"/>
      <c r="EU145" s="1035"/>
      <c r="EV145" s="1035"/>
      <c r="EW145" s="1035"/>
      <c r="EX145" s="1035"/>
      <c r="EY145" s="1035"/>
      <c r="EZ145" s="1035"/>
      <c r="FA145" s="1035"/>
      <c r="FB145" s="1035"/>
      <c r="FC145" s="1035"/>
      <c r="FD145" s="1035"/>
      <c r="FE145" s="1035"/>
      <c r="FF145" s="1035"/>
      <c r="FG145" s="1035"/>
      <c r="FH145" s="1035"/>
      <c r="FI145" s="1035"/>
      <c r="FJ145" s="1035"/>
      <c r="FK145" s="1035"/>
      <c r="FL145" s="1035"/>
      <c r="FM145" s="1035"/>
      <c r="FN145" s="1035"/>
      <c r="FO145" s="1035"/>
      <c r="FP145" s="1035"/>
      <c r="FQ145" s="1035"/>
      <c r="FR145" s="1035"/>
      <c r="FS145" s="1035"/>
      <c r="FT145" s="1035"/>
      <c r="FU145" s="1035"/>
      <c r="FV145" s="1035"/>
      <c r="FW145" s="1035"/>
      <c r="FX145" s="1035"/>
      <c r="FY145" s="1035"/>
      <c r="FZ145" s="1035"/>
      <c r="GA145" s="1035"/>
      <c r="GB145" s="1035"/>
      <c r="GC145" s="1035"/>
      <c r="GD145" s="1035"/>
      <c r="GE145" s="1035"/>
      <c r="GF145" s="1035"/>
      <c r="GG145" s="1035"/>
      <c r="GH145" s="1035"/>
      <c r="GI145" s="1035"/>
      <c r="GJ145" s="1035"/>
      <c r="GK145" s="1035"/>
      <c r="GL145" s="1035"/>
      <c r="GM145" s="1035"/>
      <c r="GN145" s="1035"/>
      <c r="GO145" s="1035"/>
      <c r="GP145" s="1035"/>
      <c r="GQ145" s="1035"/>
      <c r="GR145" s="1035"/>
      <c r="GS145" s="1035"/>
      <c r="GT145" s="1035"/>
      <c r="GU145" s="1035"/>
      <c r="GV145" s="1035"/>
      <c r="GW145" s="1035"/>
      <c r="GX145" s="1035"/>
      <c r="GY145" s="1035"/>
      <c r="GZ145" s="1035"/>
      <c r="HA145" s="1035"/>
      <c r="HB145" s="1035"/>
      <c r="HC145" s="1035"/>
      <c r="HD145" s="1035"/>
      <c r="HE145" s="1035"/>
      <c r="HF145" s="1035"/>
      <c r="HG145" s="1035"/>
      <c r="HH145" s="1035"/>
      <c r="HI145" s="1035"/>
      <c r="HJ145" s="1035"/>
      <c r="HK145" s="1035"/>
      <c r="HL145" s="1035"/>
      <c r="HM145" s="1035"/>
      <c r="HN145" s="1035"/>
      <c r="HO145" s="1035"/>
      <c r="HP145" s="1035"/>
      <c r="HQ145" s="1035"/>
      <c r="HR145" s="1035"/>
      <c r="HS145" s="1035"/>
      <c r="HT145" s="1035"/>
      <c r="HU145" s="1035"/>
      <c r="HV145" s="1035"/>
      <c r="HW145" s="1035"/>
      <c r="HX145" s="1035"/>
      <c r="HY145" s="1035"/>
      <c r="HZ145" s="1035"/>
      <c r="IA145" s="1035"/>
      <c r="IB145" s="1035"/>
      <c r="IC145" s="1035"/>
      <c r="ID145" s="1035"/>
      <c r="IE145" s="1035"/>
      <c r="IF145" s="1035"/>
      <c r="IG145" s="1035"/>
      <c r="IH145" s="1035"/>
      <c r="II145" s="1035"/>
      <c r="IJ145" s="1035"/>
      <c r="IK145" s="1035"/>
      <c r="IL145" s="1035"/>
      <c r="IM145" s="1035"/>
      <c r="IN145" s="1035"/>
      <c r="IO145" s="1035"/>
      <c r="IP145" s="1035"/>
      <c r="IQ145" s="1035"/>
      <c r="IR145" s="1035"/>
      <c r="IS145" s="1035"/>
      <c r="IT145" s="1035"/>
      <c r="IU145" s="1035"/>
      <c r="IV145" s="1035"/>
    </row>
    <row r="146" spans="1:256" ht="19.5" customHeight="1" thickBot="1" x14ac:dyDescent="0.35">
      <c r="A146" s="1021">
        <v>137</v>
      </c>
      <c r="B146" s="1162"/>
      <c r="C146" s="1162"/>
      <c r="D146" s="1163" t="s">
        <v>716</v>
      </c>
      <c r="E146" s="1164">
        <f>E137+E143+E145</f>
        <v>40468</v>
      </c>
      <c r="F146" s="1"/>
      <c r="G146" s="11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ht="28.5" customHeight="1" thickTop="1" x14ac:dyDescent="0.35">
      <c r="A147" s="1021">
        <v>138</v>
      </c>
      <c r="B147" s="43"/>
      <c r="C147" s="1025" t="s">
        <v>699</v>
      </c>
      <c r="D147" s="1142" t="s">
        <v>717</v>
      </c>
      <c r="E147" s="725"/>
      <c r="F147" s="43"/>
      <c r="G147" s="43"/>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c r="CF147" s="43"/>
      <c r="CG147" s="43"/>
      <c r="CH147" s="43"/>
      <c r="CI147" s="43"/>
      <c r="CJ147" s="43"/>
      <c r="CK147" s="43"/>
      <c r="CL147" s="43"/>
      <c r="CM147" s="43"/>
      <c r="CN147" s="43"/>
      <c r="CO147" s="43"/>
      <c r="CP147" s="43"/>
      <c r="CQ147" s="43"/>
      <c r="CR147" s="43"/>
      <c r="CS147" s="43"/>
      <c r="CT147" s="43"/>
      <c r="CU147" s="43"/>
      <c r="CV147" s="43"/>
      <c r="CW147" s="43"/>
      <c r="CX147" s="43"/>
      <c r="CY147" s="43"/>
      <c r="CZ147" s="43"/>
      <c r="DA147" s="43"/>
      <c r="DB147" s="43"/>
      <c r="DC147" s="43"/>
      <c r="DD147" s="43"/>
      <c r="DE147" s="43"/>
      <c r="DF147" s="43"/>
      <c r="DG147" s="43"/>
      <c r="DH147" s="43"/>
      <c r="DI147" s="43"/>
      <c r="DJ147" s="43"/>
      <c r="DK147" s="43"/>
      <c r="DL147" s="43"/>
      <c r="DM147" s="43"/>
      <c r="DN147" s="43"/>
      <c r="DO147" s="43"/>
      <c r="DP147" s="43"/>
      <c r="DQ147" s="43"/>
      <c r="DR147" s="43"/>
      <c r="DS147" s="43"/>
      <c r="DT147" s="43"/>
      <c r="DU147" s="43"/>
      <c r="DV147" s="43"/>
      <c r="DW147" s="43"/>
      <c r="DX147" s="43"/>
      <c r="DY147" s="43"/>
      <c r="DZ147" s="43"/>
      <c r="EA147" s="43"/>
      <c r="EB147" s="43"/>
      <c r="EC147" s="43"/>
      <c r="ED147" s="43"/>
      <c r="EE147" s="43"/>
      <c r="EF147" s="43"/>
      <c r="EG147" s="43"/>
      <c r="EH147" s="43"/>
      <c r="EI147" s="43"/>
      <c r="EJ147" s="43"/>
      <c r="EK147" s="43"/>
      <c r="EL147" s="43"/>
      <c r="EM147" s="43"/>
      <c r="EN147" s="43"/>
      <c r="EO147" s="43"/>
      <c r="EP147" s="43"/>
      <c r="EQ147" s="43"/>
      <c r="ER147" s="43"/>
      <c r="ES147" s="43"/>
      <c r="ET147" s="43"/>
      <c r="EU147" s="43"/>
      <c r="EV147" s="43"/>
      <c r="EW147" s="43"/>
      <c r="EX147" s="43"/>
      <c r="EY147" s="43"/>
      <c r="EZ147" s="43"/>
      <c r="FA147" s="43"/>
      <c r="FB147" s="43"/>
      <c r="FC147" s="43"/>
      <c r="FD147" s="43"/>
      <c r="FE147" s="43"/>
      <c r="FF147" s="43"/>
      <c r="FG147" s="43"/>
      <c r="FH147" s="43"/>
      <c r="FI147" s="43"/>
      <c r="FJ147" s="43"/>
      <c r="FK147" s="43"/>
      <c r="FL147" s="43"/>
      <c r="FM147" s="43"/>
      <c r="FN147" s="43"/>
      <c r="FO147" s="43"/>
      <c r="FP147" s="43"/>
      <c r="FQ147" s="43"/>
      <c r="FR147" s="43"/>
      <c r="FS147" s="43"/>
      <c r="FT147" s="43"/>
      <c r="FU147" s="43"/>
      <c r="FV147" s="43"/>
      <c r="FW147" s="43"/>
      <c r="FX147" s="43"/>
      <c r="FY147" s="43"/>
      <c r="FZ147" s="43"/>
      <c r="GA147" s="43"/>
      <c r="GB147" s="43"/>
      <c r="GC147" s="43"/>
      <c r="GD147" s="43"/>
      <c r="GE147" s="43"/>
      <c r="GF147" s="43"/>
      <c r="GG147" s="43"/>
      <c r="GH147" s="43"/>
      <c r="GI147" s="43"/>
      <c r="GJ147" s="43"/>
      <c r="GK147" s="43"/>
      <c r="GL147" s="43"/>
      <c r="GM147" s="43"/>
      <c r="GN147" s="43"/>
      <c r="GO147" s="43"/>
      <c r="GP147" s="43"/>
      <c r="GQ147" s="43"/>
      <c r="GR147" s="43"/>
      <c r="GS147" s="43"/>
      <c r="GT147" s="43"/>
      <c r="GU147" s="43"/>
      <c r="GV147" s="43"/>
      <c r="GW147" s="43"/>
      <c r="GX147" s="43"/>
      <c r="GY147" s="43"/>
      <c r="GZ147" s="43"/>
      <c r="HA147" s="43"/>
      <c r="HB147" s="43"/>
      <c r="HC147" s="43"/>
      <c r="HD147" s="43"/>
      <c r="HE147" s="43"/>
      <c r="HF147" s="43"/>
      <c r="HG147" s="43"/>
      <c r="HH147" s="43"/>
      <c r="HI147" s="43"/>
      <c r="HJ147" s="43"/>
      <c r="HK147" s="43"/>
      <c r="HL147" s="43"/>
      <c r="HM147" s="43"/>
      <c r="HN147" s="43"/>
      <c r="HO147" s="43"/>
      <c r="HP147" s="43"/>
      <c r="HQ147" s="43"/>
      <c r="HR147" s="43"/>
      <c r="HS147" s="43"/>
      <c r="HT147" s="43"/>
      <c r="HU147" s="43"/>
      <c r="HV147" s="43"/>
      <c r="HW147" s="43"/>
      <c r="HX147" s="43"/>
      <c r="HY147" s="43"/>
      <c r="HZ147" s="43"/>
      <c r="IA147" s="43"/>
      <c r="IB147" s="43"/>
      <c r="IC147" s="43"/>
      <c r="ID147" s="43"/>
      <c r="IE147" s="43"/>
      <c r="IF147" s="43"/>
      <c r="IG147" s="43"/>
      <c r="IH147" s="43"/>
      <c r="II147" s="43"/>
      <c r="IJ147" s="43"/>
      <c r="IK147" s="43"/>
      <c r="IL147" s="43"/>
      <c r="IM147" s="43"/>
      <c r="IN147" s="43"/>
      <c r="IO147" s="43"/>
      <c r="IP147" s="43"/>
      <c r="IQ147" s="43"/>
      <c r="IR147" s="43"/>
      <c r="IS147" s="43"/>
      <c r="IT147" s="43"/>
      <c r="IU147" s="43"/>
      <c r="IV147" s="43"/>
    </row>
    <row r="148" spans="1:256" ht="24.75" customHeight="1" x14ac:dyDescent="0.35">
      <c r="A148" s="1021">
        <v>139</v>
      </c>
      <c r="B148" s="43"/>
      <c r="C148" s="1025"/>
      <c r="D148" s="1142" t="s">
        <v>34</v>
      </c>
      <c r="E148" s="725"/>
      <c r="F148" s="43"/>
      <c r="G148" s="43"/>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c r="BL148" s="43"/>
      <c r="BM148" s="43"/>
      <c r="BN148" s="43"/>
      <c r="BO148" s="43"/>
      <c r="BP148" s="43"/>
      <c r="BQ148" s="43"/>
      <c r="BR148" s="43"/>
      <c r="BS148" s="43"/>
      <c r="BT148" s="43"/>
      <c r="BU148" s="43"/>
      <c r="BV148" s="43"/>
      <c r="BW148" s="43"/>
      <c r="BX148" s="43"/>
      <c r="BY148" s="43"/>
      <c r="BZ148" s="43"/>
      <c r="CA148" s="43"/>
      <c r="CB148" s="43"/>
      <c r="CC148" s="43"/>
      <c r="CD148" s="43"/>
      <c r="CE148" s="43"/>
      <c r="CF148" s="43"/>
      <c r="CG148" s="43"/>
      <c r="CH148" s="43"/>
      <c r="CI148" s="43"/>
      <c r="CJ148" s="43"/>
      <c r="CK148" s="43"/>
      <c r="CL148" s="43"/>
      <c r="CM148" s="43"/>
      <c r="CN148" s="43"/>
      <c r="CO148" s="43"/>
      <c r="CP148" s="43"/>
      <c r="CQ148" s="43"/>
      <c r="CR148" s="43"/>
      <c r="CS148" s="43"/>
      <c r="CT148" s="43"/>
      <c r="CU148" s="43"/>
      <c r="CV148" s="43"/>
      <c r="CW148" s="43"/>
      <c r="CX148" s="43"/>
      <c r="CY148" s="43"/>
      <c r="CZ148" s="43"/>
      <c r="DA148" s="43"/>
      <c r="DB148" s="43"/>
      <c r="DC148" s="43"/>
      <c r="DD148" s="43"/>
      <c r="DE148" s="43"/>
      <c r="DF148" s="43"/>
      <c r="DG148" s="43"/>
      <c r="DH148" s="43"/>
      <c r="DI148" s="43"/>
      <c r="DJ148" s="43"/>
      <c r="DK148" s="43"/>
      <c r="DL148" s="43"/>
      <c r="DM148" s="43"/>
      <c r="DN148" s="43"/>
      <c r="DO148" s="43"/>
      <c r="DP148" s="43"/>
      <c r="DQ148" s="43"/>
      <c r="DR148" s="43"/>
      <c r="DS148" s="43"/>
      <c r="DT148" s="43"/>
      <c r="DU148" s="43"/>
      <c r="DV148" s="43"/>
      <c r="DW148" s="43"/>
      <c r="DX148" s="43"/>
      <c r="DY148" s="43"/>
      <c r="DZ148" s="43"/>
      <c r="EA148" s="43"/>
      <c r="EB148" s="43"/>
      <c r="EC148" s="43"/>
      <c r="ED148" s="43"/>
      <c r="EE148" s="43"/>
      <c r="EF148" s="43"/>
      <c r="EG148" s="43"/>
      <c r="EH148" s="43"/>
      <c r="EI148" s="43"/>
      <c r="EJ148" s="43"/>
      <c r="EK148" s="43"/>
      <c r="EL148" s="43"/>
      <c r="EM148" s="43"/>
      <c r="EN148" s="43"/>
      <c r="EO148" s="43"/>
      <c r="EP148" s="43"/>
      <c r="EQ148" s="43"/>
      <c r="ER148" s="43"/>
      <c r="ES148" s="43"/>
      <c r="ET148" s="43"/>
      <c r="EU148" s="43"/>
      <c r="EV148" s="43"/>
      <c r="EW148" s="43"/>
      <c r="EX148" s="43"/>
      <c r="EY148" s="43"/>
      <c r="EZ148" s="43"/>
      <c r="FA148" s="43"/>
      <c r="FB148" s="43"/>
      <c r="FC148" s="43"/>
      <c r="FD148" s="43"/>
      <c r="FE148" s="43"/>
      <c r="FF148" s="43"/>
      <c r="FG148" s="43"/>
      <c r="FH148" s="43"/>
      <c r="FI148" s="43"/>
      <c r="FJ148" s="43"/>
      <c r="FK148" s="43"/>
      <c r="FL148" s="43"/>
      <c r="FM148" s="43"/>
      <c r="FN148" s="43"/>
      <c r="FO148" s="43"/>
      <c r="FP148" s="43"/>
      <c r="FQ148" s="43"/>
      <c r="FR148" s="43"/>
      <c r="FS148" s="43"/>
      <c r="FT148" s="43"/>
      <c r="FU148" s="43"/>
      <c r="FV148" s="43"/>
      <c r="FW148" s="43"/>
      <c r="FX148" s="43"/>
      <c r="FY148" s="43"/>
      <c r="FZ148" s="43"/>
      <c r="GA148" s="43"/>
      <c r="GB148" s="43"/>
      <c r="GC148" s="43"/>
      <c r="GD148" s="43"/>
      <c r="GE148" s="43"/>
      <c r="GF148" s="43"/>
      <c r="GG148" s="43"/>
      <c r="GH148" s="43"/>
      <c r="GI148" s="43"/>
      <c r="GJ148" s="43"/>
      <c r="GK148" s="43"/>
      <c r="GL148" s="43"/>
      <c r="GM148" s="43"/>
      <c r="GN148" s="43"/>
      <c r="GO148" s="43"/>
      <c r="GP148" s="43"/>
      <c r="GQ148" s="43"/>
      <c r="GR148" s="43"/>
      <c r="GS148" s="43"/>
      <c r="GT148" s="43"/>
      <c r="GU148" s="43"/>
      <c r="GV148" s="43"/>
      <c r="GW148" s="43"/>
      <c r="GX148" s="43"/>
      <c r="GY148" s="43"/>
      <c r="GZ148" s="43"/>
      <c r="HA148" s="43"/>
      <c r="HB148" s="43"/>
      <c r="HC148" s="43"/>
      <c r="HD148" s="43"/>
      <c r="HE148" s="43"/>
      <c r="HF148" s="43"/>
      <c r="HG148" s="43"/>
      <c r="HH148" s="43"/>
      <c r="HI148" s="43"/>
      <c r="HJ148" s="43"/>
      <c r="HK148" s="43"/>
      <c r="HL148" s="43"/>
      <c r="HM148" s="43"/>
      <c r="HN148" s="43"/>
      <c r="HO148" s="43"/>
      <c r="HP148" s="43"/>
      <c r="HQ148" s="43"/>
      <c r="HR148" s="43"/>
      <c r="HS148" s="43"/>
      <c r="HT148" s="43"/>
      <c r="HU148" s="43"/>
      <c r="HV148" s="43"/>
      <c r="HW148" s="43"/>
      <c r="HX148" s="43"/>
      <c r="HY148" s="43"/>
      <c r="HZ148" s="43"/>
      <c r="IA148" s="43"/>
      <c r="IB148" s="43"/>
      <c r="IC148" s="43"/>
      <c r="ID148" s="43"/>
      <c r="IE148" s="43"/>
      <c r="IF148" s="43"/>
      <c r="IG148" s="43"/>
      <c r="IH148" s="43"/>
      <c r="II148" s="43"/>
      <c r="IJ148" s="43"/>
      <c r="IK148" s="43"/>
      <c r="IL148" s="43"/>
      <c r="IM148" s="43"/>
      <c r="IN148" s="43"/>
      <c r="IO148" s="43"/>
      <c r="IP148" s="43"/>
      <c r="IQ148" s="43"/>
      <c r="IR148" s="43"/>
      <c r="IS148" s="43"/>
      <c r="IT148" s="43"/>
      <c r="IU148" s="43"/>
      <c r="IV148" s="43"/>
    </row>
    <row r="149" spans="1:256" ht="22.5" customHeight="1" x14ac:dyDescent="0.35">
      <c r="A149" s="1021">
        <v>140</v>
      </c>
      <c r="C149" s="1030"/>
      <c r="D149" s="1024" t="s">
        <v>242</v>
      </c>
    </row>
    <row r="150" spans="1:256" ht="18" customHeight="1" x14ac:dyDescent="0.3">
      <c r="A150" s="1021">
        <v>141</v>
      </c>
      <c r="C150" s="1030"/>
      <c r="D150" s="1139" t="s">
        <v>1546</v>
      </c>
      <c r="E150" s="2">
        <v>-1500</v>
      </c>
    </row>
    <row r="151" spans="1:256" ht="17.25" x14ac:dyDescent="0.3">
      <c r="A151" s="1021">
        <v>142</v>
      </c>
      <c r="C151" s="1030"/>
      <c r="D151" s="1139" t="s">
        <v>898</v>
      </c>
      <c r="E151" s="730">
        <v>1500</v>
      </c>
    </row>
    <row r="152" spans="1:256" ht="22.5" customHeight="1" x14ac:dyDescent="0.35">
      <c r="A152" s="1021">
        <v>143</v>
      </c>
      <c r="C152" s="1030"/>
      <c r="D152" s="1024" t="s">
        <v>213</v>
      </c>
    </row>
    <row r="153" spans="1:256" ht="18" customHeight="1" x14ac:dyDescent="0.3">
      <c r="A153" s="1021">
        <v>144</v>
      </c>
      <c r="C153" s="1030"/>
      <c r="D153" s="1139" t="s">
        <v>1546</v>
      </c>
      <c r="E153" s="2">
        <v>-2000</v>
      </c>
    </row>
    <row r="154" spans="1:256" ht="17.25" x14ac:dyDescent="0.3">
      <c r="A154" s="1021">
        <v>145</v>
      </c>
      <c r="C154" s="1030"/>
      <c r="D154" s="1139" t="s">
        <v>898</v>
      </c>
      <c r="E154" s="730">
        <v>2000</v>
      </c>
    </row>
    <row r="155" spans="1:256" ht="22.5" customHeight="1" x14ac:dyDescent="0.35">
      <c r="A155" s="1021">
        <v>146</v>
      </c>
      <c r="C155" s="1030"/>
      <c r="D155" s="1024" t="s">
        <v>214</v>
      </c>
    </row>
    <row r="156" spans="1:256" ht="17.25" x14ac:dyDescent="0.3">
      <c r="A156" s="1021">
        <v>147</v>
      </c>
      <c r="C156" s="1030"/>
      <c r="D156" s="1139" t="s">
        <v>1377</v>
      </c>
      <c r="E156" s="2">
        <v>-500</v>
      </c>
    </row>
    <row r="157" spans="1:256" ht="22.5" customHeight="1" x14ac:dyDescent="0.35">
      <c r="A157" s="1021">
        <v>148</v>
      </c>
      <c r="C157" s="1030"/>
      <c r="D157" s="1024" t="s">
        <v>211</v>
      </c>
    </row>
    <row r="158" spans="1:256" ht="17.25" x14ac:dyDescent="0.3">
      <c r="A158" s="1021">
        <v>149</v>
      </c>
      <c r="C158" s="1030"/>
      <c r="D158" s="1034" t="s">
        <v>1377</v>
      </c>
      <c r="E158" s="2">
        <v>-3500</v>
      </c>
    </row>
    <row r="159" spans="1:256" ht="22.5" customHeight="1" x14ac:dyDescent="0.35">
      <c r="A159" s="1021">
        <v>150</v>
      </c>
      <c r="C159" s="1030"/>
      <c r="D159" s="1024" t="s">
        <v>245</v>
      </c>
    </row>
    <row r="160" spans="1:256" ht="17.25" x14ac:dyDescent="0.3">
      <c r="A160" s="1021">
        <v>151</v>
      </c>
      <c r="C160" s="1030"/>
      <c r="D160" s="1034" t="s">
        <v>1701</v>
      </c>
      <c r="E160" s="730">
        <v>2865</v>
      </c>
      <c r="G160" s="2"/>
    </row>
    <row r="161" spans="1:12" ht="35.25" customHeight="1" x14ac:dyDescent="0.3">
      <c r="A161" s="1021">
        <v>152</v>
      </c>
      <c r="C161" s="1030"/>
      <c r="D161" s="1139" t="s">
        <v>1753</v>
      </c>
      <c r="E161" s="730">
        <v>18602</v>
      </c>
      <c r="G161" s="2"/>
    </row>
    <row r="162" spans="1:12" ht="18" customHeight="1" x14ac:dyDescent="0.3">
      <c r="A162" s="1021">
        <v>153</v>
      </c>
      <c r="C162" s="1030"/>
      <c r="D162" s="1139" t="s">
        <v>1499</v>
      </c>
      <c r="E162" s="730">
        <v>8862</v>
      </c>
      <c r="G162" s="2"/>
    </row>
    <row r="163" spans="1:12" ht="18" customHeight="1" x14ac:dyDescent="0.3">
      <c r="A163" s="1021">
        <v>154</v>
      </c>
      <c r="C163" s="1030"/>
      <c r="D163" s="1139" t="s">
        <v>1754</v>
      </c>
      <c r="E163" s="730">
        <v>925</v>
      </c>
      <c r="G163" s="2"/>
    </row>
    <row r="164" spans="1:12" ht="22.5" customHeight="1" x14ac:dyDescent="0.35">
      <c r="A164" s="1021">
        <v>155</v>
      </c>
      <c r="C164" s="1030"/>
      <c r="D164" s="1024" t="s">
        <v>94</v>
      </c>
    </row>
    <row r="165" spans="1:12" ht="17.25" x14ac:dyDescent="0.3">
      <c r="A165" s="1021">
        <v>156</v>
      </c>
      <c r="C165" s="1030"/>
      <c r="D165" s="1034" t="s">
        <v>1701</v>
      </c>
      <c r="E165" s="730">
        <v>2445</v>
      </c>
      <c r="G165" s="730"/>
    </row>
    <row r="166" spans="1:12" ht="17.25" x14ac:dyDescent="0.3">
      <c r="A166" s="1021">
        <v>157</v>
      </c>
      <c r="C166" s="1030"/>
      <c r="D166" s="1034" t="s">
        <v>891</v>
      </c>
      <c r="E166" s="730">
        <v>-6500</v>
      </c>
      <c r="G166" s="730"/>
    </row>
    <row r="167" spans="1:12" ht="17.25" x14ac:dyDescent="0.3">
      <c r="A167" s="1021">
        <v>158</v>
      </c>
      <c r="C167" s="1030"/>
      <c r="D167" s="1034" t="s">
        <v>1755</v>
      </c>
      <c r="E167" s="730">
        <v>6500</v>
      </c>
      <c r="G167" s="730"/>
    </row>
    <row r="168" spans="1:12" ht="33" x14ac:dyDescent="0.3">
      <c r="A168" s="1021">
        <v>159</v>
      </c>
      <c r="C168" s="1030"/>
      <c r="D168" s="1292" t="s">
        <v>1756</v>
      </c>
      <c r="E168" s="730">
        <v>156</v>
      </c>
      <c r="G168" s="730"/>
    </row>
    <row r="169" spans="1:12" ht="22.5" customHeight="1" x14ac:dyDescent="0.35">
      <c r="A169" s="1021">
        <v>160</v>
      </c>
      <c r="C169" s="1030"/>
      <c r="D169" s="1024" t="s">
        <v>283</v>
      </c>
    </row>
    <row r="170" spans="1:12" ht="18" customHeight="1" x14ac:dyDescent="0.3">
      <c r="A170" s="1021">
        <v>161</v>
      </c>
      <c r="C170" s="1030"/>
      <c r="D170" s="1034" t="s">
        <v>1701</v>
      </c>
      <c r="E170" s="2">
        <v>16556</v>
      </c>
      <c r="G170" s="2"/>
    </row>
    <row r="171" spans="1:12" ht="22.5" customHeight="1" x14ac:dyDescent="0.35">
      <c r="A171" s="1021">
        <v>162</v>
      </c>
      <c r="C171" s="1030"/>
      <c r="D171" s="1024" t="s">
        <v>1037</v>
      </c>
    </row>
    <row r="172" spans="1:12" ht="18" customHeight="1" x14ac:dyDescent="0.35">
      <c r="A172" s="1021">
        <v>163</v>
      </c>
      <c r="C172" s="1030"/>
      <c r="D172" s="1034" t="s">
        <v>1757</v>
      </c>
      <c r="E172" s="2">
        <v>3768</v>
      </c>
      <c r="F172" s="1033"/>
      <c r="G172" s="1033"/>
      <c r="H172" s="1033"/>
      <c r="I172" s="1033"/>
      <c r="J172" s="1033"/>
      <c r="K172" s="1033"/>
      <c r="L172" s="1033"/>
    </row>
    <row r="173" spans="1:12" ht="18" customHeight="1" x14ac:dyDescent="0.35">
      <c r="A173" s="1021">
        <v>164</v>
      </c>
      <c r="C173" s="1030"/>
      <c r="D173" s="1139" t="s">
        <v>1377</v>
      </c>
      <c r="E173" s="2">
        <v>-2324</v>
      </c>
      <c r="F173" s="1033"/>
      <c r="G173" s="1033"/>
      <c r="H173" s="1033"/>
      <c r="I173" s="1033"/>
      <c r="J173" s="1033"/>
      <c r="K173" s="1033"/>
      <c r="L173" s="1033"/>
    </row>
    <row r="174" spans="1:12" ht="18" customHeight="1" x14ac:dyDescent="0.3">
      <c r="A174" s="1021">
        <v>165</v>
      </c>
      <c r="C174" s="1030"/>
      <c r="D174" s="1034" t="s">
        <v>1758</v>
      </c>
      <c r="E174" s="2">
        <v>24</v>
      </c>
      <c r="F174" s="1139"/>
      <c r="G174" s="1139"/>
      <c r="H174" s="1139"/>
      <c r="I174" s="1139"/>
      <c r="J174" s="1139"/>
      <c r="K174" s="1139"/>
      <c r="L174" s="1139"/>
    </row>
    <row r="175" spans="1:12" ht="22.5" customHeight="1" x14ac:dyDescent="0.35">
      <c r="A175" s="1021">
        <v>166</v>
      </c>
      <c r="C175" s="1030"/>
      <c r="D175" s="1024" t="s">
        <v>281</v>
      </c>
      <c r="F175" s="1033"/>
      <c r="G175" s="1033"/>
      <c r="H175" s="1033"/>
      <c r="I175" s="1033"/>
      <c r="J175" s="1033"/>
      <c r="K175" s="1033"/>
      <c r="L175" s="1033"/>
    </row>
    <row r="176" spans="1:12" ht="18" customHeight="1" x14ac:dyDescent="0.3">
      <c r="A176" s="1021">
        <v>167</v>
      </c>
      <c r="C176" s="1030"/>
      <c r="D176" s="1139" t="s">
        <v>1759</v>
      </c>
      <c r="E176" s="730">
        <v>5368</v>
      </c>
      <c r="F176" s="1139"/>
      <c r="G176" s="1139"/>
      <c r="H176" s="1139"/>
      <c r="I176" s="1139"/>
      <c r="J176" s="1139"/>
      <c r="K176" s="1139"/>
      <c r="L176" s="1139"/>
    </row>
    <row r="177" spans="1:13" ht="22.5" customHeight="1" x14ac:dyDescent="0.35">
      <c r="A177" s="1021">
        <v>168</v>
      </c>
      <c r="C177" s="1030"/>
      <c r="D177" s="1024" t="s">
        <v>599</v>
      </c>
    </row>
    <row r="178" spans="1:13" ht="33" x14ac:dyDescent="0.3">
      <c r="A178" s="1021">
        <v>169</v>
      </c>
      <c r="C178" s="1030"/>
      <c r="D178" s="1139" t="s">
        <v>1760</v>
      </c>
      <c r="E178" s="730">
        <v>2800</v>
      </c>
    </row>
    <row r="179" spans="1:13" ht="17.25" x14ac:dyDescent="0.3">
      <c r="A179" s="1021">
        <v>170</v>
      </c>
      <c r="C179" s="1030"/>
      <c r="D179" s="1139" t="s">
        <v>891</v>
      </c>
      <c r="E179" s="730">
        <v>-3300</v>
      </c>
    </row>
    <row r="180" spans="1:13" ht="22.5" customHeight="1" x14ac:dyDescent="0.35">
      <c r="A180" s="1021">
        <v>171</v>
      </c>
      <c r="C180" s="1030"/>
      <c r="D180" s="1024" t="s">
        <v>282</v>
      </c>
      <c r="E180" s="730"/>
    </row>
    <row r="181" spans="1:13" ht="17.25" x14ac:dyDescent="0.3">
      <c r="A181" s="1021">
        <v>172</v>
      </c>
      <c r="C181" s="1030"/>
      <c r="D181" s="1139" t="s">
        <v>1761</v>
      </c>
      <c r="E181" s="730">
        <v>5900</v>
      </c>
    </row>
    <row r="182" spans="1:13" ht="17.25" x14ac:dyDescent="0.3">
      <c r="A182" s="1021">
        <v>173</v>
      </c>
      <c r="C182" s="1030"/>
      <c r="D182" s="1139" t="s">
        <v>907</v>
      </c>
      <c r="E182" s="730">
        <v>11100</v>
      </c>
    </row>
    <row r="183" spans="1:13" ht="22.5" customHeight="1" x14ac:dyDescent="0.35">
      <c r="A183" s="1021">
        <v>174</v>
      </c>
      <c r="C183" s="1030"/>
      <c r="D183" s="1024" t="s">
        <v>29</v>
      </c>
    </row>
    <row r="184" spans="1:13" ht="18" customHeight="1" x14ac:dyDescent="0.3">
      <c r="A184" s="1021">
        <v>175</v>
      </c>
      <c r="C184" s="1030"/>
      <c r="D184" s="1139" t="s">
        <v>1762</v>
      </c>
      <c r="E184" s="2">
        <v>5036</v>
      </c>
    </row>
    <row r="185" spans="1:13" ht="22.5" customHeight="1" x14ac:dyDescent="0.35">
      <c r="A185" s="1021">
        <v>176</v>
      </c>
      <c r="C185" s="1030"/>
      <c r="D185" s="43" t="s">
        <v>114</v>
      </c>
      <c r="E185" s="730"/>
      <c r="M185" s="1034"/>
    </row>
    <row r="186" spans="1:13" ht="18" customHeight="1" x14ac:dyDescent="0.3">
      <c r="A186" s="1021">
        <v>177</v>
      </c>
      <c r="C186" s="1030"/>
      <c r="D186" s="1139" t="s">
        <v>1500</v>
      </c>
      <c r="E186" s="730">
        <v>738</v>
      </c>
      <c r="M186" s="1034"/>
    </row>
    <row r="187" spans="1:13" ht="18" customHeight="1" x14ac:dyDescent="0.3">
      <c r="A187" s="1021">
        <v>178</v>
      </c>
      <c r="C187" s="1030"/>
      <c r="D187" s="1139" t="s">
        <v>1762</v>
      </c>
      <c r="E187" s="730">
        <v>50110</v>
      </c>
      <c r="M187" s="1034"/>
    </row>
    <row r="188" spans="1:13" ht="36.75" customHeight="1" x14ac:dyDescent="0.3">
      <c r="A188" s="1021">
        <v>179</v>
      </c>
      <c r="C188" s="1030"/>
      <c r="D188" s="1024" t="s">
        <v>1763</v>
      </c>
      <c r="E188" s="1133">
        <v>2468</v>
      </c>
      <c r="M188" s="1034"/>
    </row>
    <row r="189" spans="1:13" ht="18" customHeight="1" x14ac:dyDescent="0.3">
      <c r="A189" s="1021">
        <v>180</v>
      </c>
      <c r="C189" s="1030"/>
      <c r="D189" s="1148" t="s">
        <v>96</v>
      </c>
      <c r="E189" s="735">
        <f>SUM(E150:E188)</f>
        <v>128099</v>
      </c>
    </row>
    <row r="190" spans="1:13" ht="18" customHeight="1" x14ac:dyDescent="0.35">
      <c r="A190" s="1021">
        <v>181</v>
      </c>
      <c r="C190" s="1030"/>
      <c r="D190" s="1165" t="s">
        <v>718</v>
      </c>
    </row>
    <row r="191" spans="1:13" ht="18" customHeight="1" x14ac:dyDescent="0.3">
      <c r="A191" s="1021">
        <v>182</v>
      </c>
      <c r="C191" s="1030"/>
      <c r="D191" s="1025" t="s">
        <v>181</v>
      </c>
    </row>
    <row r="192" spans="1:13" ht="22.5" customHeight="1" x14ac:dyDescent="0.35">
      <c r="A192" s="1021">
        <v>183</v>
      </c>
      <c r="C192" s="1030"/>
      <c r="D192" s="43" t="s">
        <v>241</v>
      </c>
    </row>
    <row r="193" spans="1:12" ht="18.95" customHeight="1" x14ac:dyDescent="0.3">
      <c r="A193" s="1021">
        <v>184</v>
      </c>
      <c r="C193" s="1030"/>
      <c r="D193" s="1034" t="s">
        <v>1764</v>
      </c>
      <c r="E193" s="2">
        <v>-479</v>
      </c>
    </row>
    <row r="194" spans="1:12" ht="17.25" customHeight="1" x14ac:dyDescent="0.3">
      <c r="A194" s="1021">
        <v>185</v>
      </c>
      <c r="C194" s="1030"/>
      <c r="D194" s="1034" t="s">
        <v>848</v>
      </c>
      <c r="E194" s="2">
        <v>479</v>
      </c>
    </row>
    <row r="195" spans="1:12" ht="22.5" customHeight="1" x14ac:dyDescent="0.35">
      <c r="A195" s="1021">
        <v>186</v>
      </c>
      <c r="C195" s="1030"/>
      <c r="D195" s="43" t="s">
        <v>211</v>
      </c>
    </row>
    <row r="196" spans="1:12" ht="49.5" customHeight="1" x14ac:dyDescent="0.3">
      <c r="A196" s="1021">
        <v>187</v>
      </c>
      <c r="C196" s="1030"/>
      <c r="D196" s="1292" t="s">
        <v>870</v>
      </c>
      <c r="E196" s="730">
        <v>2200</v>
      </c>
    </row>
    <row r="197" spans="1:12" ht="18" customHeight="1" x14ac:dyDescent="0.3">
      <c r="A197" s="1021">
        <v>188</v>
      </c>
      <c r="C197" s="1030"/>
      <c r="D197" s="1166" t="s">
        <v>845</v>
      </c>
      <c r="E197" s="730"/>
    </row>
    <row r="198" spans="1:12" ht="37.5" customHeight="1" x14ac:dyDescent="0.3">
      <c r="A198" s="1021">
        <v>189</v>
      </c>
      <c r="C198" s="1030"/>
      <c r="D198" s="1292" t="s">
        <v>844</v>
      </c>
      <c r="E198" s="730">
        <v>1300</v>
      </c>
    </row>
    <row r="199" spans="1:12" ht="22.5" customHeight="1" x14ac:dyDescent="0.35">
      <c r="A199" s="1021">
        <v>190</v>
      </c>
      <c r="C199" s="1030"/>
      <c r="D199" s="43" t="s">
        <v>214</v>
      </c>
      <c r="E199" s="730"/>
    </row>
    <row r="200" spans="1:12" ht="18" customHeight="1" x14ac:dyDescent="0.3">
      <c r="A200" s="1021">
        <v>191</v>
      </c>
      <c r="C200" s="1030"/>
      <c r="D200" s="1292" t="s">
        <v>1765</v>
      </c>
      <c r="E200" s="730">
        <v>400</v>
      </c>
    </row>
    <row r="201" spans="1:12" ht="18" customHeight="1" x14ac:dyDescent="0.3">
      <c r="A201" s="1021">
        <v>192</v>
      </c>
      <c r="C201" s="1030"/>
      <c r="D201" s="1292" t="s">
        <v>1766</v>
      </c>
      <c r="E201" s="730">
        <v>-150</v>
      </c>
    </row>
    <row r="202" spans="1:12" ht="18" customHeight="1" x14ac:dyDescent="0.3">
      <c r="A202" s="1021">
        <v>193</v>
      </c>
      <c r="C202" s="1030"/>
      <c r="D202" s="1166" t="s">
        <v>272</v>
      </c>
      <c r="E202" s="730"/>
    </row>
    <row r="203" spans="1:12" ht="18" customHeight="1" x14ac:dyDescent="0.3">
      <c r="A203" s="1021">
        <v>194</v>
      </c>
      <c r="C203" s="1030"/>
      <c r="D203" s="1292" t="s">
        <v>1765</v>
      </c>
      <c r="E203" s="730">
        <v>100</v>
      </c>
    </row>
    <row r="204" spans="1:12" ht="18" customHeight="1" x14ac:dyDescent="0.3">
      <c r="A204" s="1021">
        <v>195</v>
      </c>
      <c r="C204" s="1030"/>
      <c r="D204" s="1292" t="s">
        <v>1766</v>
      </c>
      <c r="E204" s="730">
        <v>150</v>
      </c>
    </row>
    <row r="205" spans="1:12" ht="22.5" customHeight="1" x14ac:dyDescent="0.35">
      <c r="A205" s="1021">
        <v>196</v>
      </c>
      <c r="C205" s="1030"/>
      <c r="D205" s="43" t="s">
        <v>245</v>
      </c>
      <c r="E205" s="730"/>
    </row>
    <row r="206" spans="1:12" ht="18" customHeight="1" x14ac:dyDescent="0.3">
      <c r="A206" s="1021">
        <v>197</v>
      </c>
      <c r="C206" s="1030"/>
      <c r="D206" s="1292" t="s">
        <v>1767</v>
      </c>
      <c r="E206" s="730">
        <v>4600</v>
      </c>
    </row>
    <row r="207" spans="1:12" ht="22.5" customHeight="1" x14ac:dyDescent="0.35">
      <c r="A207" s="1021">
        <v>198</v>
      </c>
      <c r="C207" s="1030"/>
      <c r="D207" s="1024" t="s">
        <v>1037</v>
      </c>
      <c r="E207" s="730"/>
      <c r="F207" s="1029"/>
      <c r="G207" s="1029"/>
      <c r="H207" s="1029"/>
      <c r="I207" s="1029"/>
      <c r="J207" s="1029"/>
      <c r="K207" s="1029"/>
      <c r="L207" s="1029"/>
    </row>
    <row r="208" spans="1:12" ht="18" customHeight="1" x14ac:dyDescent="0.35">
      <c r="A208" s="1021">
        <v>199</v>
      </c>
      <c r="C208" s="1030"/>
      <c r="D208" s="1139" t="s">
        <v>846</v>
      </c>
      <c r="E208" s="730">
        <v>1524</v>
      </c>
      <c r="F208" s="1029"/>
      <c r="G208" s="1029"/>
      <c r="H208" s="1029"/>
      <c r="I208" s="1029"/>
      <c r="J208" s="1029"/>
      <c r="K208" s="1029"/>
      <c r="L208" s="1029"/>
    </row>
    <row r="209" spans="1:12" ht="18" customHeight="1" x14ac:dyDescent="0.35">
      <c r="A209" s="1021">
        <v>200</v>
      </c>
      <c r="C209" s="1030"/>
      <c r="D209" s="1139" t="s">
        <v>847</v>
      </c>
      <c r="E209" s="730">
        <v>800</v>
      </c>
      <c r="F209" s="1029"/>
      <c r="G209" s="1029"/>
      <c r="H209" s="1029"/>
      <c r="I209" s="1029"/>
      <c r="J209" s="1029"/>
      <c r="K209" s="1029"/>
      <c r="L209" s="1029"/>
    </row>
    <row r="210" spans="1:12" ht="18" customHeight="1" x14ac:dyDescent="0.35">
      <c r="A210" s="1021">
        <v>201</v>
      </c>
      <c r="C210" s="1030"/>
      <c r="D210" s="1139" t="s">
        <v>1768</v>
      </c>
      <c r="E210" s="730">
        <v>500</v>
      </c>
      <c r="F210" s="1029"/>
      <c r="G210" s="1029"/>
      <c r="H210" s="1029"/>
      <c r="I210" s="1029"/>
      <c r="J210" s="1029"/>
      <c r="K210" s="1029"/>
      <c r="L210" s="1029"/>
    </row>
    <row r="211" spans="1:12" ht="22.5" customHeight="1" x14ac:dyDescent="0.35">
      <c r="A211" s="1021">
        <v>202</v>
      </c>
      <c r="C211" s="1030"/>
      <c r="D211" s="1024" t="s">
        <v>29</v>
      </c>
      <c r="E211" s="730"/>
      <c r="F211" s="1029"/>
      <c r="G211" s="1029"/>
      <c r="H211" s="1029"/>
      <c r="I211" s="1029"/>
      <c r="J211" s="1029"/>
      <c r="K211" s="1029"/>
      <c r="L211" s="1029"/>
    </row>
    <row r="212" spans="1:12" ht="18" customHeight="1" x14ac:dyDescent="0.35">
      <c r="A212" s="1021">
        <v>203</v>
      </c>
      <c r="C212" s="1030"/>
      <c r="D212" s="1292" t="s">
        <v>454</v>
      </c>
      <c r="E212" s="730">
        <v>-4200</v>
      </c>
      <c r="F212" s="1029"/>
      <c r="G212" s="1029"/>
      <c r="H212" s="1029"/>
      <c r="I212" s="1029"/>
      <c r="J212" s="1029"/>
      <c r="K212" s="1029"/>
      <c r="L212" s="1029"/>
    </row>
    <row r="213" spans="1:12" ht="18" customHeight="1" x14ac:dyDescent="0.35">
      <c r="A213" s="1021">
        <v>204</v>
      </c>
      <c r="C213" s="1030"/>
      <c r="D213" s="1292" t="s">
        <v>858</v>
      </c>
      <c r="E213" s="730">
        <v>100</v>
      </c>
      <c r="F213" s="1029"/>
      <c r="G213" s="1029"/>
      <c r="H213" s="1029"/>
      <c r="I213" s="1029"/>
      <c r="J213" s="1029"/>
      <c r="K213" s="1029"/>
      <c r="L213" s="1029"/>
    </row>
    <row r="214" spans="1:12" ht="18" customHeight="1" x14ac:dyDescent="0.35">
      <c r="A214" s="1021">
        <v>205</v>
      </c>
      <c r="C214" s="1030"/>
      <c r="D214" s="1292" t="s">
        <v>635</v>
      </c>
      <c r="E214" s="730">
        <v>-4000</v>
      </c>
      <c r="F214" s="1029"/>
      <c r="G214" s="1029"/>
      <c r="H214" s="1029"/>
      <c r="I214" s="1029"/>
      <c r="J214" s="1029"/>
      <c r="K214" s="1029"/>
      <c r="L214" s="1029"/>
    </row>
    <row r="215" spans="1:12" ht="18" customHeight="1" x14ac:dyDescent="0.35">
      <c r="A215" s="1021">
        <v>206</v>
      </c>
      <c r="C215" s="1030"/>
      <c r="D215" s="1292" t="s">
        <v>776</v>
      </c>
      <c r="E215" s="730">
        <v>-2540</v>
      </c>
      <c r="F215" s="1029"/>
      <c r="G215" s="1029"/>
      <c r="H215" s="1029"/>
      <c r="I215" s="1029"/>
      <c r="J215" s="1029"/>
      <c r="K215" s="1029"/>
      <c r="L215" s="1029"/>
    </row>
    <row r="216" spans="1:12" ht="18" customHeight="1" x14ac:dyDescent="0.35">
      <c r="A216" s="1021">
        <v>207</v>
      </c>
      <c r="C216" s="1030"/>
      <c r="D216" s="1292" t="s">
        <v>850</v>
      </c>
      <c r="E216" s="730">
        <v>500</v>
      </c>
      <c r="F216" s="1029"/>
      <c r="G216" s="1029"/>
      <c r="H216" s="1029"/>
      <c r="I216" s="1029"/>
      <c r="J216" s="1029"/>
      <c r="K216" s="1029"/>
      <c r="L216" s="1029"/>
    </row>
    <row r="217" spans="1:12" ht="18" customHeight="1" x14ac:dyDescent="0.35">
      <c r="A217" s="1021">
        <v>208</v>
      </c>
      <c r="C217" s="1030"/>
      <c r="D217" s="1292" t="s">
        <v>851</v>
      </c>
      <c r="E217" s="730">
        <v>440</v>
      </c>
      <c r="F217" s="1029"/>
      <c r="G217" s="1029"/>
      <c r="H217" s="1029"/>
      <c r="I217" s="1029"/>
      <c r="J217" s="1029"/>
      <c r="K217" s="1029"/>
      <c r="L217" s="1029"/>
    </row>
    <row r="218" spans="1:12" ht="18" customHeight="1" x14ac:dyDescent="0.35">
      <c r="A218" s="1021">
        <v>209</v>
      </c>
      <c r="C218" s="1030"/>
      <c r="D218" s="1292" t="s">
        <v>852</v>
      </c>
      <c r="E218" s="730">
        <v>2550</v>
      </c>
      <c r="F218" s="1029"/>
      <c r="G218" s="1029"/>
      <c r="H218" s="1029"/>
      <c r="I218" s="1029"/>
      <c r="J218" s="1029"/>
      <c r="K218" s="1029"/>
      <c r="L218" s="1029"/>
    </row>
    <row r="219" spans="1:12" ht="18" customHeight="1" x14ac:dyDescent="0.35">
      <c r="A219" s="1021">
        <v>210</v>
      </c>
      <c r="C219" s="1030"/>
      <c r="D219" s="1292" t="s">
        <v>853</v>
      </c>
      <c r="E219" s="730">
        <v>1900</v>
      </c>
      <c r="F219" s="1029"/>
      <c r="G219" s="1029"/>
      <c r="H219" s="1029"/>
      <c r="I219" s="1029"/>
      <c r="J219" s="1029"/>
      <c r="K219" s="1029"/>
      <c r="L219" s="1029"/>
    </row>
    <row r="220" spans="1:12" ht="18" customHeight="1" x14ac:dyDescent="0.35">
      <c r="A220" s="1021">
        <v>211</v>
      </c>
      <c r="C220" s="1030"/>
      <c r="D220" s="1292" t="s">
        <v>854</v>
      </c>
      <c r="E220" s="730">
        <v>3000</v>
      </c>
      <c r="F220" s="1029"/>
      <c r="G220" s="1029"/>
      <c r="H220" s="1029"/>
      <c r="I220" s="1029"/>
      <c r="J220" s="1029"/>
      <c r="K220" s="1029"/>
      <c r="L220" s="1029"/>
    </row>
    <row r="221" spans="1:12" ht="18" customHeight="1" x14ac:dyDescent="0.35">
      <c r="A221" s="1021">
        <v>212</v>
      </c>
      <c r="C221" s="1030"/>
      <c r="D221" s="1292" t="s">
        <v>855</v>
      </c>
      <c r="E221" s="730">
        <v>300</v>
      </c>
      <c r="F221" s="1029"/>
      <c r="G221" s="1029"/>
      <c r="H221" s="1029"/>
      <c r="I221" s="1029"/>
      <c r="J221" s="1029"/>
      <c r="K221" s="1029"/>
      <c r="L221" s="1029"/>
    </row>
    <row r="222" spans="1:12" ht="18" customHeight="1" x14ac:dyDescent="0.35">
      <c r="A222" s="1021">
        <v>213</v>
      </c>
      <c r="C222" s="1030"/>
      <c r="D222" s="1292" t="s">
        <v>856</v>
      </c>
      <c r="E222" s="730">
        <v>1950</v>
      </c>
      <c r="F222" s="1029"/>
      <c r="G222" s="1029"/>
      <c r="H222" s="1029"/>
      <c r="I222" s="1029"/>
      <c r="J222" s="1029"/>
      <c r="K222" s="1029"/>
      <c r="L222" s="1029"/>
    </row>
    <row r="223" spans="1:12" ht="18" customHeight="1" x14ac:dyDescent="0.35">
      <c r="A223" s="1021">
        <v>214</v>
      </c>
      <c r="C223" s="1030"/>
      <c r="D223" s="1292" t="s">
        <v>857</v>
      </c>
      <c r="E223" s="730">
        <v>2921</v>
      </c>
      <c r="F223" s="1029"/>
      <c r="G223" s="1029"/>
      <c r="H223" s="1029"/>
      <c r="I223" s="1029"/>
      <c r="J223" s="1029"/>
      <c r="K223" s="1029"/>
      <c r="L223" s="1029"/>
    </row>
    <row r="224" spans="1:12" ht="22.5" customHeight="1" x14ac:dyDescent="0.35">
      <c r="A224" s="1021">
        <v>215</v>
      </c>
      <c r="C224" s="1030"/>
      <c r="D224" s="1024" t="s">
        <v>281</v>
      </c>
      <c r="E224" s="730"/>
      <c r="F224" s="1029"/>
      <c r="G224" s="1029"/>
      <c r="H224" s="1029"/>
      <c r="I224" s="1029"/>
      <c r="J224" s="1029"/>
      <c r="K224" s="1029"/>
      <c r="L224" s="1029"/>
    </row>
    <row r="225" spans="1:256" ht="18" customHeight="1" x14ac:dyDescent="0.35">
      <c r="A225" s="1021">
        <v>216</v>
      </c>
      <c r="C225" s="1030"/>
      <c r="D225" s="1292" t="s">
        <v>859</v>
      </c>
      <c r="E225" s="730">
        <v>840</v>
      </c>
      <c r="F225" s="1029"/>
      <c r="G225" s="1029"/>
      <c r="H225" s="1029"/>
      <c r="I225" s="1029"/>
      <c r="J225" s="1029"/>
      <c r="K225" s="1029"/>
      <c r="L225" s="1029"/>
    </row>
    <row r="226" spans="1:256" ht="18" customHeight="1" x14ac:dyDescent="0.35">
      <c r="A226" s="1021">
        <v>217</v>
      </c>
      <c r="C226" s="1030"/>
      <c r="D226" s="1292" t="s">
        <v>860</v>
      </c>
      <c r="E226" s="730">
        <v>1000</v>
      </c>
      <c r="F226" s="1029"/>
      <c r="G226" s="1029"/>
      <c r="H226" s="1029"/>
      <c r="I226" s="1029"/>
      <c r="J226" s="1029"/>
      <c r="K226" s="1029"/>
      <c r="L226" s="1029"/>
    </row>
    <row r="227" spans="1:256" ht="18" customHeight="1" x14ac:dyDescent="0.35">
      <c r="A227" s="1021">
        <v>218</v>
      </c>
      <c r="C227" s="1030"/>
      <c r="D227" s="1292" t="s">
        <v>861</v>
      </c>
      <c r="E227" s="730">
        <v>800</v>
      </c>
      <c r="F227" s="1029"/>
      <c r="G227" s="1029"/>
      <c r="H227" s="1029"/>
      <c r="I227" s="1029"/>
      <c r="J227" s="1029"/>
      <c r="K227" s="1029"/>
      <c r="L227" s="1029"/>
    </row>
    <row r="228" spans="1:256" ht="18" customHeight="1" x14ac:dyDescent="0.35">
      <c r="A228" s="1021">
        <v>219</v>
      </c>
      <c r="C228" s="1030"/>
      <c r="D228" s="1292" t="s">
        <v>871</v>
      </c>
      <c r="E228" s="730">
        <v>450</v>
      </c>
      <c r="F228" s="1029"/>
      <c r="G228" s="1029"/>
      <c r="H228" s="1029"/>
      <c r="I228" s="1029"/>
      <c r="J228" s="1029"/>
      <c r="K228" s="1029"/>
      <c r="L228" s="1029"/>
    </row>
    <row r="229" spans="1:256" ht="18" customHeight="1" x14ac:dyDescent="0.35">
      <c r="A229" s="1021">
        <v>220</v>
      </c>
      <c r="C229" s="1030"/>
      <c r="D229" s="1292" t="s">
        <v>862</v>
      </c>
      <c r="E229" s="730">
        <v>232</v>
      </c>
      <c r="F229" s="1029"/>
      <c r="G229" s="1029"/>
      <c r="H229" s="1029"/>
      <c r="I229" s="1029"/>
      <c r="J229" s="1029"/>
      <c r="K229" s="1029"/>
      <c r="L229" s="1029"/>
    </row>
    <row r="230" spans="1:256" ht="18" customHeight="1" x14ac:dyDescent="0.35">
      <c r="A230" s="1021">
        <v>221</v>
      </c>
      <c r="C230" s="1030"/>
      <c r="D230" s="1292" t="s">
        <v>863</v>
      </c>
      <c r="E230" s="730">
        <v>200</v>
      </c>
      <c r="F230" s="1029"/>
      <c r="G230" s="1029"/>
      <c r="H230" s="1029"/>
      <c r="I230" s="1029"/>
      <c r="J230" s="1029"/>
      <c r="K230" s="1029"/>
      <c r="L230" s="1029"/>
    </row>
    <row r="231" spans="1:256" ht="22.5" customHeight="1" x14ac:dyDescent="0.35">
      <c r="A231" s="1021">
        <v>222</v>
      </c>
      <c r="C231" s="1030"/>
      <c r="D231" s="1024" t="s">
        <v>282</v>
      </c>
      <c r="E231" s="730"/>
      <c r="F231" s="1029"/>
      <c r="G231" s="1029"/>
      <c r="H231" s="1029"/>
      <c r="I231" s="1029"/>
      <c r="J231" s="1029"/>
      <c r="K231" s="1029"/>
      <c r="L231" s="1029"/>
    </row>
    <row r="232" spans="1:256" ht="18" customHeight="1" x14ac:dyDescent="0.35">
      <c r="A232" s="1021">
        <v>223</v>
      </c>
      <c r="C232" s="1030"/>
      <c r="D232" s="1292" t="s">
        <v>1769</v>
      </c>
      <c r="E232" s="730">
        <v>123</v>
      </c>
      <c r="F232" s="1029"/>
      <c r="G232" s="1029"/>
      <c r="H232" s="1029"/>
      <c r="I232" s="1029"/>
      <c r="J232" s="1029"/>
      <c r="K232" s="1029"/>
      <c r="L232" s="1029"/>
    </row>
    <row r="233" spans="1:256" ht="18" customHeight="1" x14ac:dyDescent="0.35">
      <c r="A233" s="1021">
        <v>224</v>
      </c>
      <c r="C233" s="1030"/>
      <c r="D233" s="1292" t="s">
        <v>572</v>
      </c>
      <c r="E233" s="730">
        <v>-123</v>
      </c>
      <c r="F233" s="1029"/>
      <c r="G233" s="1029"/>
      <c r="H233" s="1029"/>
      <c r="I233" s="1029"/>
      <c r="J233" s="1029"/>
      <c r="K233" s="1029"/>
      <c r="L233" s="1029"/>
    </row>
    <row r="234" spans="1:256" ht="22.5" customHeight="1" x14ac:dyDescent="0.35">
      <c r="A234" s="1021">
        <v>225</v>
      </c>
      <c r="C234" s="1030"/>
      <c r="D234" s="43" t="s">
        <v>599</v>
      </c>
      <c r="E234" s="730"/>
      <c r="M234" s="1034"/>
    </row>
    <row r="235" spans="1:256" ht="18" customHeight="1" x14ac:dyDescent="0.3">
      <c r="A235" s="1021">
        <v>226</v>
      </c>
      <c r="C235" s="1030"/>
      <c r="D235" s="1034" t="s">
        <v>600</v>
      </c>
      <c r="E235" s="730">
        <v>1500</v>
      </c>
      <c r="M235" s="1034"/>
    </row>
    <row r="236" spans="1:256" ht="18" customHeight="1" x14ac:dyDescent="0.3">
      <c r="A236" s="1021">
        <v>227</v>
      </c>
      <c r="C236" s="1030"/>
      <c r="D236" s="1292" t="s">
        <v>578</v>
      </c>
      <c r="E236" s="1133">
        <v>1300</v>
      </c>
      <c r="M236" s="1034"/>
    </row>
    <row r="237" spans="1:256" ht="20.100000000000001" customHeight="1" x14ac:dyDescent="0.3">
      <c r="A237" s="1021">
        <v>228</v>
      </c>
      <c r="C237" s="1030"/>
      <c r="D237" s="1134" t="s">
        <v>96</v>
      </c>
      <c r="E237" s="735">
        <f>SUM(E193:E236)</f>
        <v>20667</v>
      </c>
      <c r="M237" s="1034"/>
    </row>
    <row r="238" spans="1:256" ht="18" customHeight="1" thickBot="1" x14ac:dyDescent="0.35">
      <c r="A238" s="1021">
        <v>229</v>
      </c>
      <c r="B238" s="1167"/>
      <c r="C238" s="1167"/>
      <c r="D238" s="1168" t="s">
        <v>719</v>
      </c>
      <c r="E238" s="1153">
        <f>E189+E237</f>
        <v>148766</v>
      </c>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ht="23.1" customHeight="1" thickTop="1" x14ac:dyDescent="0.35">
      <c r="A239" s="1021">
        <v>230</v>
      </c>
      <c r="B239" s="1035"/>
      <c r="C239" s="1025" t="s">
        <v>701</v>
      </c>
      <c r="D239" s="1165" t="s">
        <v>159</v>
      </c>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ht="19.5" customHeight="1" x14ac:dyDescent="0.35">
      <c r="A240" s="1021">
        <v>231</v>
      </c>
      <c r="B240" s="1035"/>
      <c r="C240" s="1032"/>
      <c r="D240" s="1169" t="s">
        <v>720</v>
      </c>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ht="17.100000000000001" customHeight="1" x14ac:dyDescent="0.35">
      <c r="A241" s="1021">
        <v>232</v>
      </c>
      <c r="B241" s="1035"/>
      <c r="C241" s="1032"/>
      <c r="D241" s="1139" t="s">
        <v>1517</v>
      </c>
      <c r="E241" s="2">
        <v>-738</v>
      </c>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ht="17.100000000000001" customHeight="1" x14ac:dyDescent="0.35">
      <c r="A242" s="1021">
        <v>233</v>
      </c>
      <c r="B242" s="1035"/>
      <c r="C242" s="1032"/>
      <c r="D242" s="1139" t="s">
        <v>1770</v>
      </c>
      <c r="E242" s="2">
        <v>-500</v>
      </c>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ht="17.100000000000001" customHeight="1" x14ac:dyDescent="0.35">
      <c r="A243" s="1021">
        <v>234</v>
      </c>
      <c r="B243" s="1035"/>
      <c r="C243" s="1032"/>
      <c r="D243" s="1139" t="s">
        <v>1620</v>
      </c>
      <c r="E243" s="2">
        <v>450</v>
      </c>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ht="17.100000000000001" customHeight="1" x14ac:dyDescent="0.35">
      <c r="A244" s="1021">
        <v>235</v>
      </c>
      <c r="B244" s="1035"/>
      <c r="C244" s="1032"/>
      <c r="D244" s="1169" t="s">
        <v>1434</v>
      </c>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ht="17.100000000000001" customHeight="1" x14ac:dyDescent="0.35">
      <c r="A245" s="1021">
        <v>236</v>
      </c>
      <c r="B245" s="1035"/>
      <c r="C245" s="1032"/>
      <c r="D245" s="1139" t="s">
        <v>1771</v>
      </c>
      <c r="E245" s="10">
        <v>1000</v>
      </c>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ht="18" customHeight="1" x14ac:dyDescent="0.35">
      <c r="A246" s="1021">
        <v>237</v>
      </c>
      <c r="B246" s="1035"/>
      <c r="C246" s="1032"/>
      <c r="D246" s="1170" t="s">
        <v>96</v>
      </c>
      <c r="E246" s="735">
        <f>SUM(E241:E245)</f>
        <v>212</v>
      </c>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ht="23.1" customHeight="1" x14ac:dyDescent="0.35">
      <c r="A247" s="1021">
        <v>238</v>
      </c>
      <c r="B247" s="1035"/>
      <c r="C247" s="1025" t="s">
        <v>702</v>
      </c>
      <c r="D247" s="1165" t="s">
        <v>160</v>
      </c>
      <c r="E247" s="735">
        <v>-100000</v>
      </c>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43" customFormat="1" ht="23.1" customHeight="1" x14ac:dyDescent="0.35">
      <c r="A248" s="1021">
        <v>239</v>
      </c>
      <c r="B248" s="1171"/>
      <c r="C248" s="1171" t="s">
        <v>1133</v>
      </c>
      <c r="D248" s="1142" t="s">
        <v>163</v>
      </c>
      <c r="E248" s="735"/>
      <c r="F248" s="5"/>
      <c r="G248" s="5"/>
      <c r="H248" s="746"/>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c r="AU248" s="5"/>
      <c r="AV248" s="5"/>
      <c r="AW248" s="5"/>
      <c r="AX248" s="5"/>
      <c r="AY248" s="5"/>
      <c r="AZ248" s="5"/>
      <c r="BA248" s="5"/>
      <c r="BB248" s="5"/>
      <c r="BC248" s="5"/>
      <c r="BD248" s="5"/>
      <c r="BE248" s="5"/>
      <c r="BF248" s="5"/>
      <c r="BG248" s="5"/>
      <c r="BH248" s="5"/>
      <c r="BI248" s="5"/>
      <c r="BJ248" s="5"/>
      <c r="BK248" s="5"/>
      <c r="BL248" s="5"/>
      <c r="BM248" s="5"/>
      <c r="BN248" s="5"/>
      <c r="BO248" s="5"/>
      <c r="BP248" s="5"/>
      <c r="BQ248" s="5"/>
      <c r="BR248" s="5"/>
      <c r="BS248" s="5"/>
      <c r="BT248" s="5"/>
      <c r="BU248" s="5"/>
      <c r="BV248" s="5"/>
      <c r="BW248" s="5"/>
      <c r="BX248" s="5"/>
      <c r="BY248" s="5"/>
      <c r="BZ248" s="5"/>
      <c r="CA248" s="5"/>
      <c r="CB248" s="5"/>
      <c r="CC248" s="5"/>
      <c r="CD248" s="5"/>
      <c r="CE248" s="5"/>
      <c r="CF248" s="5"/>
      <c r="CG248" s="5"/>
      <c r="CH248" s="5"/>
      <c r="CI248" s="5"/>
      <c r="CJ248" s="5"/>
      <c r="CK248" s="5"/>
      <c r="CL248" s="5"/>
      <c r="CM248" s="5"/>
      <c r="CN248" s="5"/>
      <c r="CO248" s="5"/>
      <c r="CP248" s="5"/>
      <c r="CQ248" s="5"/>
      <c r="CR248" s="5"/>
      <c r="CS248" s="5"/>
      <c r="CT248" s="5"/>
      <c r="CU248" s="5"/>
      <c r="CV248" s="5"/>
      <c r="CW248" s="5"/>
      <c r="CX248" s="5"/>
      <c r="CY248" s="5"/>
      <c r="CZ248" s="5"/>
      <c r="DA248" s="5"/>
      <c r="DB248" s="5"/>
      <c r="DC248" s="5"/>
      <c r="DD248" s="5"/>
      <c r="DE248" s="5"/>
      <c r="DF248" s="5"/>
      <c r="DG248" s="5"/>
      <c r="DH248" s="5"/>
      <c r="DI248" s="5"/>
      <c r="DJ248" s="5"/>
      <c r="DK248" s="5"/>
      <c r="DL248" s="5"/>
      <c r="DM248" s="5"/>
      <c r="DN248" s="5"/>
      <c r="DO248" s="5"/>
      <c r="DP248" s="5"/>
      <c r="DQ248" s="5"/>
      <c r="DR248" s="5"/>
      <c r="DS248" s="5"/>
      <c r="DT248" s="5"/>
      <c r="DU248" s="5"/>
      <c r="DV248" s="5"/>
      <c r="DW248" s="5"/>
      <c r="DX248" s="5"/>
      <c r="DY248" s="5"/>
      <c r="DZ248" s="5"/>
      <c r="EA248" s="5"/>
      <c r="EB248" s="5"/>
      <c r="EC248" s="5"/>
      <c r="ED248" s="5"/>
      <c r="EE248" s="5"/>
      <c r="EF248" s="5"/>
      <c r="EG248" s="5"/>
      <c r="EH248" s="5"/>
      <c r="EI248" s="5"/>
      <c r="EJ248" s="5"/>
      <c r="EK248" s="5"/>
      <c r="EL248" s="5"/>
      <c r="EM248" s="5"/>
      <c r="EN248" s="5"/>
      <c r="EO248" s="5"/>
      <c r="EP248" s="5"/>
      <c r="EQ248" s="5"/>
      <c r="ER248" s="5"/>
      <c r="ES248" s="5"/>
      <c r="ET248" s="5"/>
      <c r="EU248" s="5"/>
      <c r="EV248" s="5"/>
      <c r="EW248" s="5"/>
      <c r="EX248" s="5"/>
      <c r="EY248" s="5"/>
      <c r="EZ248" s="5"/>
      <c r="FA248" s="5"/>
      <c r="FB248" s="5"/>
      <c r="FC248" s="5"/>
      <c r="FD248" s="5"/>
      <c r="FE248" s="5"/>
      <c r="FF248" s="5"/>
      <c r="FG248" s="5"/>
      <c r="FH248" s="5"/>
      <c r="FI248" s="5"/>
      <c r="FJ248" s="5"/>
      <c r="FK248" s="5"/>
      <c r="FL248" s="5"/>
      <c r="FM248" s="5"/>
      <c r="FN248" s="5"/>
      <c r="FO248" s="5"/>
      <c r="FP248" s="5"/>
      <c r="FQ248" s="5"/>
      <c r="FR248" s="5"/>
      <c r="FS248" s="5"/>
      <c r="FT248" s="5"/>
      <c r="FU248" s="5"/>
      <c r="FV248" s="5"/>
      <c r="FW248" s="5"/>
      <c r="FX248" s="5"/>
      <c r="FY248" s="5"/>
      <c r="FZ248" s="5"/>
      <c r="GA248" s="5"/>
      <c r="GB248" s="5"/>
      <c r="GC248" s="5"/>
      <c r="GD248" s="5"/>
      <c r="GE248" s="5"/>
      <c r="GF248" s="5"/>
      <c r="GG248" s="5"/>
      <c r="GH248" s="5"/>
      <c r="GI248" s="5"/>
      <c r="GJ248" s="5"/>
      <c r="GK248" s="5"/>
      <c r="GL248" s="5"/>
      <c r="GM248" s="5"/>
      <c r="GN248" s="5"/>
      <c r="GO248" s="5"/>
      <c r="GP248" s="5"/>
      <c r="GQ248" s="5"/>
      <c r="GR248" s="5"/>
      <c r="GS248" s="5"/>
      <c r="GT248" s="5"/>
      <c r="GU248" s="5"/>
      <c r="GV248" s="5"/>
      <c r="GW248" s="5"/>
      <c r="GX248" s="5"/>
      <c r="GY248" s="5"/>
      <c r="GZ248" s="5"/>
      <c r="HA248" s="5"/>
      <c r="HB248" s="5"/>
      <c r="HC248" s="5"/>
      <c r="HD248" s="5"/>
      <c r="HE248" s="5"/>
      <c r="HF248" s="5"/>
      <c r="HG248" s="5"/>
      <c r="HH248" s="5"/>
      <c r="HI248" s="5"/>
      <c r="HJ248" s="5"/>
      <c r="HK248" s="5"/>
      <c r="HL248" s="5"/>
      <c r="HM248" s="5"/>
      <c r="HN248" s="5"/>
      <c r="HO248" s="5"/>
      <c r="HP248" s="5"/>
      <c r="HQ248" s="5"/>
      <c r="HR248" s="5"/>
      <c r="HS248" s="5"/>
      <c r="HT248" s="5"/>
      <c r="HU248" s="5"/>
      <c r="HV248" s="5"/>
      <c r="HW248" s="5"/>
      <c r="HX248" s="5"/>
      <c r="HY248" s="5"/>
      <c r="HZ248" s="5"/>
      <c r="IA248" s="5"/>
      <c r="IB248" s="5"/>
      <c r="IC248" s="5"/>
      <c r="ID248" s="5"/>
      <c r="IE248" s="5"/>
      <c r="IF248" s="5"/>
      <c r="IG248" s="5"/>
      <c r="IH248" s="5"/>
      <c r="II248" s="5"/>
      <c r="IJ248" s="5"/>
      <c r="IK248" s="5"/>
      <c r="IL248" s="5"/>
      <c r="IM248" s="5"/>
      <c r="IN248" s="5"/>
      <c r="IO248" s="5"/>
      <c r="IP248" s="5"/>
      <c r="IQ248" s="5"/>
      <c r="IR248" s="5"/>
      <c r="IS248" s="5"/>
      <c r="IT248" s="5"/>
      <c r="IU248" s="5"/>
      <c r="IV248" s="5"/>
    </row>
    <row r="249" spans="1:256" s="43" customFormat="1" ht="18" customHeight="1" x14ac:dyDescent="0.35">
      <c r="A249" s="1021">
        <v>240</v>
      </c>
      <c r="B249" s="1171"/>
      <c r="C249" s="1171"/>
      <c r="D249" s="531" t="s">
        <v>209</v>
      </c>
      <c r="E249" s="2"/>
      <c r="F249" s="5"/>
      <c r="G249" s="5"/>
      <c r="H249" s="746"/>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c r="AU249" s="5"/>
      <c r="AV249" s="5"/>
      <c r="AW249" s="5"/>
      <c r="AX249" s="5"/>
      <c r="AY249" s="5"/>
      <c r="AZ249" s="5"/>
      <c r="BA249" s="5"/>
      <c r="BB249" s="5"/>
      <c r="BC249" s="5"/>
      <c r="BD249" s="5"/>
      <c r="BE249" s="5"/>
      <c r="BF249" s="5"/>
      <c r="BG249" s="5"/>
      <c r="BH249" s="5"/>
      <c r="BI249" s="5"/>
      <c r="BJ249" s="5"/>
      <c r="BK249" s="5"/>
      <c r="BL249" s="5"/>
      <c r="BM249" s="5"/>
      <c r="BN249" s="5"/>
      <c r="BO249" s="5"/>
      <c r="BP249" s="5"/>
      <c r="BQ249" s="5"/>
      <c r="BR249" s="5"/>
      <c r="BS249" s="5"/>
      <c r="BT249" s="5"/>
      <c r="BU249" s="5"/>
      <c r="BV249" s="5"/>
      <c r="BW249" s="5"/>
      <c r="BX249" s="5"/>
      <c r="BY249" s="5"/>
      <c r="BZ249" s="5"/>
      <c r="CA249" s="5"/>
      <c r="CB249" s="5"/>
      <c r="CC249" s="5"/>
      <c r="CD249" s="5"/>
      <c r="CE249" s="5"/>
      <c r="CF249" s="5"/>
      <c r="CG249" s="5"/>
      <c r="CH249" s="5"/>
      <c r="CI249" s="5"/>
      <c r="CJ249" s="5"/>
      <c r="CK249" s="5"/>
      <c r="CL249" s="5"/>
      <c r="CM249" s="5"/>
      <c r="CN249" s="5"/>
      <c r="CO249" s="5"/>
      <c r="CP249" s="5"/>
      <c r="CQ249" s="5"/>
      <c r="CR249" s="5"/>
      <c r="CS249" s="5"/>
      <c r="CT249" s="5"/>
      <c r="CU249" s="5"/>
      <c r="CV249" s="5"/>
      <c r="CW249" s="5"/>
      <c r="CX249" s="5"/>
      <c r="CY249" s="5"/>
      <c r="CZ249" s="5"/>
      <c r="DA249" s="5"/>
      <c r="DB249" s="5"/>
      <c r="DC249" s="5"/>
      <c r="DD249" s="5"/>
      <c r="DE249" s="5"/>
      <c r="DF249" s="5"/>
      <c r="DG249" s="5"/>
      <c r="DH249" s="5"/>
      <c r="DI249" s="5"/>
      <c r="DJ249" s="5"/>
      <c r="DK249" s="5"/>
      <c r="DL249" s="5"/>
      <c r="DM249" s="5"/>
      <c r="DN249" s="5"/>
      <c r="DO249" s="5"/>
      <c r="DP249" s="5"/>
      <c r="DQ249" s="5"/>
      <c r="DR249" s="5"/>
      <c r="DS249" s="5"/>
      <c r="DT249" s="5"/>
      <c r="DU249" s="5"/>
      <c r="DV249" s="5"/>
      <c r="DW249" s="5"/>
      <c r="DX249" s="5"/>
      <c r="DY249" s="5"/>
      <c r="DZ249" s="5"/>
      <c r="EA249" s="5"/>
      <c r="EB249" s="5"/>
      <c r="EC249" s="5"/>
      <c r="ED249" s="5"/>
      <c r="EE249" s="5"/>
      <c r="EF249" s="5"/>
      <c r="EG249" s="5"/>
      <c r="EH249" s="5"/>
      <c r="EI249" s="5"/>
      <c r="EJ249" s="5"/>
      <c r="EK249" s="5"/>
      <c r="EL249" s="5"/>
      <c r="EM249" s="5"/>
      <c r="EN249" s="5"/>
      <c r="EO249" s="5"/>
      <c r="EP249" s="5"/>
      <c r="EQ249" s="5"/>
      <c r="ER249" s="5"/>
      <c r="ES249" s="5"/>
      <c r="ET249" s="5"/>
      <c r="EU249" s="5"/>
      <c r="EV249" s="5"/>
      <c r="EW249" s="5"/>
      <c r="EX249" s="5"/>
      <c r="EY249" s="5"/>
      <c r="EZ249" s="5"/>
      <c r="FA249" s="5"/>
      <c r="FB249" s="5"/>
      <c r="FC249" s="5"/>
      <c r="FD249" s="5"/>
      <c r="FE249" s="5"/>
      <c r="FF249" s="5"/>
      <c r="FG249" s="5"/>
      <c r="FH249" s="5"/>
      <c r="FI249" s="5"/>
      <c r="FJ249" s="5"/>
      <c r="FK249" s="5"/>
      <c r="FL249" s="5"/>
      <c r="FM249" s="5"/>
      <c r="FN249" s="5"/>
      <c r="FO249" s="5"/>
      <c r="FP249" s="5"/>
      <c r="FQ249" s="5"/>
      <c r="FR249" s="5"/>
      <c r="FS249" s="5"/>
      <c r="FT249" s="5"/>
      <c r="FU249" s="5"/>
      <c r="FV249" s="5"/>
      <c r="FW249" s="5"/>
      <c r="FX249" s="5"/>
      <c r="FY249" s="5"/>
      <c r="FZ249" s="5"/>
      <c r="GA249" s="5"/>
      <c r="GB249" s="5"/>
      <c r="GC249" s="5"/>
      <c r="GD249" s="5"/>
      <c r="GE249" s="5"/>
      <c r="GF249" s="5"/>
      <c r="GG249" s="5"/>
      <c r="GH249" s="5"/>
      <c r="GI249" s="5"/>
      <c r="GJ249" s="5"/>
      <c r="GK249" s="5"/>
      <c r="GL249" s="5"/>
      <c r="GM249" s="5"/>
      <c r="GN249" s="5"/>
      <c r="GO249" s="5"/>
      <c r="GP249" s="5"/>
      <c r="GQ249" s="5"/>
      <c r="GR249" s="5"/>
      <c r="GS249" s="5"/>
      <c r="GT249" s="5"/>
      <c r="GU249" s="5"/>
      <c r="GV249" s="5"/>
      <c r="GW249" s="5"/>
      <c r="GX249" s="5"/>
      <c r="GY249" s="5"/>
      <c r="GZ249" s="5"/>
      <c r="HA249" s="5"/>
      <c r="HB249" s="5"/>
      <c r="HC249" s="5"/>
      <c r="HD249" s="5"/>
      <c r="HE249" s="5"/>
      <c r="HF249" s="5"/>
      <c r="HG249" s="5"/>
      <c r="HH249" s="5"/>
      <c r="HI249" s="5"/>
      <c r="HJ249" s="5"/>
      <c r="HK249" s="5"/>
      <c r="HL249" s="5"/>
      <c r="HM249" s="5"/>
      <c r="HN249" s="5"/>
      <c r="HO249" s="5"/>
      <c r="HP249" s="5"/>
      <c r="HQ249" s="5"/>
      <c r="HR249" s="5"/>
      <c r="HS249" s="5"/>
      <c r="HT249" s="5"/>
      <c r="HU249" s="5"/>
      <c r="HV249" s="5"/>
      <c r="HW249" s="5"/>
      <c r="HX249" s="5"/>
      <c r="HY249" s="5"/>
      <c r="HZ249" s="5"/>
      <c r="IA249" s="5"/>
      <c r="IB249" s="5"/>
      <c r="IC249" s="5"/>
      <c r="ID249" s="5"/>
      <c r="IE249" s="5"/>
      <c r="IF249" s="5"/>
      <c r="IG249" s="5"/>
      <c r="IH249" s="5"/>
      <c r="II249" s="5"/>
      <c r="IJ249" s="5"/>
      <c r="IK249" s="5"/>
      <c r="IL249" s="5"/>
      <c r="IM249" s="5"/>
      <c r="IN249" s="5"/>
      <c r="IO249" s="5"/>
      <c r="IP249" s="5"/>
      <c r="IQ249" s="5"/>
      <c r="IR249" s="5"/>
      <c r="IS249" s="5"/>
      <c r="IT249" s="5"/>
      <c r="IU249" s="5"/>
      <c r="IV249" s="5"/>
    </row>
    <row r="250" spans="1:256" s="43" customFormat="1" ht="18" customHeight="1" x14ac:dyDescent="0.35">
      <c r="A250" s="1021">
        <v>241</v>
      </c>
      <c r="B250" s="1171"/>
      <c r="C250" s="1171"/>
      <c r="D250" s="1254" t="s">
        <v>881</v>
      </c>
      <c r="E250" s="2">
        <f>20242+16897</f>
        <v>37139</v>
      </c>
      <c r="F250" s="5"/>
      <c r="G250" s="5"/>
      <c r="H250" s="746"/>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c r="AW250" s="5"/>
      <c r="AX250" s="5"/>
      <c r="AY250" s="5"/>
      <c r="AZ250" s="5"/>
      <c r="BA250" s="5"/>
      <c r="BB250" s="5"/>
      <c r="BC250" s="5"/>
      <c r="BD250" s="5"/>
      <c r="BE250" s="5"/>
      <c r="BF250" s="5"/>
      <c r="BG250" s="5"/>
      <c r="BH250" s="5"/>
      <c r="BI250" s="5"/>
      <c r="BJ250" s="5"/>
      <c r="BK250" s="5"/>
      <c r="BL250" s="5"/>
      <c r="BM250" s="5"/>
      <c r="BN250" s="5"/>
      <c r="BO250" s="5"/>
      <c r="BP250" s="5"/>
      <c r="BQ250" s="5"/>
      <c r="BR250" s="5"/>
      <c r="BS250" s="5"/>
      <c r="BT250" s="5"/>
      <c r="BU250" s="5"/>
      <c r="BV250" s="5"/>
      <c r="BW250" s="5"/>
      <c r="BX250" s="5"/>
      <c r="BY250" s="5"/>
      <c r="BZ250" s="5"/>
      <c r="CA250" s="5"/>
      <c r="CB250" s="5"/>
      <c r="CC250" s="5"/>
      <c r="CD250" s="5"/>
      <c r="CE250" s="5"/>
      <c r="CF250" s="5"/>
      <c r="CG250" s="5"/>
      <c r="CH250" s="5"/>
      <c r="CI250" s="5"/>
      <c r="CJ250" s="5"/>
      <c r="CK250" s="5"/>
      <c r="CL250" s="5"/>
      <c r="CM250" s="5"/>
      <c r="CN250" s="5"/>
      <c r="CO250" s="5"/>
      <c r="CP250" s="5"/>
      <c r="CQ250" s="5"/>
      <c r="CR250" s="5"/>
      <c r="CS250" s="5"/>
      <c r="CT250" s="5"/>
      <c r="CU250" s="5"/>
      <c r="CV250" s="5"/>
      <c r="CW250" s="5"/>
      <c r="CX250" s="5"/>
      <c r="CY250" s="5"/>
      <c r="CZ250" s="5"/>
      <c r="DA250" s="5"/>
      <c r="DB250" s="5"/>
      <c r="DC250" s="5"/>
      <c r="DD250" s="5"/>
      <c r="DE250" s="5"/>
      <c r="DF250" s="5"/>
      <c r="DG250" s="5"/>
      <c r="DH250" s="5"/>
      <c r="DI250" s="5"/>
      <c r="DJ250" s="5"/>
      <c r="DK250" s="5"/>
      <c r="DL250" s="5"/>
      <c r="DM250" s="5"/>
      <c r="DN250" s="5"/>
      <c r="DO250" s="5"/>
      <c r="DP250" s="5"/>
      <c r="DQ250" s="5"/>
      <c r="DR250" s="5"/>
      <c r="DS250" s="5"/>
      <c r="DT250" s="5"/>
      <c r="DU250" s="5"/>
      <c r="DV250" s="5"/>
      <c r="DW250" s="5"/>
      <c r="DX250" s="5"/>
      <c r="DY250" s="5"/>
      <c r="DZ250" s="5"/>
      <c r="EA250" s="5"/>
      <c r="EB250" s="5"/>
      <c r="EC250" s="5"/>
      <c r="ED250" s="5"/>
      <c r="EE250" s="5"/>
      <c r="EF250" s="5"/>
      <c r="EG250" s="5"/>
      <c r="EH250" s="5"/>
      <c r="EI250" s="5"/>
      <c r="EJ250" s="5"/>
      <c r="EK250" s="5"/>
      <c r="EL250" s="5"/>
      <c r="EM250" s="5"/>
      <c r="EN250" s="5"/>
      <c r="EO250" s="5"/>
      <c r="EP250" s="5"/>
      <c r="EQ250" s="5"/>
      <c r="ER250" s="5"/>
      <c r="ES250" s="5"/>
      <c r="ET250" s="5"/>
      <c r="EU250" s="5"/>
      <c r="EV250" s="5"/>
      <c r="EW250" s="5"/>
      <c r="EX250" s="5"/>
      <c r="EY250" s="5"/>
      <c r="EZ250" s="5"/>
      <c r="FA250" s="5"/>
      <c r="FB250" s="5"/>
      <c r="FC250" s="5"/>
      <c r="FD250" s="5"/>
      <c r="FE250" s="5"/>
      <c r="FF250" s="5"/>
      <c r="FG250" s="5"/>
      <c r="FH250" s="5"/>
      <c r="FI250" s="5"/>
      <c r="FJ250" s="5"/>
      <c r="FK250" s="5"/>
      <c r="FL250" s="5"/>
      <c r="FM250" s="5"/>
      <c r="FN250" s="5"/>
      <c r="FO250" s="5"/>
      <c r="FP250" s="5"/>
      <c r="FQ250" s="5"/>
      <c r="FR250" s="5"/>
      <c r="FS250" s="5"/>
      <c r="FT250" s="5"/>
      <c r="FU250" s="5"/>
      <c r="FV250" s="5"/>
      <c r="FW250" s="5"/>
      <c r="FX250" s="5"/>
      <c r="FY250" s="5"/>
      <c r="FZ250" s="5"/>
      <c r="GA250" s="5"/>
      <c r="GB250" s="5"/>
      <c r="GC250" s="5"/>
      <c r="GD250" s="5"/>
      <c r="GE250" s="5"/>
      <c r="GF250" s="5"/>
      <c r="GG250" s="5"/>
      <c r="GH250" s="5"/>
      <c r="GI250" s="5"/>
      <c r="GJ250" s="5"/>
      <c r="GK250" s="5"/>
      <c r="GL250" s="5"/>
      <c r="GM250" s="5"/>
      <c r="GN250" s="5"/>
      <c r="GO250" s="5"/>
      <c r="GP250" s="5"/>
      <c r="GQ250" s="5"/>
      <c r="GR250" s="5"/>
      <c r="GS250" s="5"/>
      <c r="GT250" s="5"/>
      <c r="GU250" s="5"/>
      <c r="GV250" s="5"/>
      <c r="GW250" s="5"/>
      <c r="GX250" s="5"/>
      <c r="GY250" s="5"/>
      <c r="GZ250" s="5"/>
      <c r="HA250" s="5"/>
      <c r="HB250" s="5"/>
      <c r="HC250" s="5"/>
      <c r="HD250" s="5"/>
      <c r="HE250" s="5"/>
      <c r="HF250" s="5"/>
      <c r="HG250" s="5"/>
      <c r="HH250" s="5"/>
      <c r="HI250" s="5"/>
      <c r="HJ250" s="5"/>
      <c r="HK250" s="5"/>
      <c r="HL250" s="5"/>
      <c r="HM250" s="5"/>
      <c r="HN250" s="5"/>
      <c r="HO250" s="5"/>
      <c r="HP250" s="5"/>
      <c r="HQ250" s="5"/>
      <c r="HR250" s="5"/>
      <c r="HS250" s="5"/>
      <c r="HT250" s="5"/>
      <c r="HU250" s="5"/>
      <c r="HV250" s="5"/>
      <c r="HW250" s="5"/>
      <c r="HX250" s="5"/>
      <c r="HY250" s="5"/>
      <c r="HZ250" s="5"/>
      <c r="IA250" s="5"/>
      <c r="IB250" s="5"/>
      <c r="IC250" s="5"/>
      <c r="ID250" s="5"/>
      <c r="IE250" s="5"/>
      <c r="IF250" s="5"/>
      <c r="IG250" s="5"/>
      <c r="IH250" s="5"/>
      <c r="II250" s="5"/>
      <c r="IJ250" s="5"/>
      <c r="IK250" s="5"/>
      <c r="IL250" s="5"/>
      <c r="IM250" s="5"/>
      <c r="IN250" s="5"/>
      <c r="IO250" s="5"/>
      <c r="IP250" s="5"/>
      <c r="IQ250" s="5"/>
      <c r="IR250" s="5"/>
      <c r="IS250" s="5"/>
      <c r="IT250" s="5"/>
      <c r="IU250" s="5"/>
      <c r="IV250" s="5"/>
    </row>
    <row r="251" spans="1:256" s="43" customFormat="1" ht="18" customHeight="1" x14ac:dyDescent="0.35">
      <c r="A251" s="1021">
        <v>242</v>
      </c>
      <c r="B251" s="1171"/>
      <c r="C251" s="1171"/>
      <c r="D251" s="1254" t="s">
        <v>528</v>
      </c>
      <c r="E251" s="10">
        <v>895338</v>
      </c>
      <c r="F251" s="5"/>
      <c r="G251" s="5"/>
      <c r="H251" s="746"/>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c r="AW251" s="5"/>
      <c r="AX251" s="5"/>
      <c r="AY251" s="5"/>
      <c r="AZ251" s="5"/>
      <c r="BA251" s="5"/>
      <c r="BB251" s="5"/>
      <c r="BC251" s="5"/>
      <c r="BD251" s="5"/>
      <c r="BE251" s="5"/>
      <c r="BF251" s="5"/>
      <c r="BG251" s="5"/>
      <c r="BH251" s="5"/>
      <c r="BI251" s="5"/>
      <c r="BJ251" s="5"/>
      <c r="BK251" s="5"/>
      <c r="BL251" s="5"/>
      <c r="BM251" s="5"/>
      <c r="BN251" s="5"/>
      <c r="BO251" s="5"/>
      <c r="BP251" s="5"/>
      <c r="BQ251" s="5"/>
      <c r="BR251" s="5"/>
      <c r="BS251" s="5"/>
      <c r="BT251" s="5"/>
      <c r="BU251" s="5"/>
      <c r="BV251" s="5"/>
      <c r="BW251" s="5"/>
      <c r="BX251" s="5"/>
      <c r="BY251" s="5"/>
      <c r="BZ251" s="5"/>
      <c r="CA251" s="5"/>
      <c r="CB251" s="5"/>
      <c r="CC251" s="5"/>
      <c r="CD251" s="5"/>
      <c r="CE251" s="5"/>
      <c r="CF251" s="5"/>
      <c r="CG251" s="5"/>
      <c r="CH251" s="5"/>
      <c r="CI251" s="5"/>
      <c r="CJ251" s="5"/>
      <c r="CK251" s="5"/>
      <c r="CL251" s="5"/>
      <c r="CM251" s="5"/>
      <c r="CN251" s="5"/>
      <c r="CO251" s="5"/>
      <c r="CP251" s="5"/>
      <c r="CQ251" s="5"/>
      <c r="CR251" s="5"/>
      <c r="CS251" s="5"/>
      <c r="CT251" s="5"/>
      <c r="CU251" s="5"/>
      <c r="CV251" s="5"/>
      <c r="CW251" s="5"/>
      <c r="CX251" s="5"/>
      <c r="CY251" s="5"/>
      <c r="CZ251" s="5"/>
      <c r="DA251" s="5"/>
      <c r="DB251" s="5"/>
      <c r="DC251" s="5"/>
      <c r="DD251" s="5"/>
      <c r="DE251" s="5"/>
      <c r="DF251" s="5"/>
      <c r="DG251" s="5"/>
      <c r="DH251" s="5"/>
      <c r="DI251" s="5"/>
      <c r="DJ251" s="5"/>
      <c r="DK251" s="5"/>
      <c r="DL251" s="5"/>
      <c r="DM251" s="5"/>
      <c r="DN251" s="5"/>
      <c r="DO251" s="5"/>
      <c r="DP251" s="5"/>
      <c r="DQ251" s="5"/>
      <c r="DR251" s="5"/>
      <c r="DS251" s="5"/>
      <c r="DT251" s="5"/>
      <c r="DU251" s="5"/>
      <c r="DV251" s="5"/>
      <c r="DW251" s="5"/>
      <c r="DX251" s="5"/>
      <c r="DY251" s="5"/>
      <c r="DZ251" s="5"/>
      <c r="EA251" s="5"/>
      <c r="EB251" s="5"/>
      <c r="EC251" s="5"/>
      <c r="ED251" s="5"/>
      <c r="EE251" s="5"/>
      <c r="EF251" s="5"/>
      <c r="EG251" s="5"/>
      <c r="EH251" s="5"/>
      <c r="EI251" s="5"/>
      <c r="EJ251" s="5"/>
      <c r="EK251" s="5"/>
      <c r="EL251" s="5"/>
      <c r="EM251" s="5"/>
      <c r="EN251" s="5"/>
      <c r="EO251" s="5"/>
      <c r="EP251" s="5"/>
      <c r="EQ251" s="5"/>
      <c r="ER251" s="5"/>
      <c r="ES251" s="5"/>
      <c r="ET251" s="5"/>
      <c r="EU251" s="5"/>
      <c r="EV251" s="5"/>
      <c r="EW251" s="5"/>
      <c r="EX251" s="5"/>
      <c r="EY251" s="5"/>
      <c r="EZ251" s="5"/>
      <c r="FA251" s="5"/>
      <c r="FB251" s="5"/>
      <c r="FC251" s="5"/>
      <c r="FD251" s="5"/>
      <c r="FE251" s="5"/>
      <c r="FF251" s="5"/>
      <c r="FG251" s="5"/>
      <c r="FH251" s="5"/>
      <c r="FI251" s="5"/>
      <c r="FJ251" s="5"/>
      <c r="FK251" s="5"/>
      <c r="FL251" s="5"/>
      <c r="FM251" s="5"/>
      <c r="FN251" s="5"/>
      <c r="FO251" s="5"/>
      <c r="FP251" s="5"/>
      <c r="FQ251" s="5"/>
      <c r="FR251" s="5"/>
      <c r="FS251" s="5"/>
      <c r="FT251" s="5"/>
      <c r="FU251" s="5"/>
      <c r="FV251" s="5"/>
      <c r="FW251" s="5"/>
      <c r="FX251" s="5"/>
      <c r="FY251" s="5"/>
      <c r="FZ251" s="5"/>
      <c r="GA251" s="5"/>
      <c r="GB251" s="5"/>
      <c r="GC251" s="5"/>
      <c r="GD251" s="5"/>
      <c r="GE251" s="5"/>
      <c r="GF251" s="5"/>
      <c r="GG251" s="5"/>
      <c r="GH251" s="5"/>
      <c r="GI251" s="5"/>
      <c r="GJ251" s="5"/>
      <c r="GK251" s="5"/>
      <c r="GL251" s="5"/>
      <c r="GM251" s="5"/>
      <c r="GN251" s="5"/>
      <c r="GO251" s="5"/>
      <c r="GP251" s="5"/>
      <c r="GQ251" s="5"/>
      <c r="GR251" s="5"/>
      <c r="GS251" s="5"/>
      <c r="GT251" s="5"/>
      <c r="GU251" s="5"/>
      <c r="GV251" s="5"/>
      <c r="GW251" s="5"/>
      <c r="GX251" s="5"/>
      <c r="GY251" s="5"/>
      <c r="GZ251" s="5"/>
      <c r="HA251" s="5"/>
      <c r="HB251" s="5"/>
      <c r="HC251" s="5"/>
      <c r="HD251" s="5"/>
      <c r="HE251" s="5"/>
      <c r="HF251" s="5"/>
      <c r="HG251" s="5"/>
      <c r="HH251" s="5"/>
      <c r="HI251" s="5"/>
      <c r="HJ251" s="5"/>
      <c r="HK251" s="5"/>
      <c r="HL251" s="5"/>
      <c r="HM251" s="5"/>
      <c r="HN251" s="5"/>
      <c r="HO251" s="5"/>
      <c r="HP251" s="5"/>
      <c r="HQ251" s="5"/>
      <c r="HR251" s="5"/>
      <c r="HS251" s="5"/>
      <c r="HT251" s="5"/>
      <c r="HU251" s="5"/>
      <c r="HV251" s="5"/>
      <c r="HW251" s="5"/>
      <c r="HX251" s="5"/>
      <c r="HY251" s="5"/>
      <c r="HZ251" s="5"/>
      <c r="IA251" s="5"/>
      <c r="IB251" s="5"/>
      <c r="IC251" s="5"/>
      <c r="ID251" s="5"/>
      <c r="IE251" s="5"/>
      <c r="IF251" s="5"/>
      <c r="IG251" s="5"/>
      <c r="IH251" s="5"/>
      <c r="II251" s="5"/>
      <c r="IJ251" s="5"/>
      <c r="IK251" s="5"/>
      <c r="IL251" s="5"/>
      <c r="IM251" s="5"/>
      <c r="IN251" s="5"/>
      <c r="IO251" s="5"/>
      <c r="IP251" s="5"/>
      <c r="IQ251" s="5"/>
      <c r="IR251" s="5"/>
      <c r="IS251" s="5"/>
      <c r="IT251" s="5"/>
      <c r="IU251" s="5"/>
      <c r="IV251" s="5"/>
    </row>
    <row r="252" spans="1:256" s="43" customFormat="1" ht="21.95" customHeight="1" thickBot="1" x14ac:dyDescent="0.4">
      <c r="A252" s="1021">
        <v>243</v>
      </c>
      <c r="B252" s="1171"/>
      <c r="C252" s="1171"/>
      <c r="D252" s="1170" t="s">
        <v>96</v>
      </c>
      <c r="E252" s="735">
        <f>SUM(E250:E251)</f>
        <v>932477</v>
      </c>
      <c r="F252" s="5"/>
      <c r="G252" s="5"/>
      <c r="H252" s="746"/>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c r="AW252" s="5"/>
      <c r="AX252" s="5"/>
      <c r="AY252" s="5"/>
      <c r="AZ252" s="5"/>
      <c r="BA252" s="5"/>
      <c r="BB252" s="5"/>
      <c r="BC252" s="5"/>
      <c r="BD252" s="5"/>
      <c r="BE252" s="5"/>
      <c r="BF252" s="5"/>
      <c r="BG252" s="5"/>
      <c r="BH252" s="5"/>
      <c r="BI252" s="5"/>
      <c r="BJ252" s="5"/>
      <c r="BK252" s="5"/>
      <c r="BL252" s="5"/>
      <c r="BM252" s="5"/>
      <c r="BN252" s="5"/>
      <c r="BO252" s="5"/>
      <c r="BP252" s="5"/>
      <c r="BQ252" s="5"/>
      <c r="BR252" s="5"/>
      <c r="BS252" s="5"/>
      <c r="BT252" s="5"/>
      <c r="BU252" s="5"/>
      <c r="BV252" s="5"/>
      <c r="BW252" s="5"/>
      <c r="BX252" s="5"/>
      <c r="BY252" s="5"/>
      <c r="BZ252" s="5"/>
      <c r="CA252" s="5"/>
      <c r="CB252" s="5"/>
      <c r="CC252" s="5"/>
      <c r="CD252" s="5"/>
      <c r="CE252" s="5"/>
      <c r="CF252" s="5"/>
      <c r="CG252" s="5"/>
      <c r="CH252" s="5"/>
      <c r="CI252" s="5"/>
      <c r="CJ252" s="5"/>
      <c r="CK252" s="5"/>
      <c r="CL252" s="5"/>
      <c r="CM252" s="5"/>
      <c r="CN252" s="5"/>
      <c r="CO252" s="5"/>
      <c r="CP252" s="5"/>
      <c r="CQ252" s="5"/>
      <c r="CR252" s="5"/>
      <c r="CS252" s="5"/>
      <c r="CT252" s="5"/>
      <c r="CU252" s="5"/>
      <c r="CV252" s="5"/>
      <c r="CW252" s="5"/>
      <c r="CX252" s="5"/>
      <c r="CY252" s="5"/>
      <c r="CZ252" s="5"/>
      <c r="DA252" s="5"/>
      <c r="DB252" s="5"/>
      <c r="DC252" s="5"/>
      <c r="DD252" s="5"/>
      <c r="DE252" s="5"/>
      <c r="DF252" s="5"/>
      <c r="DG252" s="5"/>
      <c r="DH252" s="5"/>
      <c r="DI252" s="5"/>
      <c r="DJ252" s="5"/>
      <c r="DK252" s="5"/>
      <c r="DL252" s="5"/>
      <c r="DM252" s="5"/>
      <c r="DN252" s="5"/>
      <c r="DO252" s="5"/>
      <c r="DP252" s="5"/>
      <c r="DQ252" s="5"/>
      <c r="DR252" s="5"/>
      <c r="DS252" s="5"/>
      <c r="DT252" s="5"/>
      <c r="DU252" s="5"/>
      <c r="DV252" s="5"/>
      <c r="DW252" s="5"/>
      <c r="DX252" s="5"/>
      <c r="DY252" s="5"/>
      <c r="DZ252" s="5"/>
      <c r="EA252" s="5"/>
      <c r="EB252" s="5"/>
      <c r="EC252" s="5"/>
      <c r="ED252" s="5"/>
      <c r="EE252" s="5"/>
      <c r="EF252" s="5"/>
      <c r="EG252" s="5"/>
      <c r="EH252" s="5"/>
      <c r="EI252" s="5"/>
      <c r="EJ252" s="5"/>
      <c r="EK252" s="5"/>
      <c r="EL252" s="5"/>
      <c r="EM252" s="5"/>
      <c r="EN252" s="5"/>
      <c r="EO252" s="5"/>
      <c r="EP252" s="5"/>
      <c r="EQ252" s="5"/>
      <c r="ER252" s="5"/>
      <c r="ES252" s="5"/>
      <c r="ET252" s="5"/>
      <c r="EU252" s="5"/>
      <c r="EV252" s="5"/>
      <c r="EW252" s="5"/>
      <c r="EX252" s="5"/>
      <c r="EY252" s="5"/>
      <c r="EZ252" s="5"/>
      <c r="FA252" s="5"/>
      <c r="FB252" s="5"/>
      <c r="FC252" s="5"/>
      <c r="FD252" s="5"/>
      <c r="FE252" s="5"/>
      <c r="FF252" s="5"/>
      <c r="FG252" s="5"/>
      <c r="FH252" s="5"/>
      <c r="FI252" s="5"/>
      <c r="FJ252" s="5"/>
      <c r="FK252" s="5"/>
      <c r="FL252" s="5"/>
      <c r="FM252" s="5"/>
      <c r="FN252" s="5"/>
      <c r="FO252" s="5"/>
      <c r="FP252" s="5"/>
      <c r="FQ252" s="5"/>
      <c r="FR252" s="5"/>
      <c r="FS252" s="5"/>
      <c r="FT252" s="5"/>
      <c r="FU252" s="5"/>
      <c r="FV252" s="5"/>
      <c r="FW252" s="5"/>
      <c r="FX252" s="5"/>
      <c r="FY252" s="5"/>
      <c r="FZ252" s="5"/>
      <c r="GA252" s="5"/>
      <c r="GB252" s="5"/>
      <c r="GC252" s="5"/>
      <c r="GD252" s="5"/>
      <c r="GE252" s="5"/>
      <c r="GF252" s="5"/>
      <c r="GG252" s="5"/>
      <c r="GH252" s="5"/>
      <c r="GI252" s="5"/>
      <c r="GJ252" s="5"/>
      <c r="GK252" s="5"/>
      <c r="GL252" s="5"/>
      <c r="GM252" s="5"/>
      <c r="GN252" s="5"/>
      <c r="GO252" s="5"/>
      <c r="GP252" s="5"/>
      <c r="GQ252" s="5"/>
      <c r="GR252" s="5"/>
      <c r="GS252" s="5"/>
      <c r="GT252" s="5"/>
      <c r="GU252" s="5"/>
      <c r="GV252" s="5"/>
      <c r="GW252" s="5"/>
      <c r="GX252" s="5"/>
      <c r="GY252" s="5"/>
      <c r="GZ252" s="5"/>
      <c r="HA252" s="5"/>
      <c r="HB252" s="5"/>
      <c r="HC252" s="5"/>
      <c r="HD252" s="5"/>
      <c r="HE252" s="5"/>
      <c r="HF252" s="5"/>
      <c r="HG252" s="5"/>
      <c r="HH252" s="5"/>
      <c r="HI252" s="5"/>
      <c r="HJ252" s="5"/>
      <c r="HK252" s="5"/>
      <c r="HL252" s="5"/>
      <c r="HM252" s="5"/>
      <c r="HN252" s="5"/>
      <c r="HO252" s="5"/>
      <c r="HP252" s="5"/>
      <c r="HQ252" s="5"/>
      <c r="HR252" s="5"/>
      <c r="HS252" s="5"/>
      <c r="HT252" s="5"/>
      <c r="HU252" s="5"/>
      <c r="HV252" s="5"/>
      <c r="HW252" s="5"/>
      <c r="HX252" s="5"/>
      <c r="HY252" s="5"/>
      <c r="HZ252" s="5"/>
      <c r="IA252" s="5"/>
      <c r="IB252" s="5"/>
      <c r="IC252" s="5"/>
      <c r="ID252" s="5"/>
      <c r="IE252" s="5"/>
      <c r="IF252" s="5"/>
      <c r="IG252" s="5"/>
      <c r="IH252" s="5"/>
      <c r="II252" s="5"/>
      <c r="IJ252" s="5"/>
      <c r="IK252" s="5"/>
      <c r="IL252" s="5"/>
      <c r="IM252" s="5"/>
      <c r="IN252" s="5"/>
      <c r="IO252" s="5"/>
      <c r="IP252" s="5"/>
      <c r="IQ252" s="5"/>
      <c r="IR252" s="5"/>
      <c r="IS252" s="5"/>
      <c r="IT252" s="5"/>
      <c r="IU252" s="5"/>
      <c r="IV252" s="5"/>
    </row>
    <row r="253" spans="1:256" ht="24.75" customHeight="1" thickBot="1" x14ac:dyDescent="0.35">
      <c r="A253" s="1021">
        <v>244</v>
      </c>
      <c r="B253" s="1128"/>
      <c r="C253" s="1143"/>
      <c r="D253" s="1144" t="s">
        <v>721</v>
      </c>
      <c r="E253" s="1145">
        <f>SUM(E246,E238,E117)+E146+E252+E247</f>
        <v>1100857</v>
      </c>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ht="17.25" x14ac:dyDescent="0.3">
      <c r="D254" s="6"/>
    </row>
    <row r="257" spans="1:5" ht="17.25" x14ac:dyDescent="0.35">
      <c r="D257" s="1254"/>
    </row>
    <row r="258" spans="1:5" ht="17.25" x14ac:dyDescent="0.35">
      <c r="D258" s="1254"/>
    </row>
    <row r="259" spans="1:5" x14ac:dyDescent="0.3">
      <c r="D259" s="1080"/>
      <c r="E259" s="1082"/>
    </row>
    <row r="270" spans="1:5" ht="17.25" x14ac:dyDescent="0.35">
      <c r="A270" s="7"/>
      <c r="B270" s="43"/>
      <c r="C270" s="1023"/>
      <c r="E270" s="725"/>
    </row>
    <row r="271" spans="1:5" ht="17.25" x14ac:dyDescent="0.35">
      <c r="A271" s="7"/>
      <c r="B271" s="43"/>
      <c r="C271" s="1023"/>
      <c r="D271" s="1024"/>
      <c r="E271" s="725"/>
    </row>
    <row r="272" spans="1:5" ht="17.25" x14ac:dyDescent="0.35">
      <c r="A272" s="7"/>
      <c r="B272" s="43"/>
      <c r="C272" s="1023"/>
      <c r="D272" s="1024"/>
      <c r="E272" s="725"/>
    </row>
    <row r="273" spans="2:5" s="7" customFormat="1" ht="17.25" x14ac:dyDescent="0.35">
      <c r="B273" s="43"/>
      <c r="C273" s="1023"/>
      <c r="D273" s="1024"/>
      <c r="E273" s="725"/>
    </row>
    <row r="274" spans="2:5" s="7" customFormat="1" ht="17.25" x14ac:dyDescent="0.35">
      <c r="B274" s="43"/>
      <c r="C274" s="1023"/>
      <c r="D274" s="1024"/>
      <c r="E274" s="725"/>
    </row>
    <row r="275" spans="2:5" s="7" customFormat="1" ht="17.25" x14ac:dyDescent="0.35">
      <c r="C275" s="38"/>
      <c r="D275" s="1024"/>
      <c r="E275" s="2"/>
    </row>
    <row r="276" spans="2:5" s="7" customFormat="1" x14ac:dyDescent="0.3">
      <c r="C276" s="38"/>
      <c r="D276" s="531"/>
      <c r="E276" s="2"/>
    </row>
    <row r="277" spans="2:5" s="7" customFormat="1" x14ac:dyDescent="0.3">
      <c r="C277" s="38"/>
      <c r="D277" s="531"/>
      <c r="E277" s="2"/>
    </row>
    <row r="278" spans="2:5" s="7" customFormat="1" x14ac:dyDescent="0.3">
      <c r="C278" s="38"/>
      <c r="D278" s="531"/>
      <c r="E278" s="2"/>
    </row>
    <row r="279" spans="2:5" s="7" customFormat="1" x14ac:dyDescent="0.3">
      <c r="C279" s="38"/>
      <c r="D279" s="531"/>
      <c r="E279" s="2"/>
    </row>
    <row r="280" spans="2:5" s="7" customFormat="1" x14ac:dyDescent="0.3">
      <c r="C280" s="38"/>
      <c r="D280" s="531"/>
      <c r="E280" s="2"/>
    </row>
    <row r="281" spans="2:5" s="7" customFormat="1" x14ac:dyDescent="0.3">
      <c r="C281" s="38"/>
      <c r="D281" s="531"/>
      <c r="E281" s="2"/>
    </row>
    <row r="282" spans="2:5" s="7" customFormat="1" x14ac:dyDescent="0.3">
      <c r="C282" s="38"/>
      <c r="D282" s="531"/>
      <c r="E282" s="2"/>
    </row>
    <row r="293" spans="2:4 16142:16384" x14ac:dyDescent="0.3">
      <c r="B293" s="42"/>
      <c r="C293" s="727"/>
    </row>
    <row r="294" spans="2:4 16142:16384" x14ac:dyDescent="0.3">
      <c r="D294" s="1022"/>
      <c r="WVV294" s="2"/>
      <c r="WVW294" s="2"/>
      <c r="WVX294" s="2"/>
      <c r="WVY294" s="2"/>
      <c r="WVZ294" s="2"/>
      <c r="WWA294" s="2"/>
      <c r="WWB294" s="2"/>
      <c r="WWC294" s="2"/>
      <c r="WWD294" s="2"/>
      <c r="WWE294" s="2"/>
      <c r="WWF294" s="2"/>
      <c r="WWG294" s="2"/>
      <c r="WWH294" s="2"/>
      <c r="WWI294" s="2"/>
      <c r="WWJ294" s="2"/>
      <c r="WWK294" s="2"/>
      <c r="WWL294" s="2"/>
      <c r="WWM294" s="2"/>
      <c r="WWN294" s="2"/>
      <c r="WWO294" s="2"/>
      <c r="WWP294" s="2"/>
      <c r="WWQ294" s="2"/>
      <c r="WWR294" s="2"/>
      <c r="WWS294" s="2"/>
      <c r="WWT294" s="2"/>
      <c r="WWU294" s="2"/>
      <c r="WWV294" s="2"/>
      <c r="WWW294" s="2"/>
      <c r="WWX294" s="2"/>
      <c r="WWY294" s="2"/>
      <c r="WWZ294" s="2"/>
      <c r="WXA294" s="2"/>
      <c r="WXB294" s="2"/>
      <c r="WXC294" s="2"/>
      <c r="WXD294" s="2"/>
      <c r="WXE294" s="2"/>
      <c r="WXF294" s="2"/>
      <c r="WXG294" s="2"/>
      <c r="WXH294" s="2"/>
      <c r="WXI294" s="2"/>
      <c r="WXJ294" s="2"/>
      <c r="WXK294" s="2"/>
      <c r="WXL294" s="2"/>
      <c r="WXM294" s="2"/>
      <c r="WXN294" s="2"/>
      <c r="WXO294" s="2"/>
      <c r="WXP294" s="2"/>
      <c r="WXQ294" s="2"/>
      <c r="WXR294" s="2"/>
      <c r="WXS294" s="2"/>
      <c r="WXT294" s="2"/>
      <c r="WXU294" s="2"/>
      <c r="WXV294" s="2"/>
      <c r="WXW294" s="2"/>
      <c r="WXX294" s="2"/>
      <c r="WXY294" s="2"/>
      <c r="WXZ294" s="2"/>
      <c r="WYA294" s="2"/>
      <c r="WYB294" s="2"/>
      <c r="WYC294" s="2"/>
      <c r="WYD294" s="2"/>
      <c r="WYE294" s="2"/>
      <c r="WYF294" s="2"/>
      <c r="WYG294" s="2"/>
      <c r="WYH294" s="2"/>
      <c r="WYI294" s="2"/>
      <c r="WYJ294" s="2"/>
      <c r="WYK294" s="2"/>
      <c r="WYL294" s="2"/>
      <c r="WYM294" s="2"/>
      <c r="WYN294" s="2"/>
      <c r="WYO294" s="2"/>
      <c r="WYP294" s="2"/>
      <c r="WYQ294" s="2"/>
      <c r="WYR294" s="2"/>
      <c r="WYS294" s="2"/>
      <c r="WYT294" s="2"/>
      <c r="WYU294" s="2"/>
      <c r="WYV294" s="2"/>
      <c r="WYW294" s="2"/>
      <c r="WYX294" s="2"/>
      <c r="WYY294" s="2"/>
      <c r="WYZ294" s="2"/>
      <c r="WZA294" s="2"/>
      <c r="WZB294" s="2"/>
      <c r="WZC294" s="2"/>
      <c r="WZD294" s="2"/>
      <c r="WZE294" s="2"/>
      <c r="WZF294" s="2"/>
      <c r="WZG294" s="2"/>
      <c r="WZH294" s="2"/>
      <c r="WZI294" s="2"/>
      <c r="WZJ294" s="2"/>
      <c r="WZK294" s="2"/>
      <c r="WZL294" s="2"/>
      <c r="WZM294" s="2"/>
      <c r="WZN294" s="2"/>
      <c r="WZO294" s="2"/>
      <c r="WZP294" s="2"/>
      <c r="WZQ294" s="2"/>
      <c r="WZR294" s="2"/>
      <c r="WZS294" s="2"/>
      <c r="WZT294" s="2"/>
      <c r="WZU294" s="2"/>
      <c r="WZV294" s="2"/>
      <c r="WZW294" s="2"/>
      <c r="WZX294" s="2"/>
      <c r="WZY294" s="2"/>
      <c r="WZZ294" s="2"/>
      <c r="XAA294" s="2"/>
      <c r="XAB294" s="2"/>
      <c r="XAC294" s="2"/>
      <c r="XAD294" s="2"/>
      <c r="XAE294" s="2"/>
      <c r="XAF294" s="2"/>
      <c r="XAG294" s="2"/>
      <c r="XAH294" s="2"/>
      <c r="XAI294" s="2"/>
      <c r="XAJ294" s="2"/>
      <c r="XAK294" s="2"/>
      <c r="XAL294" s="2"/>
      <c r="XAM294" s="2"/>
      <c r="XAN294" s="2"/>
      <c r="XAO294" s="2"/>
      <c r="XAP294" s="2"/>
      <c r="XAQ294" s="2"/>
      <c r="XAR294" s="2"/>
      <c r="XAS294" s="2"/>
      <c r="XAT294" s="2"/>
      <c r="XAU294" s="2"/>
      <c r="XAV294" s="2"/>
      <c r="XAW294" s="2"/>
      <c r="XAX294" s="2"/>
      <c r="XAY294" s="2"/>
      <c r="XAZ294" s="2"/>
      <c r="XBA294" s="2"/>
      <c r="XBB294" s="2"/>
      <c r="XBC294" s="2"/>
      <c r="XBD294" s="2"/>
      <c r="XBE294" s="2"/>
      <c r="XBF294" s="2"/>
      <c r="XBG294" s="2"/>
      <c r="XBH294" s="2"/>
      <c r="XBI294" s="2"/>
      <c r="XBJ294" s="2"/>
      <c r="XBK294" s="2"/>
      <c r="XBL294" s="2"/>
      <c r="XBM294" s="2"/>
      <c r="XBN294" s="2"/>
      <c r="XBO294" s="2"/>
      <c r="XBP294" s="2"/>
      <c r="XBQ294" s="2"/>
      <c r="XBR294" s="2"/>
      <c r="XBS294" s="2"/>
      <c r="XBT294" s="2"/>
      <c r="XBU294" s="2"/>
      <c r="XBV294" s="2"/>
      <c r="XBW294" s="2"/>
      <c r="XBX294" s="2"/>
      <c r="XBY294" s="2"/>
      <c r="XBZ294" s="2"/>
      <c r="XCA294" s="2"/>
      <c r="XCB294" s="2"/>
      <c r="XCC294" s="2"/>
      <c r="XCD294" s="2"/>
      <c r="XCE294" s="2"/>
      <c r="XCF294" s="2"/>
      <c r="XCG294" s="2"/>
      <c r="XCH294" s="2"/>
      <c r="XCI294" s="2"/>
      <c r="XCJ294" s="2"/>
      <c r="XCK294" s="2"/>
      <c r="XCL294" s="2"/>
      <c r="XCM294" s="2"/>
      <c r="XCN294" s="2"/>
      <c r="XCO294" s="2"/>
      <c r="XCP294" s="2"/>
      <c r="XCQ294" s="2"/>
      <c r="XCR294" s="2"/>
      <c r="XCS294" s="2"/>
      <c r="XCT294" s="2"/>
      <c r="XCU294" s="2"/>
      <c r="XCV294" s="2"/>
      <c r="XCW294" s="2"/>
      <c r="XCX294" s="2"/>
      <c r="XCY294" s="2"/>
      <c r="XCZ294" s="2"/>
      <c r="XDA294" s="2"/>
      <c r="XDB294" s="2"/>
      <c r="XDC294" s="2"/>
      <c r="XDD294" s="2"/>
      <c r="XDE294" s="2"/>
      <c r="XDF294" s="2"/>
      <c r="XDG294" s="2"/>
      <c r="XDH294" s="2"/>
      <c r="XDI294" s="2"/>
      <c r="XDJ294" s="2"/>
      <c r="XDK294" s="2"/>
      <c r="XDL294" s="2"/>
      <c r="XDM294" s="2"/>
      <c r="XDN294" s="2"/>
      <c r="XDO294" s="2"/>
      <c r="XDP294" s="2"/>
      <c r="XDQ294" s="2"/>
      <c r="XDR294" s="2"/>
      <c r="XDS294" s="2"/>
      <c r="XDT294" s="2"/>
      <c r="XDU294" s="2"/>
      <c r="XDV294" s="2"/>
      <c r="XDW294" s="2"/>
      <c r="XDX294" s="2"/>
      <c r="XDY294" s="2"/>
      <c r="XDZ294" s="2"/>
      <c r="XEA294" s="2"/>
      <c r="XEB294" s="2"/>
      <c r="XEC294" s="2"/>
      <c r="XED294" s="2"/>
      <c r="XEE294" s="2"/>
      <c r="XEF294" s="2"/>
      <c r="XEG294" s="2"/>
      <c r="XEH294" s="2"/>
      <c r="XEI294" s="2"/>
      <c r="XEJ294" s="2"/>
      <c r="XEK294" s="2"/>
      <c r="XEL294" s="2"/>
      <c r="XEM294" s="2"/>
      <c r="XEN294" s="2"/>
      <c r="XEO294" s="2"/>
      <c r="XEP294" s="2"/>
      <c r="XEQ294" s="2"/>
      <c r="XER294" s="2"/>
      <c r="XES294" s="2"/>
      <c r="XET294" s="2"/>
      <c r="XEU294" s="2"/>
      <c r="XEV294" s="2"/>
      <c r="XEW294" s="2"/>
      <c r="XEX294" s="2"/>
      <c r="XEY294" s="2"/>
      <c r="XEZ294" s="2"/>
      <c r="XFA294" s="2"/>
      <c r="XFB294" s="2"/>
      <c r="XFC294" s="2"/>
      <c r="XFD294" s="2"/>
    </row>
    <row r="343" spans="2:5" s="7" customFormat="1" x14ac:dyDescent="0.3">
      <c r="C343" s="38"/>
      <c r="D343" s="531"/>
      <c r="E343" s="69"/>
    </row>
    <row r="344" spans="2:5" s="7" customFormat="1" x14ac:dyDescent="0.3">
      <c r="B344" s="42"/>
      <c r="C344" s="727"/>
      <c r="D344" s="531"/>
      <c r="E344" s="2"/>
    </row>
    <row r="345" spans="2:5" s="7" customFormat="1" x14ac:dyDescent="0.3">
      <c r="C345" s="727"/>
      <c r="D345" s="1022"/>
      <c r="E345" s="533"/>
    </row>
    <row r="346" spans="2:5" s="7" customFormat="1" x14ac:dyDescent="0.3">
      <c r="B346" s="42"/>
      <c r="C346" s="727"/>
      <c r="D346" s="1022"/>
      <c r="E346" s="2"/>
    </row>
    <row r="347" spans="2:5" s="7" customFormat="1" x14ac:dyDescent="0.3">
      <c r="C347" s="38"/>
      <c r="D347" s="1022"/>
      <c r="E347" s="2"/>
    </row>
    <row r="348" spans="2:5" s="7" customFormat="1" ht="17.25" x14ac:dyDescent="0.35">
      <c r="B348" s="43"/>
      <c r="C348" s="1023"/>
      <c r="D348" s="531"/>
      <c r="E348" s="2"/>
    </row>
    <row r="349" spans="2:5" s="7" customFormat="1" ht="17.25" x14ac:dyDescent="0.35">
      <c r="C349" s="38"/>
      <c r="D349" s="1024"/>
      <c r="E349" s="2"/>
    </row>
    <row r="350" spans="2:5" s="7" customFormat="1" ht="17.25" x14ac:dyDescent="0.3">
      <c r="C350" s="1030"/>
      <c r="D350" s="1031"/>
      <c r="E350" s="2"/>
    </row>
    <row r="351" spans="2:5" s="7" customFormat="1" ht="17.25" x14ac:dyDescent="0.35">
      <c r="C351" s="38"/>
      <c r="D351" s="1029"/>
      <c r="E351" s="2"/>
    </row>
    <row r="352" spans="2:5" s="7" customFormat="1" x14ac:dyDescent="0.3">
      <c r="C352" s="38"/>
      <c r="D352" s="531"/>
      <c r="E352" s="2"/>
    </row>
    <row r="396" spans="1:5" x14ac:dyDescent="0.3">
      <c r="A396" s="7"/>
      <c r="E396" s="69"/>
    </row>
    <row r="397" spans="1:5" x14ac:dyDescent="0.3">
      <c r="A397" s="7"/>
      <c r="B397" s="42"/>
      <c r="C397" s="727"/>
    </row>
    <row r="398" spans="1:5" x14ac:dyDescent="0.3">
      <c r="A398" s="7"/>
      <c r="C398" s="727"/>
      <c r="D398" s="1022"/>
      <c r="E398" s="533"/>
    </row>
    <row r="399" spans="1:5" x14ac:dyDescent="0.3">
      <c r="A399" s="7"/>
      <c r="B399" s="42"/>
      <c r="C399" s="727"/>
      <c r="D399" s="1022"/>
    </row>
    <row r="400" spans="1:5" x14ac:dyDescent="0.3">
      <c r="A400" s="7"/>
      <c r="D400" s="1022"/>
    </row>
    <row r="401" spans="1:256" x14ac:dyDescent="0.3">
      <c r="A401" s="7"/>
    </row>
    <row r="416" spans="1:256" s="531" customFormat="1" x14ac:dyDescent="0.3">
      <c r="A416" s="1021"/>
      <c r="B416" s="7"/>
      <c r="C416" s="38"/>
      <c r="E416" s="2"/>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7"/>
      <c r="AJ416" s="7"/>
      <c r="AK416" s="7"/>
      <c r="AL416" s="7"/>
      <c r="AM416" s="7"/>
      <c r="AN416" s="7"/>
      <c r="AO416" s="7"/>
      <c r="AP416" s="7"/>
      <c r="AQ416" s="7"/>
      <c r="AR416" s="7"/>
      <c r="AS416" s="7"/>
      <c r="AT416" s="7"/>
      <c r="AU416" s="7"/>
      <c r="AV416" s="7"/>
      <c r="AW416" s="7"/>
      <c r="AX416" s="7"/>
      <c r="AY416" s="7"/>
      <c r="AZ416" s="7"/>
      <c r="BA416" s="7"/>
      <c r="BB416" s="7"/>
      <c r="BC416" s="7"/>
      <c r="BD416" s="7"/>
      <c r="BE416" s="7"/>
      <c r="BF416" s="7"/>
      <c r="BG416" s="7"/>
      <c r="BH416" s="7"/>
      <c r="BI416" s="7"/>
      <c r="BJ416" s="7"/>
      <c r="BK416" s="7"/>
      <c r="BL416" s="7"/>
      <c r="BM416" s="7"/>
      <c r="BN416" s="7"/>
      <c r="BO416" s="7"/>
      <c r="BP416" s="7"/>
      <c r="BQ416" s="7"/>
      <c r="BR416" s="7"/>
      <c r="BS416" s="7"/>
      <c r="BT416" s="7"/>
      <c r="BU416" s="7"/>
      <c r="BV416" s="7"/>
      <c r="BW416" s="7"/>
      <c r="BX416" s="7"/>
      <c r="BY416" s="7"/>
      <c r="BZ416" s="7"/>
      <c r="CA416" s="7"/>
      <c r="CB416" s="7"/>
      <c r="CC416" s="7"/>
      <c r="CD416" s="7"/>
      <c r="CE416" s="7"/>
      <c r="CF416" s="7"/>
      <c r="CG416" s="7"/>
      <c r="CH416" s="7"/>
      <c r="CI416" s="7"/>
      <c r="CJ416" s="7"/>
      <c r="CK416" s="7"/>
      <c r="CL416" s="7"/>
      <c r="CM416" s="7"/>
      <c r="CN416" s="7"/>
      <c r="CO416" s="7"/>
      <c r="CP416" s="7"/>
      <c r="CQ416" s="7"/>
      <c r="CR416" s="7"/>
      <c r="CS416" s="7"/>
      <c r="CT416" s="7"/>
      <c r="CU416" s="7"/>
      <c r="CV416" s="7"/>
      <c r="CW416" s="7"/>
      <c r="CX416" s="7"/>
      <c r="CY416" s="7"/>
      <c r="CZ416" s="7"/>
      <c r="DA416" s="7"/>
      <c r="DB416" s="7"/>
      <c r="DC416" s="7"/>
      <c r="DD416" s="7"/>
      <c r="DE416" s="7"/>
      <c r="DF416" s="7"/>
      <c r="DG416" s="7"/>
      <c r="DH416" s="7"/>
      <c r="DI416" s="7"/>
      <c r="DJ416" s="7"/>
      <c r="DK416" s="7"/>
      <c r="DL416" s="7"/>
      <c r="DM416" s="7"/>
      <c r="DN416" s="7"/>
      <c r="DO416" s="7"/>
      <c r="DP416" s="7"/>
      <c r="DQ416" s="7"/>
      <c r="DR416" s="7"/>
      <c r="DS416" s="7"/>
      <c r="DT416" s="7"/>
      <c r="DU416" s="7"/>
      <c r="DV416" s="7"/>
      <c r="DW416" s="7"/>
      <c r="DX416" s="7"/>
      <c r="DY416" s="7"/>
      <c r="DZ416" s="7"/>
      <c r="EA416" s="7"/>
      <c r="EB416" s="7"/>
      <c r="EC416" s="7"/>
      <c r="ED416" s="7"/>
      <c r="EE416" s="7"/>
      <c r="EF416" s="7"/>
      <c r="EG416" s="7"/>
      <c r="EH416" s="7"/>
      <c r="EI416" s="7"/>
      <c r="EJ416" s="7"/>
      <c r="EK416" s="7"/>
      <c r="EL416" s="7"/>
      <c r="EM416" s="7"/>
      <c r="EN416" s="7"/>
      <c r="EO416" s="7"/>
      <c r="EP416" s="7"/>
      <c r="EQ416" s="7"/>
      <c r="ER416" s="7"/>
      <c r="ES416" s="7"/>
      <c r="ET416" s="7"/>
      <c r="EU416" s="7"/>
      <c r="EV416" s="7"/>
      <c r="EW416" s="7"/>
      <c r="EX416" s="7"/>
      <c r="EY416" s="7"/>
      <c r="EZ416" s="7"/>
      <c r="FA416" s="7"/>
      <c r="FB416" s="7"/>
      <c r="FC416" s="7"/>
      <c r="FD416" s="7"/>
      <c r="FE416" s="7"/>
      <c r="FF416" s="7"/>
      <c r="FG416" s="7"/>
      <c r="FH416" s="7"/>
      <c r="FI416" s="7"/>
      <c r="FJ416" s="7"/>
      <c r="FK416" s="7"/>
      <c r="FL416" s="7"/>
      <c r="FM416" s="7"/>
      <c r="FN416" s="7"/>
      <c r="FO416" s="7"/>
      <c r="FP416" s="7"/>
      <c r="FQ416" s="7"/>
      <c r="FR416" s="7"/>
      <c r="FS416" s="7"/>
      <c r="FT416" s="7"/>
      <c r="FU416" s="7"/>
      <c r="FV416" s="7"/>
      <c r="FW416" s="7"/>
      <c r="FX416" s="7"/>
      <c r="FY416" s="7"/>
      <c r="FZ416" s="7"/>
      <c r="GA416" s="7"/>
      <c r="GB416" s="7"/>
      <c r="GC416" s="7"/>
      <c r="GD416" s="7"/>
      <c r="GE416" s="7"/>
      <c r="GF416" s="7"/>
      <c r="GG416" s="7"/>
      <c r="GH416" s="7"/>
      <c r="GI416" s="7"/>
      <c r="GJ416" s="7"/>
      <c r="GK416" s="7"/>
      <c r="GL416" s="7"/>
      <c r="GM416" s="7"/>
      <c r="GN416" s="7"/>
      <c r="GO416" s="7"/>
      <c r="GP416" s="7"/>
      <c r="GQ416" s="7"/>
      <c r="GR416" s="7"/>
      <c r="GS416" s="7"/>
      <c r="GT416" s="7"/>
      <c r="GU416" s="7"/>
      <c r="GV416" s="7"/>
      <c r="GW416" s="7"/>
      <c r="GX416" s="7"/>
      <c r="GY416" s="7"/>
      <c r="GZ416" s="7"/>
      <c r="HA416" s="7"/>
      <c r="HB416" s="7"/>
      <c r="HC416" s="7"/>
      <c r="HD416" s="7"/>
      <c r="HE416" s="7"/>
      <c r="HF416" s="7"/>
      <c r="HG416" s="7"/>
      <c r="HH416" s="7"/>
      <c r="HI416" s="7"/>
      <c r="HJ416" s="7"/>
      <c r="HK416" s="7"/>
      <c r="HL416" s="7"/>
      <c r="HM416" s="7"/>
      <c r="HN416" s="7"/>
      <c r="HO416" s="7"/>
      <c r="HP416" s="7"/>
      <c r="HQ416" s="7"/>
      <c r="HR416" s="7"/>
      <c r="HS416" s="7"/>
      <c r="HT416" s="7"/>
      <c r="HU416" s="7"/>
      <c r="HV416" s="7"/>
      <c r="HW416" s="7"/>
      <c r="HX416" s="7"/>
      <c r="HY416" s="7"/>
      <c r="HZ416" s="7"/>
      <c r="IA416" s="7"/>
      <c r="IB416" s="7"/>
      <c r="IC416" s="7"/>
      <c r="ID416" s="7"/>
      <c r="IE416" s="7"/>
      <c r="IF416" s="7"/>
      <c r="IG416" s="7"/>
      <c r="IH416" s="7"/>
      <c r="II416" s="7"/>
      <c r="IJ416" s="7"/>
      <c r="IK416" s="7"/>
      <c r="IL416" s="7"/>
      <c r="IM416" s="7"/>
      <c r="IN416" s="7"/>
      <c r="IO416" s="7"/>
      <c r="IP416" s="7"/>
      <c r="IQ416" s="7"/>
      <c r="IR416" s="7"/>
      <c r="IS416" s="7"/>
      <c r="IT416" s="7"/>
      <c r="IU416" s="7"/>
      <c r="IV416" s="7"/>
    </row>
    <row r="437" spans="1:5" x14ac:dyDescent="0.3">
      <c r="A437" s="7"/>
    </row>
    <row r="438" spans="1:5" ht="17.25" x14ac:dyDescent="0.35">
      <c r="A438" s="7"/>
      <c r="C438" s="1030"/>
      <c r="E438" s="1026"/>
    </row>
    <row r="439" spans="1:5" ht="17.25" x14ac:dyDescent="0.35">
      <c r="A439" s="7"/>
      <c r="C439" s="1030"/>
      <c r="D439" s="1029"/>
      <c r="E439" s="1026"/>
    </row>
    <row r="440" spans="1:5" ht="17.25" x14ac:dyDescent="0.35">
      <c r="A440" s="7"/>
      <c r="D440" s="1029"/>
    </row>
    <row r="441" spans="1:5" ht="17.25" x14ac:dyDescent="0.3">
      <c r="A441" s="7"/>
      <c r="C441" s="1030"/>
    </row>
    <row r="442" spans="1:5" ht="17.25" x14ac:dyDescent="0.35">
      <c r="A442" s="7"/>
      <c r="D442" s="1029"/>
    </row>
    <row r="443" spans="1:5" x14ac:dyDescent="0.3">
      <c r="A443" s="7"/>
    </row>
    <row r="444" spans="1:5" x14ac:dyDescent="0.3">
      <c r="A444" s="7"/>
    </row>
    <row r="445" spans="1:5" x14ac:dyDescent="0.3">
      <c r="A445" s="7"/>
    </row>
    <row r="446" spans="1:5" x14ac:dyDescent="0.3">
      <c r="A446" s="7"/>
    </row>
    <row r="447" spans="1:5" ht="17.25" x14ac:dyDescent="0.35">
      <c r="A447" s="7"/>
      <c r="C447" s="1030"/>
      <c r="E447" s="1026"/>
    </row>
    <row r="448" spans="1:5" ht="17.25" x14ac:dyDescent="0.35">
      <c r="A448" s="7"/>
      <c r="D448" s="1029"/>
    </row>
    <row r="449" spans="2:5" s="7" customFormat="1" x14ac:dyDescent="0.3">
      <c r="C449" s="38"/>
      <c r="D449" s="531"/>
      <c r="E449" s="2"/>
    </row>
    <row r="450" spans="2:5" s="7" customFormat="1" x14ac:dyDescent="0.3">
      <c r="C450" s="38"/>
      <c r="D450" s="531"/>
      <c r="E450" s="69"/>
    </row>
    <row r="451" spans="2:5" s="7" customFormat="1" x14ac:dyDescent="0.3">
      <c r="B451" s="42"/>
      <c r="C451" s="727"/>
      <c r="D451" s="531"/>
      <c r="E451" s="2"/>
    </row>
    <row r="452" spans="2:5" s="7" customFormat="1" x14ac:dyDescent="0.3">
      <c r="C452" s="727"/>
      <c r="D452" s="1022"/>
      <c r="E452" s="533"/>
    </row>
    <row r="453" spans="2:5" s="7" customFormat="1" x14ac:dyDescent="0.3">
      <c r="B453" s="42"/>
      <c r="C453" s="727"/>
      <c r="D453" s="1022"/>
      <c r="E453" s="2"/>
    </row>
    <row r="454" spans="2:5" s="7" customFormat="1" x14ac:dyDescent="0.3">
      <c r="C454" s="38"/>
      <c r="D454" s="1022"/>
      <c r="E454" s="2"/>
    </row>
    <row r="455" spans="2:5" s="7" customFormat="1" ht="17.25" x14ac:dyDescent="0.3">
      <c r="C455" s="1030"/>
      <c r="D455" s="531"/>
      <c r="E455" s="2"/>
    </row>
    <row r="456" spans="2:5" s="7" customFormat="1" ht="17.25" x14ac:dyDescent="0.35">
      <c r="C456" s="38"/>
      <c r="D456" s="1029"/>
      <c r="E456" s="2"/>
    </row>
    <row r="457" spans="2:5" s="7" customFormat="1" x14ac:dyDescent="0.3">
      <c r="C457" s="38"/>
      <c r="D457" s="531"/>
      <c r="E457" s="2"/>
    </row>
    <row r="458" spans="2:5" s="7" customFormat="1" x14ac:dyDescent="0.3">
      <c r="C458" s="38"/>
      <c r="D458" s="531"/>
      <c r="E458" s="2"/>
    </row>
    <row r="459" spans="2:5" s="7" customFormat="1" x14ac:dyDescent="0.3">
      <c r="C459" s="38"/>
      <c r="D459" s="531"/>
      <c r="E459" s="2"/>
    </row>
    <row r="460" spans="2:5" s="7" customFormat="1" ht="17.25" x14ac:dyDescent="0.35">
      <c r="C460" s="1030"/>
      <c r="D460" s="531"/>
      <c r="E460" s="1026"/>
    </row>
    <row r="461" spans="2:5" s="7" customFormat="1" ht="17.25" x14ac:dyDescent="0.35">
      <c r="C461" s="38"/>
      <c r="D461" s="1029"/>
      <c r="E461" s="2"/>
    </row>
    <row r="462" spans="2:5" s="7" customFormat="1" ht="17.25" x14ac:dyDescent="0.3">
      <c r="C462" s="1030"/>
      <c r="D462" s="531"/>
      <c r="E462" s="2"/>
    </row>
    <row r="463" spans="2:5" s="7" customFormat="1" ht="17.25" x14ac:dyDescent="0.35">
      <c r="C463" s="38"/>
      <c r="D463" s="1029"/>
      <c r="E463" s="2"/>
    </row>
    <row r="464" spans="2:5" s="7" customFormat="1" x14ac:dyDescent="0.3">
      <c r="C464" s="38"/>
      <c r="D464" s="531"/>
      <c r="E464" s="2"/>
    </row>
    <row r="465" spans="3:5" s="7" customFormat="1" x14ac:dyDescent="0.3">
      <c r="C465" s="38"/>
      <c r="D465" s="531"/>
      <c r="E465" s="2"/>
    </row>
    <row r="466" spans="3:5" s="7" customFormat="1" x14ac:dyDescent="0.3">
      <c r="C466" s="38"/>
      <c r="D466" s="531"/>
      <c r="E466" s="2"/>
    </row>
    <row r="467" spans="3:5" s="7" customFormat="1" x14ac:dyDescent="0.3">
      <c r="C467" s="38"/>
      <c r="D467" s="531"/>
      <c r="E467" s="2"/>
    </row>
    <row r="468" spans="3:5" s="7" customFormat="1" x14ac:dyDescent="0.3">
      <c r="C468" s="38"/>
      <c r="D468" s="531"/>
      <c r="E468" s="2"/>
    </row>
    <row r="469" spans="3:5" s="7" customFormat="1" x14ac:dyDescent="0.3">
      <c r="C469" s="38"/>
      <c r="D469" s="531"/>
      <c r="E469" s="2"/>
    </row>
    <row r="470" spans="3:5" s="7" customFormat="1" x14ac:dyDescent="0.3">
      <c r="C470" s="38"/>
      <c r="D470" s="531"/>
      <c r="E470" s="2"/>
    </row>
    <row r="471" spans="3:5" s="7" customFormat="1" x14ac:dyDescent="0.3">
      <c r="C471" s="38"/>
      <c r="D471" s="531"/>
      <c r="E471" s="2"/>
    </row>
    <row r="472" spans="3:5" s="7" customFormat="1" x14ac:dyDescent="0.3">
      <c r="C472" s="38"/>
      <c r="D472" s="531"/>
      <c r="E472" s="2"/>
    </row>
    <row r="473" spans="3:5" s="7" customFormat="1" x14ac:dyDescent="0.3">
      <c r="C473" s="38"/>
      <c r="D473" s="531"/>
      <c r="E473" s="2"/>
    </row>
    <row r="474" spans="3:5" s="7" customFormat="1" x14ac:dyDescent="0.3">
      <c r="C474" s="38"/>
      <c r="D474" s="531"/>
      <c r="E474" s="2"/>
    </row>
    <row r="475" spans="3:5" s="7" customFormat="1" x14ac:dyDescent="0.3">
      <c r="C475" s="38"/>
      <c r="D475" s="531"/>
      <c r="E475" s="2"/>
    </row>
    <row r="476" spans="3:5" s="7" customFormat="1" x14ac:dyDescent="0.3">
      <c r="C476" s="38"/>
      <c r="D476" s="531"/>
      <c r="E476" s="2"/>
    </row>
    <row r="477" spans="3:5" s="7" customFormat="1" ht="17.25" x14ac:dyDescent="0.35">
      <c r="C477" s="1030"/>
      <c r="D477" s="531"/>
      <c r="E477" s="1026"/>
    </row>
    <row r="478" spans="3:5" s="7" customFormat="1" ht="17.25" x14ac:dyDescent="0.35">
      <c r="C478" s="38"/>
      <c r="D478" s="1029"/>
      <c r="E478" s="2"/>
    </row>
    <row r="479" spans="3:5" s="7" customFormat="1" ht="17.25" x14ac:dyDescent="0.3">
      <c r="C479" s="1030"/>
      <c r="D479" s="531"/>
      <c r="E479" s="2"/>
    </row>
    <row r="480" spans="3:5" s="7" customFormat="1" ht="17.25" x14ac:dyDescent="0.35">
      <c r="C480" s="38"/>
      <c r="D480" s="1029"/>
      <c r="E480" s="2"/>
    </row>
    <row r="481" spans="3:5" s="7" customFormat="1" x14ac:dyDescent="0.3">
      <c r="C481" s="38"/>
      <c r="D481" s="531"/>
      <c r="E481" s="2"/>
    </row>
    <row r="482" spans="3:5" s="7" customFormat="1" x14ac:dyDescent="0.3">
      <c r="C482" s="38"/>
      <c r="D482" s="531"/>
      <c r="E482" s="2"/>
    </row>
    <row r="483" spans="3:5" s="7" customFormat="1" x14ac:dyDescent="0.3">
      <c r="C483" s="38"/>
      <c r="D483" s="531"/>
      <c r="E483" s="2"/>
    </row>
    <row r="484" spans="3:5" s="7" customFormat="1" x14ac:dyDescent="0.3">
      <c r="C484" s="38"/>
      <c r="D484" s="531"/>
      <c r="E484" s="2"/>
    </row>
    <row r="485" spans="3:5" s="7" customFormat="1" x14ac:dyDescent="0.3">
      <c r="C485" s="38"/>
      <c r="D485" s="531"/>
      <c r="E485" s="2"/>
    </row>
    <row r="486" spans="3:5" s="7" customFormat="1" x14ac:dyDescent="0.3">
      <c r="C486" s="38"/>
      <c r="D486" s="531"/>
      <c r="E486" s="2"/>
    </row>
    <row r="487" spans="3:5" s="7" customFormat="1" x14ac:dyDescent="0.3">
      <c r="C487" s="38"/>
      <c r="D487" s="531"/>
      <c r="E487" s="2"/>
    </row>
    <row r="488" spans="3:5" s="7" customFormat="1" x14ac:dyDescent="0.3">
      <c r="C488" s="38"/>
      <c r="D488" s="531"/>
      <c r="E488" s="2"/>
    </row>
    <row r="489" spans="3:5" s="7" customFormat="1" x14ac:dyDescent="0.3">
      <c r="C489" s="38"/>
      <c r="D489" s="531"/>
      <c r="E489" s="2"/>
    </row>
    <row r="490" spans="3:5" s="7" customFormat="1" x14ac:dyDescent="0.3">
      <c r="C490" s="38"/>
      <c r="D490" s="531"/>
      <c r="E490" s="2"/>
    </row>
    <row r="491" spans="3:5" s="7" customFormat="1" x14ac:dyDescent="0.3">
      <c r="C491" s="38"/>
      <c r="D491" s="531"/>
      <c r="E491" s="2"/>
    </row>
    <row r="492" spans="3:5" s="7" customFormat="1" x14ac:dyDescent="0.3">
      <c r="C492" s="38"/>
      <c r="D492" s="531"/>
      <c r="E492" s="2"/>
    </row>
    <row r="493" spans="3:5" s="7" customFormat="1" x14ac:dyDescent="0.3">
      <c r="C493" s="38"/>
      <c r="D493" s="531"/>
      <c r="E493" s="2"/>
    </row>
    <row r="494" spans="3:5" s="7" customFormat="1" x14ac:dyDescent="0.3">
      <c r="C494" s="38"/>
      <c r="D494" s="531"/>
      <c r="E494" s="2"/>
    </row>
    <row r="495" spans="3:5" s="7" customFormat="1" x14ac:dyDescent="0.3">
      <c r="C495" s="38"/>
      <c r="D495" s="531"/>
      <c r="E495" s="2"/>
    </row>
    <row r="496" spans="3:5" s="7" customFormat="1" x14ac:dyDescent="0.3">
      <c r="C496" s="38"/>
      <c r="D496" s="531"/>
      <c r="E496" s="2"/>
    </row>
    <row r="497" spans="3:5" s="7" customFormat="1" x14ac:dyDescent="0.3">
      <c r="C497" s="38"/>
      <c r="D497" s="531"/>
      <c r="E497" s="2"/>
    </row>
    <row r="498" spans="3:5" s="7" customFormat="1" x14ac:dyDescent="0.3">
      <c r="C498" s="38"/>
      <c r="D498" s="531"/>
      <c r="E498" s="2"/>
    </row>
    <row r="499" spans="3:5" s="7" customFormat="1" x14ac:dyDescent="0.3">
      <c r="C499" s="38"/>
      <c r="D499" s="531"/>
      <c r="E499" s="2"/>
    </row>
    <row r="500" spans="3:5" s="7" customFormat="1" x14ac:dyDescent="0.3">
      <c r="C500" s="38"/>
      <c r="D500" s="531"/>
      <c r="E500" s="2"/>
    </row>
    <row r="501" spans="3:5" s="7" customFormat="1" x14ac:dyDescent="0.3">
      <c r="C501" s="38"/>
      <c r="D501" s="531"/>
      <c r="E501" s="2"/>
    </row>
    <row r="502" spans="3:5" s="7" customFormat="1" x14ac:dyDescent="0.3">
      <c r="C502" s="38"/>
      <c r="D502" s="531"/>
      <c r="E502" s="2"/>
    </row>
    <row r="503" spans="3:5" s="7" customFormat="1" x14ac:dyDescent="0.3">
      <c r="C503" s="38"/>
      <c r="D503" s="531"/>
      <c r="E503" s="2"/>
    </row>
    <row r="504" spans="3:5" s="7" customFormat="1" x14ac:dyDescent="0.3">
      <c r="C504" s="38"/>
      <c r="D504" s="531"/>
      <c r="E504" s="2"/>
    </row>
    <row r="505" spans="3:5" s="7" customFormat="1" x14ac:dyDescent="0.3">
      <c r="C505" s="38"/>
      <c r="D505" s="531"/>
      <c r="E505" s="2"/>
    </row>
    <row r="506" spans="3:5" s="7" customFormat="1" x14ac:dyDescent="0.3">
      <c r="C506" s="38"/>
      <c r="D506" s="531"/>
      <c r="E506" s="2"/>
    </row>
    <row r="507" spans="3:5" s="7" customFormat="1" x14ac:dyDescent="0.3">
      <c r="C507" s="38"/>
      <c r="D507" s="531"/>
      <c r="E507" s="2"/>
    </row>
    <row r="508" spans="3:5" s="7" customFormat="1" x14ac:dyDescent="0.3">
      <c r="C508" s="38"/>
      <c r="D508" s="531"/>
      <c r="E508" s="2"/>
    </row>
    <row r="509" spans="3:5" s="7" customFormat="1" x14ac:dyDescent="0.3">
      <c r="C509" s="38"/>
      <c r="D509" s="531"/>
      <c r="E509" s="1037"/>
    </row>
    <row r="510" spans="3:5" s="7" customFormat="1" ht="17.25" x14ac:dyDescent="0.35">
      <c r="C510" s="1030"/>
      <c r="D510" s="531"/>
      <c r="E510" s="1026"/>
    </row>
    <row r="511" spans="3:5" s="7" customFormat="1" ht="17.25" x14ac:dyDescent="0.35">
      <c r="C511" s="38"/>
      <c r="D511" s="1029"/>
      <c r="E511" s="2"/>
    </row>
    <row r="512" spans="3:5" s="7" customFormat="1" ht="17.25" x14ac:dyDescent="0.3">
      <c r="C512" s="1030"/>
      <c r="D512" s="531"/>
      <c r="E512" s="2"/>
    </row>
    <row r="513" spans="3:5" s="7" customFormat="1" ht="17.25" x14ac:dyDescent="0.35">
      <c r="C513" s="38"/>
      <c r="D513" s="1029"/>
      <c r="E513" s="2"/>
    </row>
    <row r="514" spans="3:5" s="7" customFormat="1" x14ac:dyDescent="0.3">
      <c r="C514" s="38"/>
      <c r="D514" s="1031"/>
      <c r="E514" s="2"/>
    </row>
    <row r="515" spans="3:5" s="7" customFormat="1" x14ac:dyDescent="0.3">
      <c r="C515" s="38"/>
      <c r="D515" s="531"/>
      <c r="E515" s="2"/>
    </row>
    <row r="516" spans="3:5" s="7" customFormat="1" x14ac:dyDescent="0.3">
      <c r="C516" s="38"/>
      <c r="D516" s="531"/>
      <c r="E516" s="2"/>
    </row>
    <row r="517" spans="3:5" s="7" customFormat="1" x14ac:dyDescent="0.3">
      <c r="C517" s="38"/>
      <c r="D517" s="531"/>
      <c r="E517" s="2"/>
    </row>
    <row r="518" spans="3:5" s="7" customFormat="1" x14ac:dyDescent="0.3">
      <c r="C518" s="38"/>
      <c r="D518" s="531"/>
      <c r="E518" s="2"/>
    </row>
    <row r="519" spans="3:5" s="7" customFormat="1" x14ac:dyDescent="0.3">
      <c r="C519" s="38"/>
      <c r="D519" s="531"/>
      <c r="E519" s="2"/>
    </row>
    <row r="520" spans="3:5" s="7" customFormat="1" x14ac:dyDescent="0.3">
      <c r="C520" s="38"/>
      <c r="D520" s="531"/>
      <c r="E520" s="2"/>
    </row>
    <row r="521" spans="3:5" s="7" customFormat="1" x14ac:dyDescent="0.3">
      <c r="C521" s="38"/>
      <c r="D521" s="531"/>
      <c r="E521" s="2"/>
    </row>
    <row r="522" spans="3:5" s="7" customFormat="1" x14ac:dyDescent="0.3">
      <c r="C522" s="38"/>
      <c r="D522" s="531"/>
      <c r="E522" s="2"/>
    </row>
    <row r="523" spans="3:5" s="7" customFormat="1" x14ac:dyDescent="0.3">
      <c r="C523" s="38"/>
      <c r="D523" s="531"/>
      <c r="E523" s="2"/>
    </row>
    <row r="524" spans="3:5" s="7" customFormat="1" x14ac:dyDescent="0.3">
      <c r="C524" s="38"/>
      <c r="D524" s="531"/>
      <c r="E524" s="2"/>
    </row>
    <row r="525" spans="3:5" s="7" customFormat="1" x14ac:dyDescent="0.3">
      <c r="C525" s="38"/>
      <c r="D525" s="531"/>
      <c r="E525" s="2"/>
    </row>
    <row r="526" spans="3:5" s="7" customFormat="1" x14ac:dyDescent="0.3">
      <c r="C526" s="38"/>
      <c r="D526" s="531"/>
      <c r="E526" s="2"/>
    </row>
    <row r="527" spans="3:5" s="7" customFormat="1" x14ac:dyDescent="0.3">
      <c r="C527" s="38"/>
      <c r="D527" s="531"/>
      <c r="E527" s="2"/>
    </row>
    <row r="528" spans="3:5" s="7" customFormat="1" ht="17.25" x14ac:dyDescent="0.35">
      <c r="C528" s="1030"/>
      <c r="D528" s="531"/>
      <c r="E528" s="1026"/>
    </row>
    <row r="529" spans="3:5" s="7" customFormat="1" ht="17.25" x14ac:dyDescent="0.35">
      <c r="C529" s="38"/>
      <c r="D529" s="1029"/>
      <c r="E529" s="2"/>
    </row>
    <row r="530" spans="3:5" s="7" customFormat="1" x14ac:dyDescent="0.3">
      <c r="C530" s="38"/>
      <c r="D530" s="1031"/>
      <c r="E530" s="2"/>
    </row>
    <row r="536" spans="3:5" s="7" customFormat="1" x14ac:dyDescent="0.3">
      <c r="C536" s="38"/>
      <c r="D536" s="1031"/>
      <c r="E536" s="2"/>
    </row>
    <row r="543" spans="3:5" s="7" customFormat="1" x14ac:dyDescent="0.3">
      <c r="C543" s="38"/>
      <c r="D543" s="531"/>
      <c r="E543" s="1037"/>
    </row>
    <row r="549" spans="2:5" s="7" customFormat="1" x14ac:dyDescent="0.3">
      <c r="C549" s="38"/>
      <c r="D549" s="531"/>
      <c r="E549" s="69"/>
    </row>
    <row r="550" spans="2:5" s="7" customFormat="1" x14ac:dyDescent="0.3">
      <c r="B550" s="42"/>
      <c r="C550" s="727"/>
      <c r="D550" s="531"/>
      <c r="E550" s="2"/>
    </row>
    <row r="551" spans="2:5" s="7" customFormat="1" x14ac:dyDescent="0.3">
      <c r="C551" s="727"/>
      <c r="D551" s="1022"/>
      <c r="E551" s="533"/>
    </row>
    <row r="552" spans="2:5" s="7" customFormat="1" x14ac:dyDescent="0.3">
      <c r="B552" s="42"/>
      <c r="C552" s="727"/>
      <c r="D552" s="1022"/>
      <c r="E552" s="2"/>
    </row>
    <row r="553" spans="2:5" s="7" customFormat="1" x14ac:dyDescent="0.3">
      <c r="C553" s="38"/>
      <c r="D553" s="1022"/>
      <c r="E553" s="2"/>
    </row>
    <row r="554" spans="2:5" s="7" customFormat="1" x14ac:dyDescent="0.3">
      <c r="C554" s="38"/>
      <c r="D554" s="531"/>
      <c r="E554" s="2"/>
    </row>
    <row r="555" spans="2:5" s="7" customFormat="1" x14ac:dyDescent="0.3">
      <c r="C555" s="38"/>
      <c r="D555" s="1031"/>
      <c r="E555" s="2"/>
    </row>
    <row r="563" spans="3:5" s="7" customFormat="1" x14ac:dyDescent="0.3">
      <c r="C563" s="38"/>
      <c r="D563" s="531"/>
      <c r="E563" s="1037"/>
    </row>
    <row r="567" spans="3:5" s="7" customFormat="1" ht="17.25" x14ac:dyDescent="0.35">
      <c r="C567" s="38"/>
      <c r="D567" s="531"/>
      <c r="E567" s="1026"/>
    </row>
    <row r="568" spans="3:5" s="7" customFormat="1" ht="17.25" x14ac:dyDescent="0.35">
      <c r="C568" s="38"/>
      <c r="D568" s="1029"/>
      <c r="E568" s="1026"/>
    </row>
    <row r="569" spans="3:5" s="7" customFormat="1" ht="17.25" x14ac:dyDescent="0.35">
      <c r="C569" s="38"/>
      <c r="D569" s="1029"/>
      <c r="E569" s="2"/>
    </row>
    <row r="570" spans="3:5" s="7" customFormat="1" x14ac:dyDescent="0.3">
      <c r="C570" s="38"/>
      <c r="D570" s="531"/>
      <c r="E570" s="2"/>
    </row>
    <row r="586" spans="1:5" ht="17.25" x14ac:dyDescent="0.35">
      <c r="A586" s="7"/>
      <c r="C586" s="7"/>
      <c r="E586" s="1026"/>
    </row>
    <row r="587" spans="1:5" ht="17.25" x14ac:dyDescent="0.35">
      <c r="A587" s="7"/>
      <c r="C587" s="7"/>
      <c r="D587" s="1029"/>
    </row>
    <row r="588" spans="1:5" x14ac:dyDescent="0.3">
      <c r="A588" s="7"/>
    </row>
    <row r="589" spans="1:5" x14ac:dyDescent="0.3">
      <c r="A589" s="7"/>
      <c r="D589" s="1031"/>
    </row>
    <row r="590" spans="1:5" x14ac:dyDescent="0.3">
      <c r="A590" s="7"/>
    </row>
    <row r="591" spans="1:5" x14ac:dyDescent="0.3">
      <c r="A591" s="7"/>
    </row>
    <row r="592" spans="1:5" x14ac:dyDescent="0.3">
      <c r="A592" s="7"/>
    </row>
    <row r="593" spans="2:5" s="7" customFormat="1" x14ac:dyDescent="0.3">
      <c r="C593" s="38"/>
      <c r="D593" s="531"/>
      <c r="E593" s="2"/>
    </row>
    <row r="594" spans="2:5" s="7" customFormat="1" x14ac:dyDescent="0.3">
      <c r="C594" s="38"/>
      <c r="D594" s="531"/>
      <c r="E594" s="2"/>
    </row>
    <row r="595" spans="2:5" s="7" customFormat="1" x14ac:dyDescent="0.3">
      <c r="C595" s="38"/>
      <c r="D595" s="531"/>
      <c r="E595" s="2"/>
    </row>
    <row r="596" spans="2:5" s="7" customFormat="1" x14ac:dyDescent="0.3">
      <c r="C596" s="38"/>
      <c r="D596" s="531"/>
      <c r="E596" s="2"/>
    </row>
    <row r="597" spans="2:5" s="7" customFormat="1" x14ac:dyDescent="0.3">
      <c r="C597" s="38"/>
      <c r="D597" s="531"/>
      <c r="E597" s="2"/>
    </row>
    <row r="598" spans="2:5" s="7" customFormat="1" x14ac:dyDescent="0.3">
      <c r="C598" s="38"/>
      <c r="D598" s="531"/>
      <c r="E598" s="2"/>
    </row>
    <row r="599" spans="2:5" s="7" customFormat="1" x14ac:dyDescent="0.3">
      <c r="C599" s="38"/>
      <c r="D599" s="531"/>
      <c r="E599" s="1037"/>
    </row>
    <row r="600" spans="2:5" s="7" customFormat="1" x14ac:dyDescent="0.3">
      <c r="C600" s="38"/>
      <c r="D600" s="531"/>
      <c r="E600" s="2"/>
    </row>
    <row r="601" spans="2:5" s="7" customFormat="1" x14ac:dyDescent="0.3">
      <c r="C601" s="38"/>
      <c r="D601" s="531"/>
      <c r="E601" s="2"/>
    </row>
    <row r="602" spans="2:5" s="7" customFormat="1" x14ac:dyDescent="0.3">
      <c r="C602" s="38"/>
      <c r="D602" s="531"/>
      <c r="E602" s="69"/>
    </row>
    <row r="603" spans="2:5" s="7" customFormat="1" x14ac:dyDescent="0.3">
      <c r="B603" s="42"/>
      <c r="C603" s="727"/>
      <c r="D603" s="531"/>
      <c r="E603" s="2"/>
    </row>
    <row r="604" spans="2:5" s="7" customFormat="1" x14ac:dyDescent="0.3">
      <c r="C604" s="727"/>
      <c r="D604" s="1022"/>
      <c r="E604" s="533"/>
    </row>
    <row r="605" spans="2:5" s="7" customFormat="1" x14ac:dyDescent="0.3">
      <c r="B605" s="42"/>
      <c r="C605" s="727"/>
      <c r="D605" s="1022"/>
      <c r="E605" s="2"/>
    </row>
    <row r="606" spans="2:5" s="7" customFormat="1" x14ac:dyDescent="0.3">
      <c r="C606" s="38"/>
      <c r="D606" s="1022"/>
      <c r="E606" s="2"/>
    </row>
    <row r="607" spans="2:5" s="7" customFormat="1" x14ac:dyDescent="0.3">
      <c r="C607" s="38"/>
      <c r="D607" s="531"/>
      <c r="E607" s="2"/>
    </row>
    <row r="608" spans="2:5" s="7" customFormat="1" ht="17.25" x14ac:dyDescent="0.35">
      <c r="C608" s="38"/>
      <c r="D608" s="1029"/>
      <c r="E608" s="2"/>
    </row>
    <row r="610" spans="3:5 16142:16384" s="7" customFormat="1" x14ac:dyDescent="0.3">
      <c r="C610" s="38"/>
      <c r="D610" s="1031"/>
      <c r="E610" s="2"/>
      <c r="WVV610" s="2"/>
      <c r="WVW610" s="2"/>
      <c r="WVX610" s="2"/>
      <c r="WVY610" s="2"/>
      <c r="WVZ610" s="2"/>
      <c r="WWA610" s="2"/>
      <c r="WWB610" s="2"/>
      <c r="WWC610" s="2"/>
      <c r="WWD610" s="2"/>
      <c r="WWE610" s="2"/>
      <c r="WWF610" s="2"/>
      <c r="WWG610" s="2"/>
      <c r="WWH610" s="2"/>
      <c r="WWI610" s="2"/>
      <c r="WWJ610" s="2"/>
      <c r="WWK610" s="2"/>
      <c r="WWL610" s="2"/>
      <c r="WWM610" s="2"/>
      <c r="WWN610" s="2"/>
      <c r="WWO610" s="2"/>
      <c r="WWP610" s="2"/>
      <c r="WWQ610" s="2"/>
      <c r="WWR610" s="2"/>
      <c r="WWS610" s="2"/>
      <c r="WWT610" s="2"/>
      <c r="WWU610" s="2"/>
      <c r="WWV610" s="2"/>
      <c r="WWW610" s="2"/>
      <c r="WWX610" s="2"/>
      <c r="WWY610" s="2"/>
      <c r="WWZ610" s="2"/>
      <c r="WXA610" s="2"/>
      <c r="WXB610" s="2"/>
      <c r="WXC610" s="2"/>
      <c r="WXD610" s="2"/>
      <c r="WXE610" s="2"/>
      <c r="WXF610" s="2"/>
      <c r="WXG610" s="2"/>
      <c r="WXH610" s="2"/>
      <c r="WXI610" s="2"/>
      <c r="WXJ610" s="2"/>
      <c r="WXK610" s="2"/>
      <c r="WXL610" s="2"/>
      <c r="WXM610" s="2"/>
      <c r="WXN610" s="2"/>
      <c r="WXO610" s="2"/>
      <c r="WXP610" s="2"/>
      <c r="WXQ610" s="2"/>
      <c r="WXR610" s="2"/>
      <c r="WXS610" s="2"/>
      <c r="WXT610" s="2"/>
      <c r="WXU610" s="2"/>
      <c r="WXV610" s="2"/>
      <c r="WXW610" s="2"/>
      <c r="WXX610" s="2"/>
      <c r="WXY610" s="2"/>
      <c r="WXZ610" s="2"/>
      <c r="WYA610" s="2"/>
      <c r="WYB610" s="2"/>
      <c r="WYC610" s="2"/>
      <c r="WYD610" s="2"/>
      <c r="WYE610" s="2"/>
      <c r="WYF610" s="2"/>
      <c r="WYG610" s="2"/>
      <c r="WYH610" s="2"/>
      <c r="WYI610" s="2"/>
      <c r="WYJ610" s="2"/>
      <c r="WYK610" s="2"/>
      <c r="WYL610" s="2"/>
      <c r="WYM610" s="2"/>
      <c r="WYN610" s="2"/>
      <c r="WYO610" s="2"/>
      <c r="WYP610" s="2"/>
      <c r="WYQ610" s="2"/>
      <c r="WYR610" s="2"/>
      <c r="WYS610" s="2"/>
      <c r="WYT610" s="2"/>
      <c r="WYU610" s="2"/>
      <c r="WYV610" s="2"/>
      <c r="WYW610" s="2"/>
      <c r="WYX610" s="2"/>
      <c r="WYY610" s="2"/>
      <c r="WYZ610" s="2"/>
      <c r="WZA610" s="2"/>
      <c r="WZB610" s="2"/>
      <c r="WZC610" s="2"/>
      <c r="WZD610" s="2"/>
      <c r="WZE610" s="2"/>
      <c r="WZF610" s="2"/>
      <c r="WZG610" s="2"/>
      <c r="WZH610" s="2"/>
      <c r="WZI610" s="2"/>
      <c r="WZJ610" s="2"/>
      <c r="WZK610" s="2"/>
      <c r="WZL610" s="2"/>
      <c r="WZM610" s="2"/>
      <c r="WZN610" s="2"/>
      <c r="WZO610" s="2"/>
      <c r="WZP610" s="2"/>
      <c r="WZQ610" s="2"/>
      <c r="WZR610" s="2"/>
      <c r="WZS610" s="2"/>
      <c r="WZT610" s="2"/>
      <c r="WZU610" s="2"/>
      <c r="WZV610" s="2"/>
      <c r="WZW610" s="2"/>
      <c r="WZX610" s="2"/>
      <c r="WZY610" s="2"/>
      <c r="WZZ610" s="2"/>
      <c r="XAA610" s="2"/>
      <c r="XAB610" s="2"/>
      <c r="XAC610" s="2"/>
      <c r="XAD610" s="2"/>
      <c r="XAE610" s="2"/>
      <c r="XAF610" s="2"/>
      <c r="XAG610" s="2"/>
      <c r="XAH610" s="2"/>
      <c r="XAI610" s="2"/>
      <c r="XAJ610" s="2"/>
      <c r="XAK610" s="2"/>
      <c r="XAL610" s="2"/>
      <c r="XAM610" s="2"/>
      <c r="XAN610" s="2"/>
      <c r="XAO610" s="2"/>
      <c r="XAP610" s="2"/>
      <c r="XAQ610" s="2"/>
      <c r="XAR610" s="2"/>
      <c r="XAS610" s="2"/>
      <c r="XAT610" s="2"/>
      <c r="XAU610" s="2"/>
      <c r="XAV610" s="2"/>
      <c r="XAW610" s="2"/>
      <c r="XAX610" s="2"/>
      <c r="XAY610" s="2"/>
      <c r="XAZ610" s="2"/>
      <c r="XBA610" s="2"/>
      <c r="XBB610" s="2"/>
      <c r="XBC610" s="2"/>
      <c r="XBD610" s="2"/>
      <c r="XBE610" s="2"/>
      <c r="XBF610" s="2"/>
      <c r="XBG610" s="2"/>
      <c r="XBH610" s="2"/>
      <c r="XBI610" s="2"/>
      <c r="XBJ610" s="2"/>
      <c r="XBK610" s="2"/>
      <c r="XBL610" s="2"/>
      <c r="XBM610" s="2"/>
      <c r="XBN610" s="2"/>
      <c r="XBO610" s="2"/>
      <c r="XBP610" s="2"/>
      <c r="XBQ610" s="2"/>
      <c r="XBR610" s="2"/>
      <c r="XBS610" s="2"/>
      <c r="XBT610" s="2"/>
      <c r="XBU610" s="2"/>
      <c r="XBV610" s="2"/>
      <c r="XBW610" s="2"/>
      <c r="XBX610" s="2"/>
      <c r="XBY610" s="2"/>
      <c r="XBZ610" s="2"/>
      <c r="XCA610" s="2"/>
      <c r="XCB610" s="2"/>
      <c r="XCC610" s="2"/>
      <c r="XCD610" s="2"/>
      <c r="XCE610" s="2"/>
      <c r="XCF610" s="2"/>
      <c r="XCG610" s="2"/>
      <c r="XCH610" s="2"/>
      <c r="XCI610" s="2"/>
      <c r="XCJ610" s="2"/>
      <c r="XCK610" s="2"/>
      <c r="XCL610" s="2"/>
      <c r="XCM610" s="2"/>
      <c r="XCN610" s="2"/>
      <c r="XCO610" s="2"/>
      <c r="XCP610" s="2"/>
      <c r="XCQ610" s="2"/>
      <c r="XCR610" s="2"/>
      <c r="XCS610" s="2"/>
      <c r="XCT610" s="2"/>
      <c r="XCU610" s="2"/>
      <c r="XCV610" s="2"/>
      <c r="XCW610" s="2"/>
      <c r="XCX610" s="2"/>
      <c r="XCY610" s="2"/>
      <c r="XCZ610" s="2"/>
      <c r="XDA610" s="2"/>
      <c r="XDB610" s="2"/>
      <c r="XDC610" s="2"/>
      <c r="XDD610" s="2"/>
      <c r="XDE610" s="2"/>
      <c r="XDF610" s="2"/>
      <c r="XDG610" s="2"/>
      <c r="XDH610" s="2"/>
      <c r="XDI610" s="2"/>
      <c r="XDJ610" s="2"/>
      <c r="XDK610" s="2"/>
      <c r="XDL610" s="2"/>
      <c r="XDM610" s="2"/>
      <c r="XDN610" s="2"/>
      <c r="XDO610" s="2"/>
      <c r="XDP610" s="2"/>
      <c r="XDQ610" s="2"/>
      <c r="XDR610" s="2"/>
      <c r="XDS610" s="2"/>
      <c r="XDT610" s="2"/>
      <c r="XDU610" s="2"/>
      <c r="XDV610" s="2"/>
      <c r="XDW610" s="2"/>
      <c r="XDX610" s="2"/>
      <c r="XDY610" s="2"/>
      <c r="XDZ610" s="2"/>
      <c r="XEA610" s="2"/>
      <c r="XEB610" s="2"/>
      <c r="XEC610" s="2"/>
      <c r="XED610" s="2"/>
      <c r="XEE610" s="2"/>
      <c r="XEF610" s="2"/>
      <c r="XEG610" s="2"/>
      <c r="XEH610" s="2"/>
      <c r="XEI610" s="2"/>
      <c r="XEJ610" s="2"/>
      <c r="XEK610" s="2"/>
      <c r="XEL610" s="2"/>
      <c r="XEM610" s="2"/>
      <c r="XEN610" s="2"/>
      <c r="XEO610" s="2"/>
      <c r="XEP610" s="2"/>
      <c r="XEQ610" s="2"/>
      <c r="XER610" s="2"/>
      <c r="XES610" s="2"/>
      <c r="XET610" s="2"/>
      <c r="XEU610" s="2"/>
      <c r="XEV610" s="2"/>
      <c r="XEW610" s="2"/>
      <c r="XEX610" s="2"/>
      <c r="XEY610" s="2"/>
      <c r="XEZ610" s="2"/>
      <c r="XFA610" s="2"/>
      <c r="XFB610" s="2"/>
      <c r="XFC610" s="2"/>
      <c r="XFD610" s="2"/>
    </row>
    <row r="656" spans="1:5" x14ac:dyDescent="0.3">
      <c r="A656" s="7"/>
      <c r="E656" s="69"/>
    </row>
    <row r="657" spans="2:5" s="7" customFormat="1" x14ac:dyDescent="0.3">
      <c r="B657" s="42"/>
      <c r="C657" s="727"/>
      <c r="D657" s="531"/>
      <c r="E657" s="2"/>
    </row>
    <row r="658" spans="2:5" s="7" customFormat="1" x14ac:dyDescent="0.3">
      <c r="C658" s="727"/>
      <c r="D658" s="1022"/>
      <c r="E658" s="533"/>
    </row>
    <row r="659" spans="2:5" s="7" customFormat="1" x14ac:dyDescent="0.3">
      <c r="B659" s="42"/>
      <c r="C659" s="727"/>
      <c r="D659" s="1022"/>
      <c r="E659" s="2"/>
    </row>
    <row r="660" spans="2:5" s="7" customFormat="1" x14ac:dyDescent="0.3">
      <c r="C660" s="38"/>
      <c r="D660" s="1022"/>
      <c r="E660" s="2"/>
    </row>
    <row r="661" spans="2:5" s="7" customFormat="1" x14ac:dyDescent="0.3">
      <c r="C661" s="38"/>
      <c r="D661" s="531"/>
      <c r="E661" s="1037"/>
    </row>
    <row r="662" spans="2:5" s="7" customFormat="1" x14ac:dyDescent="0.3">
      <c r="C662" s="38"/>
      <c r="D662" s="531"/>
      <c r="E662" s="2"/>
    </row>
    <row r="663" spans="2:5" s="7" customFormat="1" x14ac:dyDescent="0.3">
      <c r="C663" s="38"/>
      <c r="D663" s="531"/>
      <c r="E663" s="2"/>
    </row>
    <row r="664" spans="2:5" s="7" customFormat="1" x14ac:dyDescent="0.3">
      <c r="C664" s="38"/>
      <c r="D664" s="531"/>
      <c r="E664" s="2"/>
    </row>
    <row r="665" spans="2:5" s="7" customFormat="1" x14ac:dyDescent="0.3">
      <c r="C665" s="38"/>
      <c r="D665" s="531"/>
      <c r="E665" s="2"/>
    </row>
    <row r="666" spans="2:5" s="7" customFormat="1" ht="17.25" x14ac:dyDescent="0.35">
      <c r="C666" s="38"/>
      <c r="D666" s="531"/>
      <c r="E666" s="1026"/>
    </row>
    <row r="667" spans="2:5" s="7" customFormat="1" ht="17.25" x14ac:dyDescent="0.35">
      <c r="C667" s="38"/>
      <c r="D667" s="1029"/>
      <c r="E667" s="2"/>
    </row>
    <row r="668" spans="2:5" s="7" customFormat="1" x14ac:dyDescent="0.3">
      <c r="D668" s="531"/>
      <c r="E668" s="2"/>
    </row>
    <row r="669" spans="2:5" s="7" customFormat="1" x14ac:dyDescent="0.3">
      <c r="D669" s="531"/>
      <c r="E669" s="2"/>
    </row>
    <row r="670" spans="2:5" s="7" customFormat="1" x14ac:dyDescent="0.3">
      <c r="D670" s="1031"/>
      <c r="E670" s="2"/>
    </row>
    <row r="671" spans="2:5" s="7" customFormat="1" x14ac:dyDescent="0.3">
      <c r="D671" s="531"/>
      <c r="E671" s="2"/>
    </row>
    <row r="672" spans="2:5" s="7" customFormat="1" x14ac:dyDescent="0.3">
      <c r="D672" s="531"/>
      <c r="E672" s="2"/>
    </row>
    <row r="673" spans="4:5 16142:16384" s="7" customFormat="1" x14ac:dyDescent="0.3">
      <c r="D673" s="531"/>
      <c r="E673" s="2"/>
    </row>
    <row r="674" spans="4:5 16142:16384" s="7" customFormat="1" x14ac:dyDescent="0.3">
      <c r="D674" s="531"/>
      <c r="E674" s="2"/>
      <c r="WVV674" s="2"/>
      <c r="WVW674" s="2"/>
      <c r="WVX674" s="2"/>
      <c r="WVY674" s="2"/>
      <c r="WVZ674" s="2"/>
      <c r="WWA674" s="2"/>
      <c r="WWB674" s="2"/>
      <c r="WWC674" s="2"/>
      <c r="WWD674" s="2"/>
      <c r="WWE674" s="2"/>
      <c r="WWF674" s="2"/>
      <c r="WWG674" s="2"/>
      <c r="WWH674" s="2"/>
      <c r="WWI674" s="2"/>
      <c r="WWJ674" s="2"/>
      <c r="WWK674" s="2"/>
      <c r="WWL674" s="2"/>
      <c r="WWM674" s="2"/>
      <c r="WWN674" s="2"/>
      <c r="WWO674" s="2"/>
      <c r="WWP674" s="2"/>
      <c r="WWQ674" s="2"/>
      <c r="WWR674" s="2"/>
      <c r="WWS674" s="2"/>
      <c r="WWT674" s="2"/>
      <c r="WWU674" s="2"/>
      <c r="WWV674" s="2"/>
      <c r="WWW674" s="2"/>
      <c r="WWX674" s="2"/>
      <c r="WWY674" s="2"/>
      <c r="WWZ674" s="2"/>
      <c r="WXA674" s="2"/>
      <c r="WXB674" s="2"/>
      <c r="WXC674" s="2"/>
      <c r="WXD674" s="2"/>
      <c r="WXE674" s="2"/>
      <c r="WXF674" s="2"/>
      <c r="WXG674" s="2"/>
      <c r="WXH674" s="2"/>
      <c r="WXI674" s="2"/>
      <c r="WXJ674" s="2"/>
      <c r="WXK674" s="2"/>
      <c r="WXL674" s="2"/>
      <c r="WXM674" s="2"/>
      <c r="WXN674" s="2"/>
      <c r="WXO674" s="2"/>
      <c r="WXP674" s="2"/>
      <c r="WXQ674" s="2"/>
      <c r="WXR674" s="2"/>
      <c r="WXS674" s="2"/>
      <c r="WXT674" s="2"/>
      <c r="WXU674" s="2"/>
      <c r="WXV674" s="2"/>
      <c r="WXW674" s="2"/>
      <c r="WXX674" s="2"/>
      <c r="WXY674" s="2"/>
      <c r="WXZ674" s="2"/>
      <c r="WYA674" s="2"/>
      <c r="WYB674" s="2"/>
      <c r="WYC674" s="2"/>
      <c r="WYD674" s="2"/>
      <c r="WYE674" s="2"/>
      <c r="WYF674" s="2"/>
      <c r="WYG674" s="2"/>
      <c r="WYH674" s="2"/>
      <c r="WYI674" s="2"/>
      <c r="WYJ674" s="2"/>
      <c r="WYK674" s="2"/>
      <c r="WYL674" s="2"/>
      <c r="WYM674" s="2"/>
      <c r="WYN674" s="2"/>
      <c r="WYO674" s="2"/>
      <c r="WYP674" s="2"/>
      <c r="WYQ674" s="2"/>
      <c r="WYR674" s="2"/>
      <c r="WYS674" s="2"/>
      <c r="WYT674" s="2"/>
      <c r="WYU674" s="2"/>
      <c r="WYV674" s="2"/>
      <c r="WYW674" s="2"/>
      <c r="WYX674" s="2"/>
      <c r="WYY674" s="2"/>
      <c r="WYZ674" s="2"/>
      <c r="WZA674" s="2"/>
      <c r="WZB674" s="2"/>
      <c r="WZC674" s="2"/>
      <c r="WZD674" s="2"/>
      <c r="WZE674" s="2"/>
      <c r="WZF674" s="2"/>
      <c r="WZG674" s="2"/>
      <c r="WZH674" s="2"/>
      <c r="WZI674" s="2"/>
      <c r="WZJ674" s="2"/>
      <c r="WZK674" s="2"/>
      <c r="WZL674" s="2"/>
      <c r="WZM674" s="2"/>
      <c r="WZN674" s="2"/>
      <c r="WZO674" s="2"/>
      <c r="WZP674" s="2"/>
      <c r="WZQ674" s="2"/>
      <c r="WZR674" s="2"/>
      <c r="WZS674" s="2"/>
      <c r="WZT674" s="2"/>
      <c r="WZU674" s="2"/>
      <c r="WZV674" s="2"/>
      <c r="WZW674" s="2"/>
      <c r="WZX674" s="2"/>
      <c r="WZY674" s="2"/>
      <c r="WZZ674" s="2"/>
      <c r="XAA674" s="2"/>
      <c r="XAB674" s="2"/>
      <c r="XAC674" s="2"/>
      <c r="XAD674" s="2"/>
      <c r="XAE674" s="2"/>
      <c r="XAF674" s="2"/>
      <c r="XAG674" s="2"/>
      <c r="XAH674" s="2"/>
      <c r="XAI674" s="2"/>
      <c r="XAJ674" s="2"/>
      <c r="XAK674" s="2"/>
      <c r="XAL674" s="2"/>
      <c r="XAM674" s="2"/>
      <c r="XAN674" s="2"/>
      <c r="XAO674" s="2"/>
      <c r="XAP674" s="2"/>
      <c r="XAQ674" s="2"/>
      <c r="XAR674" s="2"/>
      <c r="XAS674" s="2"/>
      <c r="XAT674" s="2"/>
      <c r="XAU674" s="2"/>
      <c r="XAV674" s="2"/>
      <c r="XAW674" s="2"/>
      <c r="XAX674" s="2"/>
      <c r="XAY674" s="2"/>
      <c r="XAZ674" s="2"/>
      <c r="XBA674" s="2"/>
      <c r="XBB674" s="2"/>
      <c r="XBC674" s="2"/>
      <c r="XBD674" s="2"/>
      <c r="XBE674" s="2"/>
      <c r="XBF674" s="2"/>
      <c r="XBG674" s="2"/>
      <c r="XBH674" s="2"/>
      <c r="XBI674" s="2"/>
      <c r="XBJ674" s="2"/>
      <c r="XBK674" s="2"/>
      <c r="XBL674" s="2"/>
      <c r="XBM674" s="2"/>
      <c r="XBN674" s="2"/>
      <c r="XBO674" s="2"/>
      <c r="XBP674" s="2"/>
      <c r="XBQ674" s="2"/>
      <c r="XBR674" s="2"/>
      <c r="XBS674" s="2"/>
      <c r="XBT674" s="2"/>
      <c r="XBU674" s="2"/>
      <c r="XBV674" s="2"/>
      <c r="XBW674" s="2"/>
      <c r="XBX674" s="2"/>
      <c r="XBY674" s="2"/>
      <c r="XBZ674" s="2"/>
      <c r="XCA674" s="2"/>
      <c r="XCB674" s="2"/>
      <c r="XCC674" s="2"/>
      <c r="XCD674" s="2"/>
      <c r="XCE674" s="2"/>
      <c r="XCF674" s="2"/>
      <c r="XCG674" s="2"/>
      <c r="XCH674" s="2"/>
      <c r="XCI674" s="2"/>
      <c r="XCJ674" s="2"/>
      <c r="XCK674" s="2"/>
      <c r="XCL674" s="2"/>
      <c r="XCM674" s="2"/>
      <c r="XCN674" s="2"/>
      <c r="XCO674" s="2"/>
      <c r="XCP674" s="2"/>
      <c r="XCQ674" s="2"/>
      <c r="XCR674" s="2"/>
      <c r="XCS674" s="2"/>
      <c r="XCT674" s="2"/>
      <c r="XCU674" s="2"/>
      <c r="XCV674" s="2"/>
      <c r="XCW674" s="2"/>
      <c r="XCX674" s="2"/>
      <c r="XCY674" s="2"/>
      <c r="XCZ674" s="2"/>
      <c r="XDA674" s="2"/>
      <c r="XDB674" s="2"/>
      <c r="XDC674" s="2"/>
      <c r="XDD674" s="2"/>
      <c r="XDE674" s="2"/>
      <c r="XDF674" s="2"/>
      <c r="XDG674" s="2"/>
      <c r="XDH674" s="2"/>
      <c r="XDI674" s="2"/>
      <c r="XDJ674" s="2"/>
      <c r="XDK674" s="2"/>
      <c r="XDL674" s="2"/>
      <c r="XDM674" s="2"/>
      <c r="XDN674" s="2"/>
      <c r="XDO674" s="2"/>
      <c r="XDP674" s="2"/>
      <c r="XDQ674" s="2"/>
      <c r="XDR674" s="2"/>
      <c r="XDS674" s="2"/>
      <c r="XDT674" s="2"/>
      <c r="XDU674" s="2"/>
      <c r="XDV674" s="2"/>
      <c r="XDW674" s="2"/>
      <c r="XDX674" s="2"/>
      <c r="XDY674" s="2"/>
      <c r="XDZ674" s="2"/>
      <c r="XEA674" s="2"/>
      <c r="XEB674" s="2"/>
      <c r="XEC674" s="2"/>
      <c r="XED674" s="2"/>
      <c r="XEE674" s="2"/>
      <c r="XEF674" s="2"/>
      <c r="XEG674" s="2"/>
      <c r="XEH674" s="2"/>
      <c r="XEI674" s="2"/>
      <c r="XEJ674" s="2"/>
      <c r="XEK674" s="2"/>
      <c r="XEL674" s="2"/>
      <c r="XEM674" s="2"/>
      <c r="XEN674" s="2"/>
      <c r="XEO674" s="2"/>
      <c r="XEP674" s="2"/>
      <c r="XEQ674" s="2"/>
      <c r="XER674" s="2"/>
      <c r="XES674" s="2"/>
      <c r="XET674" s="2"/>
      <c r="XEU674" s="2"/>
      <c r="XEV674" s="2"/>
      <c r="XEW674" s="2"/>
      <c r="XEX674" s="2"/>
      <c r="XEY674" s="2"/>
      <c r="XEZ674" s="2"/>
      <c r="XFA674" s="2"/>
      <c r="XFB674" s="2"/>
      <c r="XFC674" s="2"/>
      <c r="XFD674" s="2"/>
    </row>
    <row r="675" spans="4:5 16142:16384" s="7" customFormat="1" x14ac:dyDescent="0.3">
      <c r="D675" s="531"/>
      <c r="E675" s="2"/>
      <c r="WVV675" s="2"/>
      <c r="WVW675" s="2"/>
      <c r="WVX675" s="2"/>
      <c r="WVY675" s="2"/>
      <c r="WVZ675" s="2"/>
      <c r="WWA675" s="2"/>
      <c r="WWB675" s="2"/>
      <c r="WWC675" s="2"/>
      <c r="WWD675" s="2"/>
      <c r="WWE675" s="2"/>
      <c r="WWF675" s="2"/>
      <c r="WWG675" s="2"/>
      <c r="WWH675" s="2"/>
      <c r="WWI675" s="2"/>
      <c r="WWJ675" s="2"/>
      <c r="WWK675" s="2"/>
      <c r="WWL675" s="2"/>
      <c r="WWM675" s="2"/>
      <c r="WWN675" s="2"/>
      <c r="WWO675" s="2"/>
      <c r="WWP675" s="2"/>
      <c r="WWQ675" s="2"/>
      <c r="WWR675" s="2"/>
      <c r="WWS675" s="2"/>
      <c r="WWT675" s="2"/>
      <c r="WWU675" s="2"/>
      <c r="WWV675" s="2"/>
      <c r="WWW675" s="2"/>
      <c r="WWX675" s="2"/>
      <c r="WWY675" s="2"/>
      <c r="WWZ675" s="2"/>
      <c r="WXA675" s="2"/>
      <c r="WXB675" s="2"/>
      <c r="WXC675" s="2"/>
      <c r="WXD675" s="2"/>
      <c r="WXE675" s="2"/>
      <c r="WXF675" s="2"/>
      <c r="WXG675" s="2"/>
      <c r="WXH675" s="2"/>
      <c r="WXI675" s="2"/>
      <c r="WXJ675" s="2"/>
      <c r="WXK675" s="2"/>
      <c r="WXL675" s="2"/>
      <c r="WXM675" s="2"/>
      <c r="WXN675" s="2"/>
      <c r="WXO675" s="2"/>
      <c r="WXP675" s="2"/>
      <c r="WXQ675" s="2"/>
      <c r="WXR675" s="2"/>
      <c r="WXS675" s="2"/>
      <c r="WXT675" s="2"/>
      <c r="WXU675" s="2"/>
      <c r="WXV675" s="2"/>
      <c r="WXW675" s="2"/>
      <c r="WXX675" s="2"/>
      <c r="WXY675" s="2"/>
      <c r="WXZ675" s="2"/>
      <c r="WYA675" s="2"/>
      <c r="WYB675" s="2"/>
      <c r="WYC675" s="2"/>
      <c r="WYD675" s="2"/>
      <c r="WYE675" s="2"/>
      <c r="WYF675" s="2"/>
      <c r="WYG675" s="2"/>
      <c r="WYH675" s="2"/>
      <c r="WYI675" s="2"/>
      <c r="WYJ675" s="2"/>
      <c r="WYK675" s="2"/>
      <c r="WYL675" s="2"/>
      <c r="WYM675" s="2"/>
      <c r="WYN675" s="2"/>
      <c r="WYO675" s="2"/>
      <c r="WYP675" s="2"/>
      <c r="WYQ675" s="2"/>
      <c r="WYR675" s="2"/>
      <c r="WYS675" s="2"/>
      <c r="WYT675" s="2"/>
      <c r="WYU675" s="2"/>
      <c r="WYV675" s="2"/>
      <c r="WYW675" s="2"/>
      <c r="WYX675" s="2"/>
      <c r="WYY675" s="2"/>
      <c r="WYZ675" s="2"/>
      <c r="WZA675" s="2"/>
      <c r="WZB675" s="2"/>
      <c r="WZC675" s="2"/>
      <c r="WZD675" s="2"/>
      <c r="WZE675" s="2"/>
      <c r="WZF675" s="2"/>
      <c r="WZG675" s="2"/>
      <c r="WZH675" s="2"/>
      <c r="WZI675" s="2"/>
      <c r="WZJ675" s="2"/>
      <c r="WZK675" s="2"/>
      <c r="WZL675" s="2"/>
      <c r="WZM675" s="2"/>
      <c r="WZN675" s="2"/>
      <c r="WZO675" s="2"/>
      <c r="WZP675" s="2"/>
      <c r="WZQ675" s="2"/>
      <c r="WZR675" s="2"/>
      <c r="WZS675" s="2"/>
      <c r="WZT675" s="2"/>
      <c r="WZU675" s="2"/>
      <c r="WZV675" s="2"/>
      <c r="WZW675" s="2"/>
      <c r="WZX675" s="2"/>
      <c r="WZY675" s="2"/>
      <c r="WZZ675" s="2"/>
      <c r="XAA675" s="2"/>
      <c r="XAB675" s="2"/>
      <c r="XAC675" s="2"/>
      <c r="XAD675" s="2"/>
      <c r="XAE675" s="2"/>
      <c r="XAF675" s="2"/>
      <c r="XAG675" s="2"/>
      <c r="XAH675" s="2"/>
      <c r="XAI675" s="2"/>
      <c r="XAJ675" s="2"/>
      <c r="XAK675" s="2"/>
      <c r="XAL675" s="2"/>
      <c r="XAM675" s="2"/>
      <c r="XAN675" s="2"/>
      <c r="XAO675" s="2"/>
      <c r="XAP675" s="2"/>
      <c r="XAQ675" s="2"/>
      <c r="XAR675" s="2"/>
      <c r="XAS675" s="2"/>
      <c r="XAT675" s="2"/>
      <c r="XAU675" s="2"/>
      <c r="XAV675" s="2"/>
      <c r="XAW675" s="2"/>
      <c r="XAX675" s="2"/>
      <c r="XAY675" s="2"/>
      <c r="XAZ675" s="2"/>
      <c r="XBA675" s="2"/>
      <c r="XBB675" s="2"/>
      <c r="XBC675" s="2"/>
      <c r="XBD675" s="2"/>
      <c r="XBE675" s="2"/>
      <c r="XBF675" s="2"/>
      <c r="XBG675" s="2"/>
      <c r="XBH675" s="2"/>
      <c r="XBI675" s="2"/>
      <c r="XBJ675" s="2"/>
      <c r="XBK675" s="2"/>
      <c r="XBL675" s="2"/>
      <c r="XBM675" s="2"/>
      <c r="XBN675" s="2"/>
      <c r="XBO675" s="2"/>
      <c r="XBP675" s="2"/>
      <c r="XBQ675" s="2"/>
      <c r="XBR675" s="2"/>
      <c r="XBS675" s="2"/>
      <c r="XBT675" s="2"/>
      <c r="XBU675" s="2"/>
      <c r="XBV675" s="2"/>
      <c r="XBW675" s="2"/>
      <c r="XBX675" s="2"/>
      <c r="XBY675" s="2"/>
      <c r="XBZ675" s="2"/>
      <c r="XCA675" s="2"/>
      <c r="XCB675" s="2"/>
      <c r="XCC675" s="2"/>
      <c r="XCD675" s="2"/>
      <c r="XCE675" s="2"/>
      <c r="XCF675" s="2"/>
      <c r="XCG675" s="2"/>
      <c r="XCH675" s="2"/>
      <c r="XCI675" s="2"/>
      <c r="XCJ675" s="2"/>
      <c r="XCK675" s="2"/>
      <c r="XCL675" s="2"/>
      <c r="XCM675" s="2"/>
      <c r="XCN675" s="2"/>
      <c r="XCO675" s="2"/>
      <c r="XCP675" s="2"/>
      <c r="XCQ675" s="2"/>
      <c r="XCR675" s="2"/>
      <c r="XCS675" s="2"/>
      <c r="XCT675" s="2"/>
      <c r="XCU675" s="2"/>
      <c r="XCV675" s="2"/>
      <c r="XCW675" s="2"/>
      <c r="XCX675" s="2"/>
      <c r="XCY675" s="2"/>
      <c r="XCZ675" s="2"/>
      <c r="XDA675" s="2"/>
      <c r="XDB675" s="2"/>
      <c r="XDC675" s="2"/>
      <c r="XDD675" s="2"/>
      <c r="XDE675" s="2"/>
      <c r="XDF675" s="2"/>
      <c r="XDG675" s="2"/>
      <c r="XDH675" s="2"/>
      <c r="XDI675" s="2"/>
      <c r="XDJ675" s="2"/>
      <c r="XDK675" s="2"/>
      <c r="XDL675" s="2"/>
      <c r="XDM675" s="2"/>
      <c r="XDN675" s="2"/>
      <c r="XDO675" s="2"/>
      <c r="XDP675" s="2"/>
      <c r="XDQ675" s="2"/>
      <c r="XDR675" s="2"/>
      <c r="XDS675" s="2"/>
      <c r="XDT675" s="2"/>
      <c r="XDU675" s="2"/>
      <c r="XDV675" s="2"/>
      <c r="XDW675" s="2"/>
      <c r="XDX675" s="2"/>
      <c r="XDY675" s="2"/>
      <c r="XDZ675" s="2"/>
      <c r="XEA675" s="2"/>
      <c r="XEB675" s="2"/>
      <c r="XEC675" s="2"/>
      <c r="XED675" s="2"/>
      <c r="XEE675" s="2"/>
      <c r="XEF675" s="2"/>
      <c r="XEG675" s="2"/>
      <c r="XEH675" s="2"/>
      <c r="XEI675" s="2"/>
      <c r="XEJ675" s="2"/>
      <c r="XEK675" s="2"/>
      <c r="XEL675" s="2"/>
      <c r="XEM675" s="2"/>
      <c r="XEN675" s="2"/>
      <c r="XEO675" s="2"/>
      <c r="XEP675" s="2"/>
      <c r="XEQ675" s="2"/>
      <c r="XER675" s="2"/>
      <c r="XES675" s="2"/>
      <c r="XET675" s="2"/>
      <c r="XEU675" s="2"/>
      <c r="XEV675" s="2"/>
      <c r="XEW675" s="2"/>
      <c r="XEX675" s="2"/>
      <c r="XEY675" s="2"/>
      <c r="XEZ675" s="2"/>
      <c r="XFA675" s="2"/>
      <c r="XFB675" s="2"/>
      <c r="XFC675" s="2"/>
      <c r="XFD675" s="2"/>
    </row>
    <row r="676" spans="4:5 16142:16384" s="7" customFormat="1" x14ac:dyDescent="0.3">
      <c r="D676" s="531"/>
      <c r="E676" s="2"/>
      <c r="WVV676" s="2"/>
      <c r="WVW676" s="2"/>
      <c r="WVX676" s="2"/>
      <c r="WVY676" s="2"/>
      <c r="WVZ676" s="2"/>
      <c r="WWA676" s="2"/>
      <c r="WWB676" s="2"/>
      <c r="WWC676" s="2"/>
      <c r="WWD676" s="2"/>
      <c r="WWE676" s="2"/>
      <c r="WWF676" s="2"/>
      <c r="WWG676" s="2"/>
      <c r="WWH676" s="2"/>
      <c r="WWI676" s="2"/>
      <c r="WWJ676" s="2"/>
      <c r="WWK676" s="2"/>
      <c r="WWL676" s="2"/>
      <c r="WWM676" s="2"/>
      <c r="WWN676" s="2"/>
      <c r="WWO676" s="2"/>
      <c r="WWP676" s="2"/>
      <c r="WWQ676" s="2"/>
      <c r="WWR676" s="2"/>
      <c r="WWS676" s="2"/>
      <c r="WWT676" s="2"/>
      <c r="WWU676" s="2"/>
      <c r="WWV676" s="2"/>
      <c r="WWW676" s="2"/>
      <c r="WWX676" s="2"/>
      <c r="WWY676" s="2"/>
      <c r="WWZ676" s="2"/>
      <c r="WXA676" s="2"/>
      <c r="WXB676" s="2"/>
      <c r="WXC676" s="2"/>
      <c r="WXD676" s="2"/>
      <c r="WXE676" s="2"/>
      <c r="WXF676" s="2"/>
      <c r="WXG676" s="2"/>
      <c r="WXH676" s="2"/>
      <c r="WXI676" s="2"/>
      <c r="WXJ676" s="2"/>
      <c r="WXK676" s="2"/>
      <c r="WXL676" s="2"/>
      <c r="WXM676" s="2"/>
      <c r="WXN676" s="2"/>
      <c r="WXO676" s="2"/>
      <c r="WXP676" s="2"/>
      <c r="WXQ676" s="2"/>
      <c r="WXR676" s="2"/>
      <c r="WXS676" s="2"/>
      <c r="WXT676" s="2"/>
      <c r="WXU676" s="2"/>
      <c r="WXV676" s="2"/>
      <c r="WXW676" s="2"/>
      <c r="WXX676" s="2"/>
      <c r="WXY676" s="2"/>
      <c r="WXZ676" s="2"/>
      <c r="WYA676" s="2"/>
      <c r="WYB676" s="2"/>
      <c r="WYC676" s="2"/>
      <c r="WYD676" s="2"/>
      <c r="WYE676" s="2"/>
      <c r="WYF676" s="2"/>
      <c r="WYG676" s="2"/>
      <c r="WYH676" s="2"/>
      <c r="WYI676" s="2"/>
      <c r="WYJ676" s="2"/>
      <c r="WYK676" s="2"/>
      <c r="WYL676" s="2"/>
      <c r="WYM676" s="2"/>
      <c r="WYN676" s="2"/>
      <c r="WYO676" s="2"/>
      <c r="WYP676" s="2"/>
      <c r="WYQ676" s="2"/>
      <c r="WYR676" s="2"/>
      <c r="WYS676" s="2"/>
      <c r="WYT676" s="2"/>
      <c r="WYU676" s="2"/>
      <c r="WYV676" s="2"/>
      <c r="WYW676" s="2"/>
      <c r="WYX676" s="2"/>
      <c r="WYY676" s="2"/>
      <c r="WYZ676" s="2"/>
      <c r="WZA676" s="2"/>
      <c r="WZB676" s="2"/>
      <c r="WZC676" s="2"/>
      <c r="WZD676" s="2"/>
      <c r="WZE676" s="2"/>
      <c r="WZF676" s="2"/>
      <c r="WZG676" s="2"/>
      <c r="WZH676" s="2"/>
      <c r="WZI676" s="2"/>
      <c r="WZJ676" s="2"/>
      <c r="WZK676" s="2"/>
      <c r="WZL676" s="2"/>
      <c r="WZM676" s="2"/>
      <c r="WZN676" s="2"/>
      <c r="WZO676" s="2"/>
      <c r="WZP676" s="2"/>
      <c r="WZQ676" s="2"/>
      <c r="WZR676" s="2"/>
      <c r="WZS676" s="2"/>
      <c r="WZT676" s="2"/>
      <c r="WZU676" s="2"/>
      <c r="WZV676" s="2"/>
      <c r="WZW676" s="2"/>
      <c r="WZX676" s="2"/>
      <c r="WZY676" s="2"/>
      <c r="WZZ676" s="2"/>
      <c r="XAA676" s="2"/>
      <c r="XAB676" s="2"/>
      <c r="XAC676" s="2"/>
      <c r="XAD676" s="2"/>
      <c r="XAE676" s="2"/>
      <c r="XAF676" s="2"/>
      <c r="XAG676" s="2"/>
      <c r="XAH676" s="2"/>
      <c r="XAI676" s="2"/>
      <c r="XAJ676" s="2"/>
      <c r="XAK676" s="2"/>
      <c r="XAL676" s="2"/>
      <c r="XAM676" s="2"/>
      <c r="XAN676" s="2"/>
      <c r="XAO676" s="2"/>
      <c r="XAP676" s="2"/>
      <c r="XAQ676" s="2"/>
      <c r="XAR676" s="2"/>
      <c r="XAS676" s="2"/>
      <c r="XAT676" s="2"/>
      <c r="XAU676" s="2"/>
      <c r="XAV676" s="2"/>
      <c r="XAW676" s="2"/>
      <c r="XAX676" s="2"/>
      <c r="XAY676" s="2"/>
      <c r="XAZ676" s="2"/>
      <c r="XBA676" s="2"/>
      <c r="XBB676" s="2"/>
      <c r="XBC676" s="2"/>
      <c r="XBD676" s="2"/>
      <c r="XBE676" s="2"/>
      <c r="XBF676" s="2"/>
      <c r="XBG676" s="2"/>
      <c r="XBH676" s="2"/>
      <c r="XBI676" s="2"/>
      <c r="XBJ676" s="2"/>
      <c r="XBK676" s="2"/>
      <c r="XBL676" s="2"/>
      <c r="XBM676" s="2"/>
      <c r="XBN676" s="2"/>
      <c r="XBO676" s="2"/>
      <c r="XBP676" s="2"/>
      <c r="XBQ676" s="2"/>
      <c r="XBR676" s="2"/>
      <c r="XBS676" s="2"/>
      <c r="XBT676" s="2"/>
      <c r="XBU676" s="2"/>
      <c r="XBV676" s="2"/>
      <c r="XBW676" s="2"/>
      <c r="XBX676" s="2"/>
      <c r="XBY676" s="2"/>
      <c r="XBZ676" s="2"/>
      <c r="XCA676" s="2"/>
      <c r="XCB676" s="2"/>
      <c r="XCC676" s="2"/>
      <c r="XCD676" s="2"/>
      <c r="XCE676" s="2"/>
      <c r="XCF676" s="2"/>
      <c r="XCG676" s="2"/>
      <c r="XCH676" s="2"/>
      <c r="XCI676" s="2"/>
      <c r="XCJ676" s="2"/>
      <c r="XCK676" s="2"/>
      <c r="XCL676" s="2"/>
      <c r="XCM676" s="2"/>
      <c r="XCN676" s="2"/>
      <c r="XCO676" s="2"/>
      <c r="XCP676" s="2"/>
      <c r="XCQ676" s="2"/>
      <c r="XCR676" s="2"/>
      <c r="XCS676" s="2"/>
      <c r="XCT676" s="2"/>
      <c r="XCU676" s="2"/>
      <c r="XCV676" s="2"/>
      <c r="XCW676" s="2"/>
      <c r="XCX676" s="2"/>
      <c r="XCY676" s="2"/>
      <c r="XCZ676" s="2"/>
      <c r="XDA676" s="2"/>
      <c r="XDB676" s="2"/>
      <c r="XDC676" s="2"/>
      <c r="XDD676" s="2"/>
      <c r="XDE676" s="2"/>
      <c r="XDF676" s="2"/>
      <c r="XDG676" s="2"/>
      <c r="XDH676" s="2"/>
      <c r="XDI676" s="2"/>
      <c r="XDJ676" s="2"/>
      <c r="XDK676" s="2"/>
      <c r="XDL676" s="2"/>
      <c r="XDM676" s="2"/>
      <c r="XDN676" s="2"/>
      <c r="XDO676" s="2"/>
      <c r="XDP676" s="2"/>
      <c r="XDQ676" s="2"/>
      <c r="XDR676" s="2"/>
      <c r="XDS676" s="2"/>
      <c r="XDT676" s="2"/>
      <c r="XDU676" s="2"/>
      <c r="XDV676" s="2"/>
      <c r="XDW676" s="2"/>
      <c r="XDX676" s="2"/>
      <c r="XDY676" s="2"/>
      <c r="XDZ676" s="2"/>
      <c r="XEA676" s="2"/>
      <c r="XEB676" s="2"/>
      <c r="XEC676" s="2"/>
      <c r="XED676" s="2"/>
      <c r="XEE676" s="2"/>
      <c r="XEF676" s="2"/>
      <c r="XEG676" s="2"/>
      <c r="XEH676" s="2"/>
      <c r="XEI676" s="2"/>
      <c r="XEJ676" s="2"/>
      <c r="XEK676" s="2"/>
      <c r="XEL676" s="2"/>
      <c r="XEM676" s="2"/>
      <c r="XEN676" s="2"/>
      <c r="XEO676" s="2"/>
      <c r="XEP676" s="2"/>
      <c r="XEQ676" s="2"/>
      <c r="XER676" s="2"/>
      <c r="XES676" s="2"/>
      <c r="XET676" s="2"/>
      <c r="XEU676" s="2"/>
      <c r="XEV676" s="2"/>
      <c r="XEW676" s="2"/>
      <c r="XEX676" s="2"/>
      <c r="XEY676" s="2"/>
      <c r="XEZ676" s="2"/>
      <c r="XFA676" s="2"/>
      <c r="XFB676" s="2"/>
      <c r="XFC676" s="2"/>
      <c r="XFD676" s="2"/>
    </row>
    <row r="677" spans="4:5 16142:16384" s="7" customFormat="1" x14ac:dyDescent="0.3">
      <c r="D677" s="531"/>
      <c r="E677" s="2"/>
      <c r="WVV677" s="2"/>
      <c r="WVW677" s="2"/>
      <c r="WVX677" s="2"/>
      <c r="WVY677" s="2"/>
      <c r="WVZ677" s="2"/>
      <c r="WWA677" s="2"/>
      <c r="WWB677" s="2"/>
      <c r="WWC677" s="2"/>
      <c r="WWD677" s="2"/>
      <c r="WWE677" s="2"/>
      <c r="WWF677" s="2"/>
      <c r="WWG677" s="2"/>
      <c r="WWH677" s="2"/>
      <c r="WWI677" s="2"/>
      <c r="WWJ677" s="2"/>
      <c r="WWK677" s="2"/>
      <c r="WWL677" s="2"/>
      <c r="WWM677" s="2"/>
      <c r="WWN677" s="2"/>
      <c r="WWO677" s="2"/>
      <c r="WWP677" s="2"/>
      <c r="WWQ677" s="2"/>
      <c r="WWR677" s="2"/>
      <c r="WWS677" s="2"/>
      <c r="WWT677" s="2"/>
      <c r="WWU677" s="2"/>
      <c r="WWV677" s="2"/>
      <c r="WWW677" s="2"/>
      <c r="WWX677" s="2"/>
      <c r="WWY677" s="2"/>
      <c r="WWZ677" s="2"/>
      <c r="WXA677" s="2"/>
      <c r="WXB677" s="2"/>
      <c r="WXC677" s="2"/>
      <c r="WXD677" s="2"/>
      <c r="WXE677" s="2"/>
      <c r="WXF677" s="2"/>
      <c r="WXG677" s="2"/>
      <c r="WXH677" s="2"/>
      <c r="WXI677" s="2"/>
      <c r="WXJ677" s="2"/>
      <c r="WXK677" s="2"/>
      <c r="WXL677" s="2"/>
      <c r="WXM677" s="2"/>
      <c r="WXN677" s="2"/>
      <c r="WXO677" s="2"/>
      <c r="WXP677" s="2"/>
      <c r="WXQ677" s="2"/>
      <c r="WXR677" s="2"/>
      <c r="WXS677" s="2"/>
      <c r="WXT677" s="2"/>
      <c r="WXU677" s="2"/>
      <c r="WXV677" s="2"/>
      <c r="WXW677" s="2"/>
      <c r="WXX677" s="2"/>
      <c r="WXY677" s="2"/>
      <c r="WXZ677" s="2"/>
      <c r="WYA677" s="2"/>
      <c r="WYB677" s="2"/>
      <c r="WYC677" s="2"/>
      <c r="WYD677" s="2"/>
      <c r="WYE677" s="2"/>
      <c r="WYF677" s="2"/>
      <c r="WYG677" s="2"/>
      <c r="WYH677" s="2"/>
      <c r="WYI677" s="2"/>
      <c r="WYJ677" s="2"/>
      <c r="WYK677" s="2"/>
      <c r="WYL677" s="2"/>
      <c r="WYM677" s="2"/>
      <c r="WYN677" s="2"/>
      <c r="WYO677" s="2"/>
      <c r="WYP677" s="2"/>
      <c r="WYQ677" s="2"/>
      <c r="WYR677" s="2"/>
      <c r="WYS677" s="2"/>
      <c r="WYT677" s="2"/>
      <c r="WYU677" s="2"/>
      <c r="WYV677" s="2"/>
      <c r="WYW677" s="2"/>
      <c r="WYX677" s="2"/>
      <c r="WYY677" s="2"/>
      <c r="WYZ677" s="2"/>
      <c r="WZA677" s="2"/>
      <c r="WZB677" s="2"/>
      <c r="WZC677" s="2"/>
      <c r="WZD677" s="2"/>
      <c r="WZE677" s="2"/>
      <c r="WZF677" s="2"/>
      <c r="WZG677" s="2"/>
      <c r="WZH677" s="2"/>
      <c r="WZI677" s="2"/>
      <c r="WZJ677" s="2"/>
      <c r="WZK677" s="2"/>
      <c r="WZL677" s="2"/>
      <c r="WZM677" s="2"/>
      <c r="WZN677" s="2"/>
      <c r="WZO677" s="2"/>
      <c r="WZP677" s="2"/>
      <c r="WZQ677" s="2"/>
      <c r="WZR677" s="2"/>
      <c r="WZS677" s="2"/>
      <c r="WZT677" s="2"/>
      <c r="WZU677" s="2"/>
      <c r="WZV677" s="2"/>
      <c r="WZW677" s="2"/>
      <c r="WZX677" s="2"/>
      <c r="WZY677" s="2"/>
      <c r="WZZ677" s="2"/>
      <c r="XAA677" s="2"/>
      <c r="XAB677" s="2"/>
      <c r="XAC677" s="2"/>
      <c r="XAD677" s="2"/>
      <c r="XAE677" s="2"/>
      <c r="XAF677" s="2"/>
      <c r="XAG677" s="2"/>
      <c r="XAH677" s="2"/>
      <c r="XAI677" s="2"/>
      <c r="XAJ677" s="2"/>
      <c r="XAK677" s="2"/>
      <c r="XAL677" s="2"/>
      <c r="XAM677" s="2"/>
      <c r="XAN677" s="2"/>
      <c r="XAO677" s="2"/>
      <c r="XAP677" s="2"/>
      <c r="XAQ677" s="2"/>
      <c r="XAR677" s="2"/>
      <c r="XAS677" s="2"/>
      <c r="XAT677" s="2"/>
      <c r="XAU677" s="2"/>
      <c r="XAV677" s="2"/>
      <c r="XAW677" s="2"/>
      <c r="XAX677" s="2"/>
      <c r="XAY677" s="2"/>
      <c r="XAZ677" s="2"/>
      <c r="XBA677" s="2"/>
      <c r="XBB677" s="2"/>
      <c r="XBC677" s="2"/>
      <c r="XBD677" s="2"/>
      <c r="XBE677" s="2"/>
      <c r="XBF677" s="2"/>
      <c r="XBG677" s="2"/>
      <c r="XBH677" s="2"/>
      <c r="XBI677" s="2"/>
      <c r="XBJ677" s="2"/>
      <c r="XBK677" s="2"/>
      <c r="XBL677" s="2"/>
      <c r="XBM677" s="2"/>
      <c r="XBN677" s="2"/>
      <c r="XBO677" s="2"/>
      <c r="XBP677" s="2"/>
      <c r="XBQ677" s="2"/>
      <c r="XBR677" s="2"/>
      <c r="XBS677" s="2"/>
      <c r="XBT677" s="2"/>
      <c r="XBU677" s="2"/>
      <c r="XBV677" s="2"/>
      <c r="XBW677" s="2"/>
      <c r="XBX677" s="2"/>
      <c r="XBY677" s="2"/>
      <c r="XBZ677" s="2"/>
      <c r="XCA677" s="2"/>
      <c r="XCB677" s="2"/>
      <c r="XCC677" s="2"/>
      <c r="XCD677" s="2"/>
      <c r="XCE677" s="2"/>
      <c r="XCF677" s="2"/>
      <c r="XCG677" s="2"/>
      <c r="XCH677" s="2"/>
      <c r="XCI677" s="2"/>
      <c r="XCJ677" s="2"/>
      <c r="XCK677" s="2"/>
      <c r="XCL677" s="2"/>
      <c r="XCM677" s="2"/>
      <c r="XCN677" s="2"/>
      <c r="XCO677" s="2"/>
      <c r="XCP677" s="2"/>
      <c r="XCQ677" s="2"/>
      <c r="XCR677" s="2"/>
      <c r="XCS677" s="2"/>
      <c r="XCT677" s="2"/>
      <c r="XCU677" s="2"/>
      <c r="XCV677" s="2"/>
      <c r="XCW677" s="2"/>
      <c r="XCX677" s="2"/>
      <c r="XCY677" s="2"/>
      <c r="XCZ677" s="2"/>
      <c r="XDA677" s="2"/>
      <c r="XDB677" s="2"/>
      <c r="XDC677" s="2"/>
      <c r="XDD677" s="2"/>
      <c r="XDE677" s="2"/>
      <c r="XDF677" s="2"/>
      <c r="XDG677" s="2"/>
      <c r="XDH677" s="2"/>
      <c r="XDI677" s="2"/>
      <c r="XDJ677" s="2"/>
      <c r="XDK677" s="2"/>
      <c r="XDL677" s="2"/>
      <c r="XDM677" s="2"/>
      <c r="XDN677" s="2"/>
      <c r="XDO677" s="2"/>
      <c r="XDP677" s="2"/>
      <c r="XDQ677" s="2"/>
      <c r="XDR677" s="2"/>
      <c r="XDS677" s="2"/>
      <c r="XDT677" s="2"/>
      <c r="XDU677" s="2"/>
      <c r="XDV677" s="2"/>
      <c r="XDW677" s="2"/>
      <c r="XDX677" s="2"/>
      <c r="XDY677" s="2"/>
      <c r="XDZ677" s="2"/>
      <c r="XEA677" s="2"/>
      <c r="XEB677" s="2"/>
      <c r="XEC677" s="2"/>
      <c r="XED677" s="2"/>
      <c r="XEE677" s="2"/>
      <c r="XEF677" s="2"/>
      <c r="XEG677" s="2"/>
      <c r="XEH677" s="2"/>
      <c r="XEI677" s="2"/>
      <c r="XEJ677" s="2"/>
      <c r="XEK677" s="2"/>
      <c r="XEL677" s="2"/>
      <c r="XEM677" s="2"/>
      <c r="XEN677" s="2"/>
      <c r="XEO677" s="2"/>
      <c r="XEP677" s="2"/>
      <c r="XEQ677" s="2"/>
      <c r="XER677" s="2"/>
      <c r="XES677" s="2"/>
      <c r="XET677" s="2"/>
      <c r="XEU677" s="2"/>
      <c r="XEV677" s="2"/>
      <c r="XEW677" s="2"/>
      <c r="XEX677" s="2"/>
      <c r="XEY677" s="2"/>
      <c r="XEZ677" s="2"/>
      <c r="XFA677" s="2"/>
      <c r="XFB677" s="2"/>
      <c r="XFC677" s="2"/>
      <c r="XFD677" s="2"/>
    </row>
    <row r="678" spans="4:5 16142:16384" s="7" customFormat="1" x14ac:dyDescent="0.3">
      <c r="D678" s="1031"/>
      <c r="E678" s="2"/>
      <c r="WVV678" s="2"/>
      <c r="WVW678" s="2"/>
      <c r="WVX678" s="2"/>
      <c r="WVY678" s="2"/>
      <c r="WVZ678" s="2"/>
      <c r="WWA678" s="2"/>
      <c r="WWB678" s="2"/>
      <c r="WWC678" s="2"/>
      <c r="WWD678" s="2"/>
      <c r="WWE678" s="2"/>
      <c r="WWF678" s="2"/>
      <c r="WWG678" s="2"/>
      <c r="WWH678" s="2"/>
      <c r="WWI678" s="2"/>
      <c r="WWJ678" s="2"/>
      <c r="WWK678" s="2"/>
      <c r="WWL678" s="2"/>
      <c r="WWM678" s="2"/>
      <c r="WWN678" s="2"/>
      <c r="WWO678" s="2"/>
      <c r="WWP678" s="2"/>
      <c r="WWQ678" s="2"/>
      <c r="WWR678" s="2"/>
      <c r="WWS678" s="2"/>
      <c r="WWT678" s="2"/>
      <c r="WWU678" s="2"/>
      <c r="WWV678" s="2"/>
      <c r="WWW678" s="2"/>
      <c r="WWX678" s="2"/>
      <c r="WWY678" s="2"/>
      <c r="WWZ678" s="2"/>
      <c r="WXA678" s="2"/>
      <c r="WXB678" s="2"/>
      <c r="WXC678" s="2"/>
      <c r="WXD678" s="2"/>
      <c r="WXE678" s="2"/>
      <c r="WXF678" s="2"/>
      <c r="WXG678" s="2"/>
      <c r="WXH678" s="2"/>
      <c r="WXI678" s="2"/>
      <c r="WXJ678" s="2"/>
      <c r="WXK678" s="2"/>
      <c r="WXL678" s="2"/>
      <c r="WXM678" s="2"/>
      <c r="WXN678" s="2"/>
      <c r="WXO678" s="2"/>
      <c r="WXP678" s="2"/>
      <c r="WXQ678" s="2"/>
      <c r="WXR678" s="2"/>
      <c r="WXS678" s="2"/>
      <c r="WXT678" s="2"/>
      <c r="WXU678" s="2"/>
      <c r="WXV678" s="2"/>
      <c r="WXW678" s="2"/>
      <c r="WXX678" s="2"/>
      <c r="WXY678" s="2"/>
      <c r="WXZ678" s="2"/>
      <c r="WYA678" s="2"/>
      <c r="WYB678" s="2"/>
      <c r="WYC678" s="2"/>
      <c r="WYD678" s="2"/>
      <c r="WYE678" s="2"/>
      <c r="WYF678" s="2"/>
      <c r="WYG678" s="2"/>
      <c r="WYH678" s="2"/>
      <c r="WYI678" s="2"/>
      <c r="WYJ678" s="2"/>
      <c r="WYK678" s="2"/>
      <c r="WYL678" s="2"/>
      <c r="WYM678" s="2"/>
      <c r="WYN678" s="2"/>
      <c r="WYO678" s="2"/>
      <c r="WYP678" s="2"/>
      <c r="WYQ678" s="2"/>
      <c r="WYR678" s="2"/>
      <c r="WYS678" s="2"/>
      <c r="WYT678" s="2"/>
      <c r="WYU678" s="2"/>
      <c r="WYV678" s="2"/>
      <c r="WYW678" s="2"/>
      <c r="WYX678" s="2"/>
      <c r="WYY678" s="2"/>
      <c r="WYZ678" s="2"/>
      <c r="WZA678" s="2"/>
      <c r="WZB678" s="2"/>
      <c r="WZC678" s="2"/>
      <c r="WZD678" s="2"/>
      <c r="WZE678" s="2"/>
      <c r="WZF678" s="2"/>
      <c r="WZG678" s="2"/>
      <c r="WZH678" s="2"/>
      <c r="WZI678" s="2"/>
      <c r="WZJ678" s="2"/>
      <c r="WZK678" s="2"/>
      <c r="WZL678" s="2"/>
      <c r="WZM678" s="2"/>
      <c r="WZN678" s="2"/>
      <c r="WZO678" s="2"/>
      <c r="WZP678" s="2"/>
      <c r="WZQ678" s="2"/>
      <c r="WZR678" s="2"/>
      <c r="WZS678" s="2"/>
      <c r="WZT678" s="2"/>
      <c r="WZU678" s="2"/>
      <c r="WZV678" s="2"/>
      <c r="WZW678" s="2"/>
      <c r="WZX678" s="2"/>
      <c r="WZY678" s="2"/>
      <c r="WZZ678" s="2"/>
      <c r="XAA678" s="2"/>
      <c r="XAB678" s="2"/>
      <c r="XAC678" s="2"/>
      <c r="XAD678" s="2"/>
      <c r="XAE678" s="2"/>
      <c r="XAF678" s="2"/>
      <c r="XAG678" s="2"/>
      <c r="XAH678" s="2"/>
      <c r="XAI678" s="2"/>
      <c r="XAJ678" s="2"/>
      <c r="XAK678" s="2"/>
      <c r="XAL678" s="2"/>
      <c r="XAM678" s="2"/>
      <c r="XAN678" s="2"/>
      <c r="XAO678" s="2"/>
      <c r="XAP678" s="2"/>
      <c r="XAQ678" s="2"/>
      <c r="XAR678" s="2"/>
      <c r="XAS678" s="2"/>
      <c r="XAT678" s="2"/>
      <c r="XAU678" s="2"/>
      <c r="XAV678" s="2"/>
      <c r="XAW678" s="2"/>
      <c r="XAX678" s="2"/>
      <c r="XAY678" s="2"/>
      <c r="XAZ678" s="2"/>
      <c r="XBA678" s="2"/>
      <c r="XBB678" s="2"/>
      <c r="XBC678" s="2"/>
      <c r="XBD678" s="2"/>
      <c r="XBE678" s="2"/>
      <c r="XBF678" s="2"/>
      <c r="XBG678" s="2"/>
      <c r="XBH678" s="2"/>
      <c r="XBI678" s="2"/>
      <c r="XBJ678" s="2"/>
      <c r="XBK678" s="2"/>
      <c r="XBL678" s="2"/>
      <c r="XBM678" s="2"/>
      <c r="XBN678" s="2"/>
      <c r="XBO678" s="2"/>
      <c r="XBP678" s="2"/>
      <c r="XBQ678" s="2"/>
      <c r="XBR678" s="2"/>
      <c r="XBS678" s="2"/>
      <c r="XBT678" s="2"/>
      <c r="XBU678" s="2"/>
      <c r="XBV678" s="2"/>
      <c r="XBW678" s="2"/>
      <c r="XBX678" s="2"/>
      <c r="XBY678" s="2"/>
      <c r="XBZ678" s="2"/>
      <c r="XCA678" s="2"/>
      <c r="XCB678" s="2"/>
      <c r="XCC678" s="2"/>
      <c r="XCD678" s="2"/>
      <c r="XCE678" s="2"/>
      <c r="XCF678" s="2"/>
      <c r="XCG678" s="2"/>
      <c r="XCH678" s="2"/>
      <c r="XCI678" s="2"/>
      <c r="XCJ678" s="2"/>
      <c r="XCK678" s="2"/>
      <c r="XCL678" s="2"/>
      <c r="XCM678" s="2"/>
      <c r="XCN678" s="2"/>
      <c r="XCO678" s="2"/>
      <c r="XCP678" s="2"/>
      <c r="XCQ678" s="2"/>
      <c r="XCR678" s="2"/>
      <c r="XCS678" s="2"/>
      <c r="XCT678" s="2"/>
      <c r="XCU678" s="2"/>
      <c r="XCV678" s="2"/>
      <c r="XCW678" s="2"/>
      <c r="XCX678" s="2"/>
      <c r="XCY678" s="2"/>
      <c r="XCZ678" s="2"/>
      <c r="XDA678" s="2"/>
      <c r="XDB678" s="2"/>
      <c r="XDC678" s="2"/>
      <c r="XDD678" s="2"/>
      <c r="XDE678" s="2"/>
      <c r="XDF678" s="2"/>
      <c r="XDG678" s="2"/>
      <c r="XDH678" s="2"/>
      <c r="XDI678" s="2"/>
      <c r="XDJ678" s="2"/>
      <c r="XDK678" s="2"/>
      <c r="XDL678" s="2"/>
      <c r="XDM678" s="2"/>
      <c r="XDN678" s="2"/>
      <c r="XDO678" s="2"/>
      <c r="XDP678" s="2"/>
      <c r="XDQ678" s="2"/>
      <c r="XDR678" s="2"/>
      <c r="XDS678" s="2"/>
      <c r="XDT678" s="2"/>
      <c r="XDU678" s="2"/>
      <c r="XDV678" s="2"/>
      <c r="XDW678" s="2"/>
      <c r="XDX678" s="2"/>
      <c r="XDY678" s="2"/>
      <c r="XDZ678" s="2"/>
      <c r="XEA678" s="2"/>
      <c r="XEB678" s="2"/>
      <c r="XEC678" s="2"/>
      <c r="XED678" s="2"/>
      <c r="XEE678" s="2"/>
      <c r="XEF678" s="2"/>
      <c r="XEG678" s="2"/>
      <c r="XEH678" s="2"/>
      <c r="XEI678" s="2"/>
      <c r="XEJ678" s="2"/>
      <c r="XEK678" s="2"/>
      <c r="XEL678" s="2"/>
      <c r="XEM678" s="2"/>
      <c r="XEN678" s="2"/>
      <c r="XEO678" s="2"/>
      <c r="XEP678" s="2"/>
      <c r="XEQ678" s="2"/>
      <c r="XER678" s="2"/>
      <c r="XES678" s="2"/>
      <c r="XET678" s="2"/>
      <c r="XEU678" s="2"/>
      <c r="XEV678" s="2"/>
      <c r="XEW678" s="2"/>
      <c r="XEX678" s="2"/>
      <c r="XEY678" s="2"/>
      <c r="XEZ678" s="2"/>
      <c r="XFA678" s="2"/>
      <c r="XFB678" s="2"/>
      <c r="XFC678" s="2"/>
      <c r="XFD678" s="2"/>
    </row>
    <row r="693" spans="1:256" x14ac:dyDescent="0.3">
      <c r="A693" s="7"/>
    </row>
    <row r="694" spans="1:256" x14ac:dyDescent="0.3">
      <c r="A694" s="7"/>
    </row>
    <row r="696" spans="1:256" ht="17.25" x14ac:dyDescent="0.35">
      <c r="A696" s="7"/>
      <c r="B696" s="43"/>
      <c r="C696" s="1023"/>
      <c r="E696" s="725"/>
      <c r="F696" s="43"/>
      <c r="G696" s="43"/>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c r="AR696" s="43"/>
      <c r="AS696" s="43"/>
      <c r="AT696" s="43"/>
      <c r="AU696" s="43"/>
      <c r="AV696" s="43"/>
      <c r="AW696" s="43"/>
      <c r="AX696" s="43"/>
      <c r="AY696" s="43"/>
      <c r="AZ696" s="43"/>
      <c r="BA696" s="43"/>
      <c r="BB696" s="43"/>
      <c r="BC696" s="43"/>
      <c r="BD696" s="43"/>
      <c r="BE696" s="43"/>
      <c r="BF696" s="43"/>
      <c r="BG696" s="43"/>
      <c r="BH696" s="43"/>
      <c r="BI696" s="43"/>
      <c r="BJ696" s="43"/>
      <c r="BK696" s="43"/>
      <c r="BL696" s="43"/>
      <c r="BM696" s="43"/>
      <c r="BN696" s="43"/>
      <c r="BO696" s="43"/>
      <c r="BP696" s="43"/>
      <c r="BQ696" s="43"/>
      <c r="BR696" s="43"/>
      <c r="BS696" s="43"/>
      <c r="BT696" s="43"/>
      <c r="BU696" s="43"/>
      <c r="BV696" s="43"/>
      <c r="BW696" s="43"/>
      <c r="BX696" s="43"/>
      <c r="BY696" s="43"/>
      <c r="BZ696" s="43"/>
      <c r="CA696" s="43"/>
      <c r="CB696" s="43"/>
      <c r="CC696" s="43"/>
      <c r="CD696" s="43"/>
      <c r="CE696" s="43"/>
      <c r="CF696" s="43"/>
      <c r="CG696" s="43"/>
      <c r="CH696" s="43"/>
      <c r="CI696" s="43"/>
      <c r="CJ696" s="43"/>
      <c r="CK696" s="43"/>
      <c r="CL696" s="43"/>
      <c r="CM696" s="43"/>
      <c r="CN696" s="43"/>
      <c r="CO696" s="43"/>
      <c r="CP696" s="43"/>
      <c r="CQ696" s="43"/>
      <c r="CR696" s="43"/>
      <c r="CS696" s="43"/>
      <c r="CT696" s="43"/>
      <c r="CU696" s="43"/>
      <c r="CV696" s="43"/>
      <c r="CW696" s="43"/>
      <c r="CX696" s="43"/>
      <c r="CY696" s="43"/>
      <c r="CZ696" s="43"/>
      <c r="DA696" s="43"/>
      <c r="DB696" s="43"/>
      <c r="DC696" s="43"/>
      <c r="DD696" s="43"/>
      <c r="DE696" s="43"/>
      <c r="DF696" s="43"/>
      <c r="DG696" s="43"/>
      <c r="DH696" s="43"/>
      <c r="DI696" s="43"/>
      <c r="DJ696" s="43"/>
      <c r="DK696" s="43"/>
      <c r="DL696" s="43"/>
      <c r="DM696" s="43"/>
      <c r="DN696" s="43"/>
      <c r="DO696" s="43"/>
      <c r="DP696" s="43"/>
      <c r="DQ696" s="43"/>
      <c r="DR696" s="43"/>
      <c r="DS696" s="43"/>
      <c r="DT696" s="43"/>
      <c r="DU696" s="43"/>
      <c r="DV696" s="43"/>
      <c r="DW696" s="43"/>
      <c r="DX696" s="43"/>
      <c r="DY696" s="43"/>
      <c r="DZ696" s="43"/>
      <c r="EA696" s="43"/>
      <c r="EB696" s="43"/>
      <c r="EC696" s="43"/>
      <c r="ED696" s="43"/>
      <c r="EE696" s="43"/>
      <c r="EF696" s="43"/>
      <c r="EG696" s="43"/>
      <c r="EH696" s="43"/>
      <c r="EI696" s="43"/>
      <c r="EJ696" s="43"/>
      <c r="EK696" s="43"/>
      <c r="EL696" s="43"/>
      <c r="EM696" s="43"/>
      <c r="EN696" s="43"/>
      <c r="EO696" s="43"/>
      <c r="EP696" s="43"/>
      <c r="EQ696" s="43"/>
      <c r="ER696" s="43"/>
      <c r="ES696" s="43"/>
      <c r="ET696" s="43"/>
      <c r="EU696" s="43"/>
      <c r="EV696" s="43"/>
      <c r="EW696" s="43"/>
      <c r="EX696" s="43"/>
      <c r="EY696" s="43"/>
      <c r="EZ696" s="43"/>
      <c r="FA696" s="43"/>
      <c r="FB696" s="43"/>
      <c r="FC696" s="43"/>
      <c r="FD696" s="43"/>
      <c r="FE696" s="43"/>
      <c r="FF696" s="43"/>
      <c r="FG696" s="43"/>
      <c r="FH696" s="43"/>
      <c r="FI696" s="43"/>
      <c r="FJ696" s="43"/>
      <c r="FK696" s="43"/>
      <c r="FL696" s="43"/>
      <c r="FM696" s="43"/>
      <c r="FN696" s="43"/>
      <c r="FO696" s="43"/>
      <c r="FP696" s="43"/>
      <c r="FQ696" s="43"/>
      <c r="FR696" s="43"/>
      <c r="FS696" s="43"/>
      <c r="FT696" s="43"/>
      <c r="FU696" s="43"/>
      <c r="FV696" s="43"/>
      <c r="FW696" s="43"/>
      <c r="FX696" s="43"/>
      <c r="FY696" s="43"/>
      <c r="FZ696" s="43"/>
      <c r="GA696" s="43"/>
      <c r="GB696" s="43"/>
      <c r="GC696" s="43"/>
      <c r="GD696" s="43"/>
      <c r="GE696" s="43"/>
      <c r="GF696" s="43"/>
      <c r="GG696" s="43"/>
      <c r="GH696" s="43"/>
      <c r="GI696" s="43"/>
      <c r="GJ696" s="43"/>
      <c r="GK696" s="43"/>
      <c r="GL696" s="43"/>
      <c r="GM696" s="43"/>
      <c r="GN696" s="43"/>
      <c r="GO696" s="43"/>
      <c r="GP696" s="43"/>
      <c r="GQ696" s="43"/>
      <c r="GR696" s="43"/>
      <c r="GS696" s="43"/>
      <c r="GT696" s="43"/>
      <c r="GU696" s="43"/>
      <c r="GV696" s="43"/>
      <c r="GW696" s="43"/>
      <c r="GX696" s="43"/>
      <c r="GY696" s="43"/>
      <c r="GZ696" s="43"/>
      <c r="HA696" s="43"/>
      <c r="HB696" s="43"/>
      <c r="HC696" s="43"/>
      <c r="HD696" s="43"/>
      <c r="HE696" s="43"/>
      <c r="HF696" s="43"/>
      <c r="HG696" s="43"/>
      <c r="HH696" s="43"/>
      <c r="HI696" s="43"/>
      <c r="HJ696" s="43"/>
      <c r="HK696" s="43"/>
      <c r="HL696" s="43"/>
      <c r="HM696" s="43"/>
      <c r="HN696" s="43"/>
      <c r="HO696" s="43"/>
      <c r="HP696" s="43"/>
      <c r="HQ696" s="43"/>
      <c r="HR696" s="43"/>
      <c r="HS696" s="43"/>
      <c r="HT696" s="43"/>
      <c r="HU696" s="43"/>
      <c r="HV696" s="43"/>
      <c r="HW696" s="43"/>
      <c r="HX696" s="43"/>
      <c r="HY696" s="43"/>
      <c r="HZ696" s="43"/>
      <c r="IA696" s="43"/>
      <c r="IB696" s="43"/>
      <c r="IC696" s="43"/>
      <c r="ID696" s="43"/>
      <c r="IE696" s="43"/>
      <c r="IF696" s="43"/>
      <c r="IG696" s="43"/>
      <c r="IH696" s="43"/>
      <c r="II696" s="43"/>
      <c r="IJ696" s="43"/>
      <c r="IK696" s="43"/>
      <c r="IL696" s="43"/>
      <c r="IM696" s="43"/>
      <c r="IN696" s="43"/>
      <c r="IO696" s="43"/>
      <c r="IP696" s="43"/>
      <c r="IQ696" s="43"/>
      <c r="IR696" s="43"/>
      <c r="IS696" s="43"/>
      <c r="IT696" s="43"/>
      <c r="IU696" s="43"/>
      <c r="IV696" s="43"/>
    </row>
    <row r="697" spans="1:256" ht="17.25" x14ac:dyDescent="0.35">
      <c r="A697" s="7"/>
      <c r="D697" s="1024"/>
    </row>
  </sheetData>
  <mergeCells count="3">
    <mergeCell ref="B4:E4"/>
    <mergeCell ref="B5:E5"/>
    <mergeCell ref="B6:E6"/>
  </mergeCells>
  <printOptions horizontalCentered="1"/>
  <pageMargins left="0.70833333333333304" right="0.70833333333333304" top="0.74791666666666701" bottom="0.74791666666666701" header="0.511811023622047" footer="0.31527777777777799"/>
  <pageSetup paperSize="9" scale="78" orientation="portrait" verticalDpi="300" r:id="rId1"/>
  <headerFooter>
    <oddFooter>&amp;C- &amp;P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FD577"/>
  <sheetViews>
    <sheetView tabSelected="1" view="pageBreakPreview" zoomScaleNormal="100" zoomScaleSheetLayoutView="100" workbookViewId="0">
      <selection activeCell="N10" sqref="N10"/>
    </sheetView>
  </sheetViews>
  <sheetFormatPr defaultColWidth="9.140625" defaultRowHeight="16.5" x14ac:dyDescent="0.3"/>
  <cols>
    <col min="1" max="1" width="3.5703125" style="1021" customWidth="1"/>
    <col min="2" max="2" width="3.7109375" style="7" customWidth="1"/>
    <col min="3" max="3" width="4.140625" style="38" customWidth="1"/>
    <col min="4" max="4" width="81.28515625" style="531" customWidth="1"/>
    <col min="5" max="5" width="15.28515625" style="2" customWidth="1"/>
    <col min="6" max="6" width="10.28515625" style="7" customWidth="1"/>
    <col min="7" max="7" width="30" style="7" customWidth="1"/>
    <col min="8" max="8" width="14.5703125" style="7" customWidth="1"/>
    <col min="9" max="10" width="9.140625" style="7"/>
    <col min="11" max="11" width="7.140625" style="7" customWidth="1"/>
    <col min="12" max="12" width="10.140625" style="7" customWidth="1"/>
    <col min="13" max="13" width="9.7109375" style="7" customWidth="1"/>
    <col min="14" max="256" width="9.140625" style="7"/>
    <col min="257" max="257" width="3.5703125" style="7" customWidth="1"/>
    <col min="258" max="258" width="3.7109375" style="7" customWidth="1"/>
    <col min="259" max="259" width="4.140625" style="7" customWidth="1"/>
    <col min="260" max="260" width="81.28515625" style="7" customWidth="1"/>
    <col min="261" max="261" width="15.28515625" style="7" customWidth="1"/>
    <col min="262" max="266" width="11.5703125" style="7" hidden="1" customWidth="1"/>
    <col min="267" max="267" width="7.140625" style="7" customWidth="1"/>
    <col min="268" max="268" width="10.140625" style="7" customWidth="1"/>
    <col min="269" max="269" width="9.7109375" style="7" customWidth="1"/>
    <col min="270" max="512" width="9.140625" style="7"/>
    <col min="513" max="513" width="3.5703125" style="7" customWidth="1"/>
    <col min="514" max="514" width="3.7109375" style="7" customWidth="1"/>
    <col min="515" max="515" width="4.140625" style="7" customWidth="1"/>
    <col min="516" max="516" width="81.28515625" style="7" customWidth="1"/>
    <col min="517" max="517" width="15.28515625" style="7" customWidth="1"/>
    <col min="518" max="522" width="11.5703125" style="7" hidden="1" customWidth="1"/>
    <col min="523" max="523" width="7.140625" style="7" customWidth="1"/>
    <col min="524" max="524" width="10.140625" style="7" customWidth="1"/>
    <col min="525" max="525" width="9.7109375" style="7" customWidth="1"/>
    <col min="526" max="768" width="9.140625" style="7"/>
    <col min="769" max="769" width="3.5703125" style="7" customWidth="1"/>
    <col min="770" max="770" width="3.7109375" style="7" customWidth="1"/>
    <col min="771" max="771" width="4.140625" style="7" customWidth="1"/>
    <col min="772" max="772" width="81.28515625" style="7" customWidth="1"/>
    <col min="773" max="773" width="15.28515625" style="7" customWidth="1"/>
    <col min="774" max="778" width="11.5703125" style="7" hidden="1" customWidth="1"/>
    <col min="779" max="779" width="7.140625" style="7" customWidth="1"/>
    <col min="780" max="780" width="10.140625" style="7" customWidth="1"/>
    <col min="781" max="781" width="9.7109375" style="7" customWidth="1"/>
    <col min="782" max="1024" width="9.140625" style="7"/>
    <col min="1025" max="1025" width="3.5703125" style="7" customWidth="1"/>
    <col min="1026" max="1026" width="3.7109375" style="7" customWidth="1"/>
    <col min="1027" max="1027" width="4.140625" style="7" customWidth="1"/>
    <col min="1028" max="1028" width="81.28515625" style="7" customWidth="1"/>
    <col min="1029" max="1029" width="15.28515625" style="7" customWidth="1"/>
    <col min="1030" max="1034" width="11.5703125" style="7" hidden="1" customWidth="1"/>
    <col min="1035" max="1035" width="7.140625" style="7" customWidth="1"/>
    <col min="1036" max="1036" width="10.140625" style="7" customWidth="1"/>
    <col min="1037" max="1037" width="9.7109375" style="7" customWidth="1"/>
    <col min="1038" max="1280" width="9.140625" style="7"/>
    <col min="1281" max="1281" width="3.5703125" style="7" customWidth="1"/>
    <col min="1282" max="1282" width="3.7109375" style="7" customWidth="1"/>
    <col min="1283" max="1283" width="4.140625" style="7" customWidth="1"/>
    <col min="1284" max="1284" width="81.28515625" style="7" customWidth="1"/>
    <col min="1285" max="1285" width="15.28515625" style="7" customWidth="1"/>
    <col min="1286" max="1290" width="11.5703125" style="7" hidden="1" customWidth="1"/>
    <col min="1291" max="1291" width="7.140625" style="7" customWidth="1"/>
    <col min="1292" max="1292" width="10.140625" style="7" customWidth="1"/>
    <col min="1293" max="1293" width="9.7109375" style="7" customWidth="1"/>
    <col min="1294" max="1536" width="9.140625" style="7"/>
    <col min="1537" max="1537" width="3.5703125" style="7" customWidth="1"/>
    <col min="1538" max="1538" width="3.7109375" style="7" customWidth="1"/>
    <col min="1539" max="1539" width="4.140625" style="7" customWidth="1"/>
    <col min="1540" max="1540" width="81.28515625" style="7" customWidth="1"/>
    <col min="1541" max="1541" width="15.28515625" style="7" customWidth="1"/>
    <col min="1542" max="1546" width="11.5703125" style="7" hidden="1" customWidth="1"/>
    <col min="1547" max="1547" width="7.140625" style="7" customWidth="1"/>
    <col min="1548" max="1548" width="10.140625" style="7" customWidth="1"/>
    <col min="1549" max="1549" width="9.7109375" style="7" customWidth="1"/>
    <col min="1550" max="1792" width="9.140625" style="7"/>
    <col min="1793" max="1793" width="3.5703125" style="7" customWidth="1"/>
    <col min="1794" max="1794" width="3.7109375" style="7" customWidth="1"/>
    <col min="1795" max="1795" width="4.140625" style="7" customWidth="1"/>
    <col min="1796" max="1796" width="81.28515625" style="7" customWidth="1"/>
    <col min="1797" max="1797" width="15.28515625" style="7" customWidth="1"/>
    <col min="1798" max="1802" width="11.5703125" style="7" hidden="1" customWidth="1"/>
    <col min="1803" max="1803" width="7.140625" style="7" customWidth="1"/>
    <col min="1804" max="1804" width="10.140625" style="7" customWidth="1"/>
    <col min="1805" max="1805" width="9.7109375" style="7" customWidth="1"/>
    <col min="1806" max="2048" width="9.140625" style="7"/>
    <col min="2049" max="2049" width="3.5703125" style="7" customWidth="1"/>
    <col min="2050" max="2050" width="3.7109375" style="7" customWidth="1"/>
    <col min="2051" max="2051" width="4.140625" style="7" customWidth="1"/>
    <col min="2052" max="2052" width="81.28515625" style="7" customWidth="1"/>
    <col min="2053" max="2053" width="15.28515625" style="7" customWidth="1"/>
    <col min="2054" max="2058" width="11.5703125" style="7" hidden="1" customWidth="1"/>
    <col min="2059" max="2059" width="7.140625" style="7" customWidth="1"/>
    <col min="2060" max="2060" width="10.140625" style="7" customWidth="1"/>
    <col min="2061" max="2061" width="9.7109375" style="7" customWidth="1"/>
    <col min="2062" max="2304" width="9.140625" style="7"/>
    <col min="2305" max="2305" width="3.5703125" style="7" customWidth="1"/>
    <col min="2306" max="2306" width="3.7109375" style="7" customWidth="1"/>
    <col min="2307" max="2307" width="4.140625" style="7" customWidth="1"/>
    <col min="2308" max="2308" width="81.28515625" style="7" customWidth="1"/>
    <col min="2309" max="2309" width="15.28515625" style="7" customWidth="1"/>
    <col min="2310" max="2314" width="11.5703125" style="7" hidden="1" customWidth="1"/>
    <col min="2315" max="2315" width="7.140625" style="7" customWidth="1"/>
    <col min="2316" max="2316" width="10.140625" style="7" customWidth="1"/>
    <col min="2317" max="2317" width="9.7109375" style="7" customWidth="1"/>
    <col min="2318" max="2560" width="9.140625" style="7"/>
    <col min="2561" max="2561" width="3.5703125" style="7" customWidth="1"/>
    <col min="2562" max="2562" width="3.7109375" style="7" customWidth="1"/>
    <col min="2563" max="2563" width="4.140625" style="7" customWidth="1"/>
    <col min="2564" max="2564" width="81.28515625" style="7" customWidth="1"/>
    <col min="2565" max="2565" width="15.28515625" style="7" customWidth="1"/>
    <col min="2566" max="2570" width="11.5703125" style="7" hidden="1" customWidth="1"/>
    <col min="2571" max="2571" width="7.140625" style="7" customWidth="1"/>
    <col min="2572" max="2572" width="10.140625" style="7" customWidth="1"/>
    <col min="2573" max="2573" width="9.7109375" style="7" customWidth="1"/>
    <col min="2574" max="2816" width="9.140625" style="7"/>
    <col min="2817" max="2817" width="3.5703125" style="7" customWidth="1"/>
    <col min="2818" max="2818" width="3.7109375" style="7" customWidth="1"/>
    <col min="2819" max="2819" width="4.140625" style="7" customWidth="1"/>
    <col min="2820" max="2820" width="81.28515625" style="7" customWidth="1"/>
    <col min="2821" max="2821" width="15.28515625" style="7" customWidth="1"/>
    <col min="2822" max="2826" width="11.5703125" style="7" hidden="1" customWidth="1"/>
    <col min="2827" max="2827" width="7.140625" style="7" customWidth="1"/>
    <col min="2828" max="2828" width="10.140625" style="7" customWidth="1"/>
    <col min="2829" max="2829" width="9.7109375" style="7" customWidth="1"/>
    <col min="2830" max="3072" width="9.140625" style="7"/>
    <col min="3073" max="3073" width="3.5703125" style="7" customWidth="1"/>
    <col min="3074" max="3074" width="3.7109375" style="7" customWidth="1"/>
    <col min="3075" max="3075" width="4.140625" style="7" customWidth="1"/>
    <col min="3076" max="3076" width="81.28515625" style="7" customWidth="1"/>
    <col min="3077" max="3077" width="15.28515625" style="7" customWidth="1"/>
    <col min="3078" max="3082" width="11.5703125" style="7" hidden="1" customWidth="1"/>
    <col min="3083" max="3083" width="7.140625" style="7" customWidth="1"/>
    <col min="3084" max="3084" width="10.140625" style="7" customWidth="1"/>
    <col min="3085" max="3085" width="9.7109375" style="7" customWidth="1"/>
    <col min="3086" max="3328" width="9.140625" style="7"/>
    <col min="3329" max="3329" width="3.5703125" style="7" customWidth="1"/>
    <col min="3330" max="3330" width="3.7109375" style="7" customWidth="1"/>
    <col min="3331" max="3331" width="4.140625" style="7" customWidth="1"/>
    <col min="3332" max="3332" width="81.28515625" style="7" customWidth="1"/>
    <col min="3333" max="3333" width="15.28515625" style="7" customWidth="1"/>
    <col min="3334" max="3338" width="11.5703125" style="7" hidden="1" customWidth="1"/>
    <col min="3339" max="3339" width="7.140625" style="7" customWidth="1"/>
    <col min="3340" max="3340" width="10.140625" style="7" customWidth="1"/>
    <col min="3341" max="3341" width="9.7109375" style="7" customWidth="1"/>
    <col min="3342" max="3584" width="9.140625" style="7"/>
    <col min="3585" max="3585" width="3.5703125" style="7" customWidth="1"/>
    <col min="3586" max="3586" width="3.7109375" style="7" customWidth="1"/>
    <col min="3587" max="3587" width="4.140625" style="7" customWidth="1"/>
    <col min="3588" max="3588" width="81.28515625" style="7" customWidth="1"/>
    <col min="3589" max="3589" width="15.28515625" style="7" customWidth="1"/>
    <col min="3590" max="3594" width="11.5703125" style="7" hidden="1" customWidth="1"/>
    <col min="3595" max="3595" width="7.140625" style="7" customWidth="1"/>
    <col min="3596" max="3596" width="10.140625" style="7" customWidth="1"/>
    <col min="3597" max="3597" width="9.7109375" style="7" customWidth="1"/>
    <col min="3598" max="3840" width="9.140625" style="7"/>
    <col min="3841" max="3841" width="3.5703125" style="7" customWidth="1"/>
    <col min="3842" max="3842" width="3.7109375" style="7" customWidth="1"/>
    <col min="3843" max="3843" width="4.140625" style="7" customWidth="1"/>
    <col min="3844" max="3844" width="81.28515625" style="7" customWidth="1"/>
    <col min="3845" max="3845" width="15.28515625" style="7" customWidth="1"/>
    <col min="3846" max="3850" width="11.5703125" style="7" hidden="1" customWidth="1"/>
    <col min="3851" max="3851" width="7.140625" style="7" customWidth="1"/>
    <col min="3852" max="3852" width="10.140625" style="7" customWidth="1"/>
    <col min="3853" max="3853" width="9.7109375" style="7" customWidth="1"/>
    <col min="3854" max="4096" width="9.140625" style="7"/>
    <col min="4097" max="4097" width="3.5703125" style="7" customWidth="1"/>
    <col min="4098" max="4098" width="3.7109375" style="7" customWidth="1"/>
    <col min="4099" max="4099" width="4.140625" style="7" customWidth="1"/>
    <col min="4100" max="4100" width="81.28515625" style="7" customWidth="1"/>
    <col min="4101" max="4101" width="15.28515625" style="7" customWidth="1"/>
    <col min="4102" max="4106" width="11.5703125" style="7" hidden="1" customWidth="1"/>
    <col min="4107" max="4107" width="7.140625" style="7" customWidth="1"/>
    <col min="4108" max="4108" width="10.140625" style="7" customWidth="1"/>
    <col min="4109" max="4109" width="9.7109375" style="7" customWidth="1"/>
    <col min="4110" max="4352" width="9.140625" style="7"/>
    <col min="4353" max="4353" width="3.5703125" style="7" customWidth="1"/>
    <col min="4354" max="4354" width="3.7109375" style="7" customWidth="1"/>
    <col min="4355" max="4355" width="4.140625" style="7" customWidth="1"/>
    <col min="4356" max="4356" width="81.28515625" style="7" customWidth="1"/>
    <col min="4357" max="4357" width="15.28515625" style="7" customWidth="1"/>
    <col min="4358" max="4362" width="11.5703125" style="7" hidden="1" customWidth="1"/>
    <col min="4363" max="4363" width="7.140625" style="7" customWidth="1"/>
    <col min="4364" max="4364" width="10.140625" style="7" customWidth="1"/>
    <col min="4365" max="4365" width="9.7109375" style="7" customWidth="1"/>
    <col min="4366" max="4608" width="9.140625" style="7"/>
    <col min="4609" max="4609" width="3.5703125" style="7" customWidth="1"/>
    <col min="4610" max="4610" width="3.7109375" style="7" customWidth="1"/>
    <col min="4611" max="4611" width="4.140625" style="7" customWidth="1"/>
    <col min="4612" max="4612" width="81.28515625" style="7" customWidth="1"/>
    <col min="4613" max="4613" width="15.28515625" style="7" customWidth="1"/>
    <col min="4614" max="4618" width="11.5703125" style="7" hidden="1" customWidth="1"/>
    <col min="4619" max="4619" width="7.140625" style="7" customWidth="1"/>
    <col min="4620" max="4620" width="10.140625" style="7" customWidth="1"/>
    <col min="4621" max="4621" width="9.7109375" style="7" customWidth="1"/>
    <col min="4622" max="4864" width="9.140625" style="7"/>
    <col min="4865" max="4865" width="3.5703125" style="7" customWidth="1"/>
    <col min="4866" max="4866" width="3.7109375" style="7" customWidth="1"/>
    <col min="4867" max="4867" width="4.140625" style="7" customWidth="1"/>
    <col min="4868" max="4868" width="81.28515625" style="7" customWidth="1"/>
    <col min="4869" max="4869" width="15.28515625" style="7" customWidth="1"/>
    <col min="4870" max="4874" width="11.5703125" style="7" hidden="1" customWidth="1"/>
    <col min="4875" max="4875" width="7.140625" style="7" customWidth="1"/>
    <col min="4876" max="4876" width="10.140625" style="7" customWidth="1"/>
    <col min="4877" max="4877" width="9.7109375" style="7" customWidth="1"/>
    <col min="4878" max="5120" width="9.140625" style="7"/>
    <col min="5121" max="5121" width="3.5703125" style="7" customWidth="1"/>
    <col min="5122" max="5122" width="3.7109375" style="7" customWidth="1"/>
    <col min="5123" max="5123" width="4.140625" style="7" customWidth="1"/>
    <col min="5124" max="5124" width="81.28515625" style="7" customWidth="1"/>
    <col min="5125" max="5125" width="15.28515625" style="7" customWidth="1"/>
    <col min="5126" max="5130" width="11.5703125" style="7" hidden="1" customWidth="1"/>
    <col min="5131" max="5131" width="7.140625" style="7" customWidth="1"/>
    <col min="5132" max="5132" width="10.140625" style="7" customWidth="1"/>
    <col min="5133" max="5133" width="9.7109375" style="7" customWidth="1"/>
    <col min="5134" max="5376" width="9.140625" style="7"/>
    <col min="5377" max="5377" width="3.5703125" style="7" customWidth="1"/>
    <col min="5378" max="5378" width="3.7109375" style="7" customWidth="1"/>
    <col min="5379" max="5379" width="4.140625" style="7" customWidth="1"/>
    <col min="5380" max="5380" width="81.28515625" style="7" customWidth="1"/>
    <col min="5381" max="5381" width="15.28515625" style="7" customWidth="1"/>
    <col min="5382" max="5386" width="11.5703125" style="7" hidden="1" customWidth="1"/>
    <col min="5387" max="5387" width="7.140625" style="7" customWidth="1"/>
    <col min="5388" max="5388" width="10.140625" style="7" customWidth="1"/>
    <col min="5389" max="5389" width="9.7109375" style="7" customWidth="1"/>
    <col min="5390" max="5632" width="9.140625" style="7"/>
    <col min="5633" max="5633" width="3.5703125" style="7" customWidth="1"/>
    <col min="5634" max="5634" width="3.7109375" style="7" customWidth="1"/>
    <col min="5635" max="5635" width="4.140625" style="7" customWidth="1"/>
    <col min="5636" max="5636" width="81.28515625" style="7" customWidth="1"/>
    <col min="5637" max="5637" width="15.28515625" style="7" customWidth="1"/>
    <col min="5638" max="5642" width="11.5703125" style="7" hidden="1" customWidth="1"/>
    <col min="5643" max="5643" width="7.140625" style="7" customWidth="1"/>
    <col min="5644" max="5644" width="10.140625" style="7" customWidth="1"/>
    <col min="5645" max="5645" width="9.7109375" style="7" customWidth="1"/>
    <col min="5646" max="5888" width="9.140625" style="7"/>
    <col min="5889" max="5889" width="3.5703125" style="7" customWidth="1"/>
    <col min="5890" max="5890" width="3.7109375" style="7" customWidth="1"/>
    <col min="5891" max="5891" width="4.140625" style="7" customWidth="1"/>
    <col min="5892" max="5892" width="81.28515625" style="7" customWidth="1"/>
    <col min="5893" max="5893" width="15.28515625" style="7" customWidth="1"/>
    <col min="5894" max="5898" width="11.5703125" style="7" hidden="1" customWidth="1"/>
    <col min="5899" max="5899" width="7.140625" style="7" customWidth="1"/>
    <col min="5900" max="5900" width="10.140625" style="7" customWidth="1"/>
    <col min="5901" max="5901" width="9.7109375" style="7" customWidth="1"/>
    <col min="5902" max="6144" width="9.140625" style="7"/>
    <col min="6145" max="6145" width="3.5703125" style="7" customWidth="1"/>
    <col min="6146" max="6146" width="3.7109375" style="7" customWidth="1"/>
    <col min="6147" max="6147" width="4.140625" style="7" customWidth="1"/>
    <col min="6148" max="6148" width="81.28515625" style="7" customWidth="1"/>
    <col min="6149" max="6149" width="15.28515625" style="7" customWidth="1"/>
    <col min="6150" max="6154" width="11.5703125" style="7" hidden="1" customWidth="1"/>
    <col min="6155" max="6155" width="7.140625" style="7" customWidth="1"/>
    <col min="6156" max="6156" width="10.140625" style="7" customWidth="1"/>
    <col min="6157" max="6157" width="9.7109375" style="7" customWidth="1"/>
    <col min="6158" max="6400" width="9.140625" style="7"/>
    <col min="6401" max="6401" width="3.5703125" style="7" customWidth="1"/>
    <col min="6402" max="6402" width="3.7109375" style="7" customWidth="1"/>
    <col min="6403" max="6403" width="4.140625" style="7" customWidth="1"/>
    <col min="6404" max="6404" width="81.28515625" style="7" customWidth="1"/>
    <col min="6405" max="6405" width="15.28515625" style="7" customWidth="1"/>
    <col min="6406" max="6410" width="11.5703125" style="7" hidden="1" customWidth="1"/>
    <col min="6411" max="6411" width="7.140625" style="7" customWidth="1"/>
    <col min="6412" max="6412" width="10.140625" style="7" customWidth="1"/>
    <col min="6413" max="6413" width="9.7109375" style="7" customWidth="1"/>
    <col min="6414" max="6656" width="9.140625" style="7"/>
    <col min="6657" max="6657" width="3.5703125" style="7" customWidth="1"/>
    <col min="6658" max="6658" width="3.7109375" style="7" customWidth="1"/>
    <col min="6659" max="6659" width="4.140625" style="7" customWidth="1"/>
    <col min="6660" max="6660" width="81.28515625" style="7" customWidth="1"/>
    <col min="6661" max="6661" width="15.28515625" style="7" customWidth="1"/>
    <col min="6662" max="6666" width="11.5703125" style="7" hidden="1" customWidth="1"/>
    <col min="6667" max="6667" width="7.140625" style="7" customWidth="1"/>
    <col min="6668" max="6668" width="10.140625" style="7" customWidth="1"/>
    <col min="6669" max="6669" width="9.7109375" style="7" customWidth="1"/>
    <col min="6670" max="6912" width="9.140625" style="7"/>
    <col min="6913" max="6913" width="3.5703125" style="7" customWidth="1"/>
    <col min="6914" max="6914" width="3.7109375" style="7" customWidth="1"/>
    <col min="6915" max="6915" width="4.140625" style="7" customWidth="1"/>
    <col min="6916" max="6916" width="81.28515625" style="7" customWidth="1"/>
    <col min="6917" max="6917" width="15.28515625" style="7" customWidth="1"/>
    <col min="6918" max="6922" width="11.5703125" style="7" hidden="1" customWidth="1"/>
    <col min="6923" max="6923" width="7.140625" style="7" customWidth="1"/>
    <col min="6924" max="6924" width="10.140625" style="7" customWidth="1"/>
    <col min="6925" max="6925" width="9.7109375" style="7" customWidth="1"/>
    <col min="6926" max="7168" width="9.140625" style="7"/>
    <col min="7169" max="7169" width="3.5703125" style="7" customWidth="1"/>
    <col min="7170" max="7170" width="3.7109375" style="7" customWidth="1"/>
    <col min="7171" max="7171" width="4.140625" style="7" customWidth="1"/>
    <col min="7172" max="7172" width="81.28515625" style="7" customWidth="1"/>
    <col min="7173" max="7173" width="15.28515625" style="7" customWidth="1"/>
    <col min="7174" max="7178" width="11.5703125" style="7" hidden="1" customWidth="1"/>
    <col min="7179" max="7179" width="7.140625" style="7" customWidth="1"/>
    <col min="7180" max="7180" width="10.140625" style="7" customWidth="1"/>
    <col min="7181" max="7181" width="9.7109375" style="7" customWidth="1"/>
    <col min="7182" max="7424" width="9.140625" style="7"/>
    <col min="7425" max="7425" width="3.5703125" style="7" customWidth="1"/>
    <col min="7426" max="7426" width="3.7109375" style="7" customWidth="1"/>
    <col min="7427" max="7427" width="4.140625" style="7" customWidth="1"/>
    <col min="7428" max="7428" width="81.28515625" style="7" customWidth="1"/>
    <col min="7429" max="7429" width="15.28515625" style="7" customWidth="1"/>
    <col min="7430" max="7434" width="11.5703125" style="7" hidden="1" customWidth="1"/>
    <col min="7435" max="7435" width="7.140625" style="7" customWidth="1"/>
    <col min="7436" max="7436" width="10.140625" style="7" customWidth="1"/>
    <col min="7437" max="7437" width="9.7109375" style="7" customWidth="1"/>
    <col min="7438" max="7680" width="9.140625" style="7"/>
    <col min="7681" max="7681" width="3.5703125" style="7" customWidth="1"/>
    <col min="7682" max="7682" width="3.7109375" style="7" customWidth="1"/>
    <col min="7683" max="7683" width="4.140625" style="7" customWidth="1"/>
    <col min="7684" max="7684" width="81.28515625" style="7" customWidth="1"/>
    <col min="7685" max="7685" width="15.28515625" style="7" customWidth="1"/>
    <col min="7686" max="7690" width="11.5703125" style="7" hidden="1" customWidth="1"/>
    <col min="7691" max="7691" width="7.140625" style="7" customWidth="1"/>
    <col min="7692" max="7692" width="10.140625" style="7" customWidth="1"/>
    <col min="7693" max="7693" width="9.7109375" style="7" customWidth="1"/>
    <col min="7694" max="7936" width="9.140625" style="7"/>
    <col min="7937" max="7937" width="3.5703125" style="7" customWidth="1"/>
    <col min="7938" max="7938" width="3.7109375" style="7" customWidth="1"/>
    <col min="7939" max="7939" width="4.140625" style="7" customWidth="1"/>
    <col min="7940" max="7940" width="81.28515625" style="7" customWidth="1"/>
    <col min="7941" max="7941" width="15.28515625" style="7" customWidth="1"/>
    <col min="7942" max="7946" width="11.5703125" style="7" hidden="1" customWidth="1"/>
    <col min="7947" max="7947" width="7.140625" style="7" customWidth="1"/>
    <col min="7948" max="7948" width="10.140625" style="7" customWidth="1"/>
    <col min="7949" max="7949" width="9.7109375" style="7" customWidth="1"/>
    <col min="7950" max="8192" width="9.140625" style="7"/>
    <col min="8193" max="8193" width="3.5703125" style="7" customWidth="1"/>
    <col min="8194" max="8194" width="3.7109375" style="7" customWidth="1"/>
    <col min="8195" max="8195" width="4.140625" style="7" customWidth="1"/>
    <col min="8196" max="8196" width="81.28515625" style="7" customWidth="1"/>
    <col min="8197" max="8197" width="15.28515625" style="7" customWidth="1"/>
    <col min="8198" max="8202" width="11.5703125" style="7" hidden="1" customWidth="1"/>
    <col min="8203" max="8203" width="7.140625" style="7" customWidth="1"/>
    <col min="8204" max="8204" width="10.140625" style="7" customWidth="1"/>
    <col min="8205" max="8205" width="9.7109375" style="7" customWidth="1"/>
    <col min="8206" max="8448" width="9.140625" style="7"/>
    <col min="8449" max="8449" width="3.5703125" style="7" customWidth="1"/>
    <col min="8450" max="8450" width="3.7109375" style="7" customWidth="1"/>
    <col min="8451" max="8451" width="4.140625" style="7" customWidth="1"/>
    <col min="8452" max="8452" width="81.28515625" style="7" customWidth="1"/>
    <col min="8453" max="8453" width="15.28515625" style="7" customWidth="1"/>
    <col min="8454" max="8458" width="11.5703125" style="7" hidden="1" customWidth="1"/>
    <col min="8459" max="8459" width="7.140625" style="7" customWidth="1"/>
    <col min="8460" max="8460" width="10.140625" style="7" customWidth="1"/>
    <col min="8461" max="8461" width="9.7109375" style="7" customWidth="1"/>
    <col min="8462" max="8704" width="9.140625" style="7"/>
    <col min="8705" max="8705" width="3.5703125" style="7" customWidth="1"/>
    <col min="8706" max="8706" width="3.7109375" style="7" customWidth="1"/>
    <col min="8707" max="8707" width="4.140625" style="7" customWidth="1"/>
    <col min="8708" max="8708" width="81.28515625" style="7" customWidth="1"/>
    <col min="8709" max="8709" width="15.28515625" style="7" customWidth="1"/>
    <col min="8710" max="8714" width="11.5703125" style="7" hidden="1" customWidth="1"/>
    <col min="8715" max="8715" width="7.140625" style="7" customWidth="1"/>
    <col min="8716" max="8716" width="10.140625" style="7" customWidth="1"/>
    <col min="8717" max="8717" width="9.7109375" style="7" customWidth="1"/>
    <col min="8718" max="8960" width="9.140625" style="7"/>
    <col min="8961" max="8961" width="3.5703125" style="7" customWidth="1"/>
    <col min="8962" max="8962" width="3.7109375" style="7" customWidth="1"/>
    <col min="8963" max="8963" width="4.140625" style="7" customWidth="1"/>
    <col min="8964" max="8964" width="81.28515625" style="7" customWidth="1"/>
    <col min="8965" max="8965" width="15.28515625" style="7" customWidth="1"/>
    <col min="8966" max="8970" width="11.5703125" style="7" hidden="1" customWidth="1"/>
    <col min="8971" max="8971" width="7.140625" style="7" customWidth="1"/>
    <col min="8972" max="8972" width="10.140625" style="7" customWidth="1"/>
    <col min="8973" max="8973" width="9.7109375" style="7" customWidth="1"/>
    <col min="8974" max="9216" width="9.140625" style="7"/>
    <col min="9217" max="9217" width="3.5703125" style="7" customWidth="1"/>
    <col min="9218" max="9218" width="3.7109375" style="7" customWidth="1"/>
    <col min="9219" max="9219" width="4.140625" style="7" customWidth="1"/>
    <col min="9220" max="9220" width="81.28515625" style="7" customWidth="1"/>
    <col min="9221" max="9221" width="15.28515625" style="7" customWidth="1"/>
    <col min="9222" max="9226" width="11.5703125" style="7" hidden="1" customWidth="1"/>
    <col min="9227" max="9227" width="7.140625" style="7" customWidth="1"/>
    <col min="9228" max="9228" width="10.140625" style="7" customWidth="1"/>
    <col min="9229" max="9229" width="9.7109375" style="7" customWidth="1"/>
    <col min="9230" max="9472" width="9.140625" style="7"/>
    <col min="9473" max="9473" width="3.5703125" style="7" customWidth="1"/>
    <col min="9474" max="9474" width="3.7109375" style="7" customWidth="1"/>
    <col min="9475" max="9475" width="4.140625" style="7" customWidth="1"/>
    <col min="9476" max="9476" width="81.28515625" style="7" customWidth="1"/>
    <col min="9477" max="9477" width="15.28515625" style="7" customWidth="1"/>
    <col min="9478" max="9482" width="11.5703125" style="7" hidden="1" customWidth="1"/>
    <col min="9483" max="9483" width="7.140625" style="7" customWidth="1"/>
    <col min="9484" max="9484" width="10.140625" style="7" customWidth="1"/>
    <col min="9485" max="9485" width="9.7109375" style="7" customWidth="1"/>
    <col min="9486" max="9728" width="9.140625" style="7"/>
    <col min="9729" max="9729" width="3.5703125" style="7" customWidth="1"/>
    <col min="9730" max="9730" width="3.7109375" style="7" customWidth="1"/>
    <col min="9731" max="9731" width="4.140625" style="7" customWidth="1"/>
    <col min="9732" max="9732" width="81.28515625" style="7" customWidth="1"/>
    <col min="9733" max="9733" width="15.28515625" style="7" customWidth="1"/>
    <col min="9734" max="9738" width="11.5703125" style="7" hidden="1" customWidth="1"/>
    <col min="9739" max="9739" width="7.140625" style="7" customWidth="1"/>
    <col min="9740" max="9740" width="10.140625" style="7" customWidth="1"/>
    <col min="9741" max="9741" width="9.7109375" style="7" customWidth="1"/>
    <col min="9742" max="9984" width="9.140625" style="7"/>
    <col min="9985" max="9985" width="3.5703125" style="7" customWidth="1"/>
    <col min="9986" max="9986" width="3.7109375" style="7" customWidth="1"/>
    <col min="9987" max="9987" width="4.140625" style="7" customWidth="1"/>
    <col min="9988" max="9988" width="81.28515625" style="7" customWidth="1"/>
    <col min="9989" max="9989" width="15.28515625" style="7" customWidth="1"/>
    <col min="9990" max="9994" width="11.5703125" style="7" hidden="1" customWidth="1"/>
    <col min="9995" max="9995" width="7.140625" style="7" customWidth="1"/>
    <col min="9996" max="9996" width="10.140625" style="7" customWidth="1"/>
    <col min="9997" max="9997" width="9.7109375" style="7" customWidth="1"/>
    <col min="9998" max="10240" width="9.140625" style="7"/>
    <col min="10241" max="10241" width="3.5703125" style="7" customWidth="1"/>
    <col min="10242" max="10242" width="3.7109375" style="7" customWidth="1"/>
    <col min="10243" max="10243" width="4.140625" style="7" customWidth="1"/>
    <col min="10244" max="10244" width="81.28515625" style="7" customWidth="1"/>
    <col min="10245" max="10245" width="15.28515625" style="7" customWidth="1"/>
    <col min="10246" max="10250" width="11.5703125" style="7" hidden="1" customWidth="1"/>
    <col min="10251" max="10251" width="7.140625" style="7" customWidth="1"/>
    <col min="10252" max="10252" width="10.140625" style="7" customWidth="1"/>
    <col min="10253" max="10253" width="9.7109375" style="7" customWidth="1"/>
    <col min="10254" max="10496" width="9.140625" style="7"/>
    <col min="10497" max="10497" width="3.5703125" style="7" customWidth="1"/>
    <col min="10498" max="10498" width="3.7109375" style="7" customWidth="1"/>
    <col min="10499" max="10499" width="4.140625" style="7" customWidth="1"/>
    <col min="10500" max="10500" width="81.28515625" style="7" customWidth="1"/>
    <col min="10501" max="10501" width="15.28515625" style="7" customWidth="1"/>
    <col min="10502" max="10506" width="11.5703125" style="7" hidden="1" customWidth="1"/>
    <col min="10507" max="10507" width="7.140625" style="7" customWidth="1"/>
    <col min="10508" max="10508" width="10.140625" style="7" customWidth="1"/>
    <col min="10509" max="10509" width="9.7109375" style="7" customWidth="1"/>
    <col min="10510" max="10752" width="9.140625" style="7"/>
    <col min="10753" max="10753" width="3.5703125" style="7" customWidth="1"/>
    <col min="10754" max="10754" width="3.7109375" style="7" customWidth="1"/>
    <col min="10755" max="10755" width="4.140625" style="7" customWidth="1"/>
    <col min="10756" max="10756" width="81.28515625" style="7" customWidth="1"/>
    <col min="10757" max="10757" width="15.28515625" style="7" customWidth="1"/>
    <col min="10758" max="10762" width="11.5703125" style="7" hidden="1" customWidth="1"/>
    <col min="10763" max="10763" width="7.140625" style="7" customWidth="1"/>
    <col min="10764" max="10764" width="10.140625" style="7" customWidth="1"/>
    <col min="10765" max="10765" width="9.7109375" style="7" customWidth="1"/>
    <col min="10766" max="11008" width="9.140625" style="7"/>
    <col min="11009" max="11009" width="3.5703125" style="7" customWidth="1"/>
    <col min="11010" max="11010" width="3.7109375" style="7" customWidth="1"/>
    <col min="11011" max="11011" width="4.140625" style="7" customWidth="1"/>
    <col min="11012" max="11012" width="81.28515625" style="7" customWidth="1"/>
    <col min="11013" max="11013" width="15.28515625" style="7" customWidth="1"/>
    <col min="11014" max="11018" width="11.5703125" style="7" hidden="1" customWidth="1"/>
    <col min="11019" max="11019" width="7.140625" style="7" customWidth="1"/>
    <col min="11020" max="11020" width="10.140625" style="7" customWidth="1"/>
    <col min="11021" max="11021" width="9.7109375" style="7" customWidth="1"/>
    <col min="11022" max="11264" width="9.140625" style="7"/>
    <col min="11265" max="11265" width="3.5703125" style="7" customWidth="1"/>
    <col min="11266" max="11266" width="3.7109375" style="7" customWidth="1"/>
    <col min="11267" max="11267" width="4.140625" style="7" customWidth="1"/>
    <col min="11268" max="11268" width="81.28515625" style="7" customWidth="1"/>
    <col min="11269" max="11269" width="15.28515625" style="7" customWidth="1"/>
    <col min="11270" max="11274" width="11.5703125" style="7" hidden="1" customWidth="1"/>
    <col min="11275" max="11275" width="7.140625" style="7" customWidth="1"/>
    <col min="11276" max="11276" width="10.140625" style="7" customWidth="1"/>
    <col min="11277" max="11277" width="9.7109375" style="7" customWidth="1"/>
    <col min="11278" max="11520" width="9.140625" style="7"/>
    <col min="11521" max="11521" width="3.5703125" style="7" customWidth="1"/>
    <col min="11522" max="11522" width="3.7109375" style="7" customWidth="1"/>
    <col min="11523" max="11523" width="4.140625" style="7" customWidth="1"/>
    <col min="11524" max="11524" width="81.28515625" style="7" customWidth="1"/>
    <col min="11525" max="11525" width="15.28515625" style="7" customWidth="1"/>
    <col min="11526" max="11530" width="11.5703125" style="7" hidden="1" customWidth="1"/>
    <col min="11531" max="11531" width="7.140625" style="7" customWidth="1"/>
    <col min="11532" max="11532" width="10.140625" style="7" customWidth="1"/>
    <col min="11533" max="11533" width="9.7109375" style="7" customWidth="1"/>
    <col min="11534" max="11776" width="9.140625" style="7"/>
    <col min="11777" max="11777" width="3.5703125" style="7" customWidth="1"/>
    <col min="11778" max="11778" width="3.7109375" style="7" customWidth="1"/>
    <col min="11779" max="11779" width="4.140625" style="7" customWidth="1"/>
    <col min="11780" max="11780" width="81.28515625" style="7" customWidth="1"/>
    <col min="11781" max="11781" width="15.28515625" style="7" customWidth="1"/>
    <col min="11782" max="11786" width="11.5703125" style="7" hidden="1" customWidth="1"/>
    <col min="11787" max="11787" width="7.140625" style="7" customWidth="1"/>
    <col min="11788" max="11788" width="10.140625" style="7" customWidth="1"/>
    <col min="11789" max="11789" width="9.7109375" style="7" customWidth="1"/>
    <col min="11790" max="12032" width="9.140625" style="7"/>
    <col min="12033" max="12033" width="3.5703125" style="7" customWidth="1"/>
    <col min="12034" max="12034" width="3.7109375" style="7" customWidth="1"/>
    <col min="12035" max="12035" width="4.140625" style="7" customWidth="1"/>
    <col min="12036" max="12036" width="81.28515625" style="7" customWidth="1"/>
    <col min="12037" max="12037" width="15.28515625" style="7" customWidth="1"/>
    <col min="12038" max="12042" width="11.5703125" style="7" hidden="1" customWidth="1"/>
    <col min="12043" max="12043" width="7.140625" style="7" customWidth="1"/>
    <col min="12044" max="12044" width="10.140625" style="7" customWidth="1"/>
    <col min="12045" max="12045" width="9.7109375" style="7" customWidth="1"/>
    <col min="12046" max="12288" width="9.140625" style="7"/>
    <col min="12289" max="12289" width="3.5703125" style="7" customWidth="1"/>
    <col min="12290" max="12290" width="3.7109375" style="7" customWidth="1"/>
    <col min="12291" max="12291" width="4.140625" style="7" customWidth="1"/>
    <col min="12292" max="12292" width="81.28515625" style="7" customWidth="1"/>
    <col min="12293" max="12293" width="15.28515625" style="7" customWidth="1"/>
    <col min="12294" max="12298" width="11.5703125" style="7" hidden="1" customWidth="1"/>
    <col min="12299" max="12299" width="7.140625" style="7" customWidth="1"/>
    <col min="12300" max="12300" width="10.140625" style="7" customWidth="1"/>
    <col min="12301" max="12301" width="9.7109375" style="7" customWidth="1"/>
    <col min="12302" max="12544" width="9.140625" style="7"/>
    <col min="12545" max="12545" width="3.5703125" style="7" customWidth="1"/>
    <col min="12546" max="12546" width="3.7109375" style="7" customWidth="1"/>
    <col min="12547" max="12547" width="4.140625" style="7" customWidth="1"/>
    <col min="12548" max="12548" width="81.28515625" style="7" customWidth="1"/>
    <col min="12549" max="12549" width="15.28515625" style="7" customWidth="1"/>
    <col min="12550" max="12554" width="11.5703125" style="7" hidden="1" customWidth="1"/>
    <col min="12555" max="12555" width="7.140625" style="7" customWidth="1"/>
    <col min="12556" max="12556" width="10.140625" style="7" customWidth="1"/>
    <col min="12557" max="12557" width="9.7109375" style="7" customWidth="1"/>
    <col min="12558" max="12800" width="9.140625" style="7"/>
    <col min="12801" max="12801" width="3.5703125" style="7" customWidth="1"/>
    <col min="12802" max="12802" width="3.7109375" style="7" customWidth="1"/>
    <col min="12803" max="12803" width="4.140625" style="7" customWidth="1"/>
    <col min="12804" max="12804" width="81.28515625" style="7" customWidth="1"/>
    <col min="12805" max="12805" width="15.28515625" style="7" customWidth="1"/>
    <col min="12806" max="12810" width="11.5703125" style="7" hidden="1" customWidth="1"/>
    <col min="12811" max="12811" width="7.140625" style="7" customWidth="1"/>
    <col min="12812" max="12812" width="10.140625" style="7" customWidth="1"/>
    <col min="12813" max="12813" width="9.7109375" style="7" customWidth="1"/>
    <col min="12814" max="13056" width="9.140625" style="7"/>
    <col min="13057" max="13057" width="3.5703125" style="7" customWidth="1"/>
    <col min="13058" max="13058" width="3.7109375" style="7" customWidth="1"/>
    <col min="13059" max="13059" width="4.140625" style="7" customWidth="1"/>
    <col min="13060" max="13060" width="81.28515625" style="7" customWidth="1"/>
    <col min="13061" max="13061" width="15.28515625" style="7" customWidth="1"/>
    <col min="13062" max="13066" width="11.5703125" style="7" hidden="1" customWidth="1"/>
    <col min="13067" max="13067" width="7.140625" style="7" customWidth="1"/>
    <col min="13068" max="13068" width="10.140625" style="7" customWidth="1"/>
    <col min="13069" max="13069" width="9.7109375" style="7" customWidth="1"/>
    <col min="13070" max="13312" width="9.140625" style="7"/>
    <col min="13313" max="13313" width="3.5703125" style="7" customWidth="1"/>
    <col min="13314" max="13314" width="3.7109375" style="7" customWidth="1"/>
    <col min="13315" max="13315" width="4.140625" style="7" customWidth="1"/>
    <col min="13316" max="13316" width="81.28515625" style="7" customWidth="1"/>
    <col min="13317" max="13317" width="15.28515625" style="7" customWidth="1"/>
    <col min="13318" max="13322" width="11.5703125" style="7" hidden="1" customWidth="1"/>
    <col min="13323" max="13323" width="7.140625" style="7" customWidth="1"/>
    <col min="13324" max="13324" width="10.140625" style="7" customWidth="1"/>
    <col min="13325" max="13325" width="9.7109375" style="7" customWidth="1"/>
    <col min="13326" max="13568" width="9.140625" style="7"/>
    <col min="13569" max="13569" width="3.5703125" style="7" customWidth="1"/>
    <col min="13570" max="13570" width="3.7109375" style="7" customWidth="1"/>
    <col min="13571" max="13571" width="4.140625" style="7" customWidth="1"/>
    <col min="13572" max="13572" width="81.28515625" style="7" customWidth="1"/>
    <col min="13573" max="13573" width="15.28515625" style="7" customWidth="1"/>
    <col min="13574" max="13578" width="11.5703125" style="7" hidden="1" customWidth="1"/>
    <col min="13579" max="13579" width="7.140625" style="7" customWidth="1"/>
    <col min="13580" max="13580" width="10.140625" style="7" customWidth="1"/>
    <col min="13581" max="13581" width="9.7109375" style="7" customWidth="1"/>
    <col min="13582" max="13824" width="9.140625" style="7"/>
    <col min="13825" max="13825" width="3.5703125" style="7" customWidth="1"/>
    <col min="13826" max="13826" width="3.7109375" style="7" customWidth="1"/>
    <col min="13827" max="13827" width="4.140625" style="7" customWidth="1"/>
    <col min="13828" max="13828" width="81.28515625" style="7" customWidth="1"/>
    <col min="13829" max="13829" width="15.28515625" style="7" customWidth="1"/>
    <col min="13830" max="13834" width="11.5703125" style="7" hidden="1" customWidth="1"/>
    <col min="13835" max="13835" width="7.140625" style="7" customWidth="1"/>
    <col min="13836" max="13836" width="10.140625" style="7" customWidth="1"/>
    <col min="13837" max="13837" width="9.7109375" style="7" customWidth="1"/>
    <col min="13838" max="14080" width="9.140625" style="7"/>
    <col min="14081" max="14081" width="3.5703125" style="7" customWidth="1"/>
    <col min="14082" max="14082" width="3.7109375" style="7" customWidth="1"/>
    <col min="14083" max="14083" width="4.140625" style="7" customWidth="1"/>
    <col min="14084" max="14084" width="81.28515625" style="7" customWidth="1"/>
    <col min="14085" max="14085" width="15.28515625" style="7" customWidth="1"/>
    <col min="14086" max="14090" width="11.5703125" style="7" hidden="1" customWidth="1"/>
    <col min="14091" max="14091" width="7.140625" style="7" customWidth="1"/>
    <col min="14092" max="14092" width="10.140625" style="7" customWidth="1"/>
    <col min="14093" max="14093" width="9.7109375" style="7" customWidth="1"/>
    <col min="14094" max="14336" width="9.140625" style="7"/>
    <col min="14337" max="14337" width="3.5703125" style="7" customWidth="1"/>
    <col min="14338" max="14338" width="3.7109375" style="7" customWidth="1"/>
    <col min="14339" max="14339" width="4.140625" style="7" customWidth="1"/>
    <col min="14340" max="14340" width="81.28515625" style="7" customWidth="1"/>
    <col min="14341" max="14341" width="15.28515625" style="7" customWidth="1"/>
    <col min="14342" max="14346" width="11.5703125" style="7" hidden="1" customWidth="1"/>
    <col min="14347" max="14347" width="7.140625" style="7" customWidth="1"/>
    <col min="14348" max="14348" width="10.140625" style="7" customWidth="1"/>
    <col min="14349" max="14349" width="9.7109375" style="7" customWidth="1"/>
    <col min="14350" max="14592" width="9.140625" style="7"/>
    <col min="14593" max="14593" width="3.5703125" style="7" customWidth="1"/>
    <col min="14594" max="14594" width="3.7109375" style="7" customWidth="1"/>
    <col min="14595" max="14595" width="4.140625" style="7" customWidth="1"/>
    <col min="14596" max="14596" width="81.28515625" style="7" customWidth="1"/>
    <col min="14597" max="14597" width="15.28515625" style="7" customWidth="1"/>
    <col min="14598" max="14602" width="11.5703125" style="7" hidden="1" customWidth="1"/>
    <col min="14603" max="14603" width="7.140625" style="7" customWidth="1"/>
    <col min="14604" max="14604" width="10.140625" style="7" customWidth="1"/>
    <col min="14605" max="14605" width="9.7109375" style="7" customWidth="1"/>
    <col min="14606" max="14848" width="9.140625" style="7"/>
    <col min="14849" max="14849" width="3.5703125" style="7" customWidth="1"/>
    <col min="14850" max="14850" width="3.7109375" style="7" customWidth="1"/>
    <col min="14851" max="14851" width="4.140625" style="7" customWidth="1"/>
    <col min="14852" max="14852" width="81.28515625" style="7" customWidth="1"/>
    <col min="14853" max="14853" width="15.28515625" style="7" customWidth="1"/>
    <col min="14854" max="14858" width="11.5703125" style="7" hidden="1" customWidth="1"/>
    <col min="14859" max="14859" width="7.140625" style="7" customWidth="1"/>
    <col min="14860" max="14860" width="10.140625" style="7" customWidth="1"/>
    <col min="14861" max="14861" width="9.7109375" style="7" customWidth="1"/>
    <col min="14862" max="15104" width="9.140625" style="7"/>
    <col min="15105" max="15105" width="3.5703125" style="7" customWidth="1"/>
    <col min="15106" max="15106" width="3.7109375" style="7" customWidth="1"/>
    <col min="15107" max="15107" width="4.140625" style="7" customWidth="1"/>
    <col min="15108" max="15108" width="81.28515625" style="7" customWidth="1"/>
    <col min="15109" max="15109" width="15.28515625" style="7" customWidth="1"/>
    <col min="15110" max="15114" width="11.5703125" style="7" hidden="1" customWidth="1"/>
    <col min="15115" max="15115" width="7.140625" style="7" customWidth="1"/>
    <col min="15116" max="15116" width="10.140625" style="7" customWidth="1"/>
    <col min="15117" max="15117" width="9.7109375" style="7" customWidth="1"/>
    <col min="15118" max="15360" width="9.140625" style="7"/>
    <col min="15361" max="15361" width="3.5703125" style="7" customWidth="1"/>
    <col min="15362" max="15362" width="3.7109375" style="7" customWidth="1"/>
    <col min="15363" max="15363" width="4.140625" style="7" customWidth="1"/>
    <col min="15364" max="15364" width="81.28515625" style="7" customWidth="1"/>
    <col min="15365" max="15365" width="15.28515625" style="7" customWidth="1"/>
    <col min="15366" max="15370" width="11.5703125" style="7" hidden="1" customWidth="1"/>
    <col min="15371" max="15371" width="7.140625" style="7" customWidth="1"/>
    <col min="15372" max="15372" width="10.140625" style="7" customWidth="1"/>
    <col min="15373" max="15373" width="9.7109375" style="7" customWidth="1"/>
    <col min="15374" max="15616" width="9.140625" style="7"/>
    <col min="15617" max="15617" width="3.5703125" style="7" customWidth="1"/>
    <col min="15618" max="15618" width="3.7109375" style="7" customWidth="1"/>
    <col min="15619" max="15619" width="4.140625" style="7" customWidth="1"/>
    <col min="15620" max="15620" width="81.28515625" style="7" customWidth="1"/>
    <col min="15621" max="15621" width="15.28515625" style="7" customWidth="1"/>
    <col min="15622" max="15626" width="11.5703125" style="7" hidden="1" customWidth="1"/>
    <col min="15627" max="15627" width="7.140625" style="7" customWidth="1"/>
    <col min="15628" max="15628" width="10.140625" style="7" customWidth="1"/>
    <col min="15629" max="15629" width="9.7109375" style="7" customWidth="1"/>
    <col min="15630" max="15872" width="9.140625" style="7"/>
    <col min="15873" max="15873" width="3.5703125" style="7" customWidth="1"/>
    <col min="15874" max="15874" width="3.7109375" style="7" customWidth="1"/>
    <col min="15875" max="15875" width="4.140625" style="7" customWidth="1"/>
    <col min="15876" max="15876" width="81.28515625" style="7" customWidth="1"/>
    <col min="15877" max="15877" width="15.28515625" style="7" customWidth="1"/>
    <col min="15878" max="15882" width="11.5703125" style="7" hidden="1" customWidth="1"/>
    <col min="15883" max="15883" width="7.140625" style="7" customWidth="1"/>
    <col min="15884" max="15884" width="10.140625" style="7" customWidth="1"/>
    <col min="15885" max="15885" width="9.7109375" style="7" customWidth="1"/>
    <col min="15886" max="16128" width="9.140625" style="7"/>
    <col min="16129" max="16129" width="3.5703125" style="7" customWidth="1"/>
    <col min="16130" max="16130" width="3.7109375" style="7" customWidth="1"/>
    <col min="16131" max="16131" width="4.140625" style="7" customWidth="1"/>
    <col min="16132" max="16132" width="81.28515625" style="7" customWidth="1"/>
    <col min="16133" max="16133" width="15.28515625" style="7" customWidth="1"/>
    <col min="16134" max="16138" width="11.5703125" style="7" hidden="1" customWidth="1"/>
    <col min="16139" max="16139" width="7.140625" style="7" customWidth="1"/>
    <col min="16140" max="16140" width="10.140625" style="7" customWidth="1"/>
    <col min="16141" max="16141" width="9.7109375" style="7" customWidth="1"/>
    <col min="16142" max="16384" width="9.140625" style="7"/>
  </cols>
  <sheetData>
    <row r="1" spans="1:256" ht="18" customHeight="1" x14ac:dyDescent="0.3">
      <c r="B1" s="1127" t="s">
        <v>731</v>
      </c>
      <c r="C1" s="1127"/>
      <c r="D1" s="1127"/>
      <c r="E1" s="166"/>
    </row>
    <row r="2" spans="1:256" ht="18" customHeight="1" x14ac:dyDescent="0.3">
      <c r="B2" s="1127" t="s">
        <v>1791</v>
      </c>
      <c r="C2" s="1127"/>
      <c r="D2" s="1127"/>
      <c r="E2" s="166"/>
    </row>
    <row r="3" spans="1:256" ht="18" customHeight="1" x14ac:dyDescent="0.3">
      <c r="B3" s="1127"/>
      <c r="C3" s="1127"/>
      <c r="D3" s="1127"/>
      <c r="E3" s="166"/>
    </row>
    <row r="4" spans="1:256" ht="30" customHeight="1" x14ac:dyDescent="0.35">
      <c r="B4" s="2213" t="s">
        <v>692</v>
      </c>
      <c r="C4" s="2213"/>
      <c r="D4" s="2213"/>
      <c r="E4" s="2213"/>
      <c r="G4" s="1295"/>
    </row>
    <row r="5" spans="1:256" ht="24.95" customHeight="1" x14ac:dyDescent="0.3">
      <c r="B5" s="2214" t="s">
        <v>732</v>
      </c>
      <c r="C5" s="2214"/>
      <c r="D5" s="2214"/>
      <c r="E5" s="2214"/>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row>
    <row r="6" spans="1:256" x14ac:dyDescent="0.3">
      <c r="B6" s="2215" t="s">
        <v>877</v>
      </c>
      <c r="C6" s="2215"/>
      <c r="D6" s="2215"/>
      <c r="E6" s="2215"/>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row>
    <row r="7" spans="1:256" x14ac:dyDescent="0.3">
      <c r="C7" s="38" t="s">
        <v>693</v>
      </c>
      <c r="E7" s="69" t="s">
        <v>0</v>
      </c>
    </row>
    <row r="8" spans="1:256" ht="17.25" thickBot="1" x14ac:dyDescent="0.35">
      <c r="B8" s="42"/>
      <c r="C8" s="727"/>
      <c r="D8" s="1022" t="s">
        <v>1</v>
      </c>
      <c r="E8" s="533" t="s">
        <v>3</v>
      </c>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HS8" s="42"/>
      <c r="HT8" s="42"/>
      <c r="HU8" s="42"/>
      <c r="HV8" s="42"/>
      <c r="HW8" s="42"/>
      <c r="HX8" s="42"/>
      <c r="HY8" s="42"/>
      <c r="HZ8" s="42"/>
      <c r="IA8" s="42"/>
      <c r="IB8" s="42"/>
      <c r="IC8" s="42"/>
      <c r="ID8" s="42"/>
      <c r="IE8" s="42"/>
      <c r="IF8" s="42"/>
      <c r="IG8" s="42"/>
      <c r="IH8" s="42"/>
      <c r="II8" s="42"/>
      <c r="IJ8" s="42"/>
      <c r="IK8" s="42"/>
      <c r="IL8" s="42"/>
      <c r="IM8" s="42"/>
      <c r="IN8" s="42"/>
      <c r="IO8" s="42"/>
      <c r="IP8" s="42"/>
      <c r="IQ8" s="42"/>
      <c r="IR8" s="42"/>
      <c r="IS8" s="42"/>
      <c r="IT8" s="42"/>
      <c r="IU8" s="42"/>
      <c r="IV8" s="42"/>
    </row>
    <row r="9" spans="1:256" ht="18" thickBot="1" x14ac:dyDescent="0.35">
      <c r="B9" s="1128"/>
      <c r="C9" s="1129"/>
      <c r="D9" s="1130" t="s">
        <v>6</v>
      </c>
      <c r="E9" s="1131" t="s">
        <v>96</v>
      </c>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c r="IU9" s="5"/>
      <c r="IV9" s="5"/>
    </row>
    <row r="10" spans="1:256" ht="24.75" customHeight="1" x14ac:dyDescent="0.35">
      <c r="A10" s="1021">
        <v>1</v>
      </c>
      <c r="B10" s="43" t="s">
        <v>694</v>
      </c>
      <c r="C10" s="1023"/>
      <c r="D10" s="1024" t="s">
        <v>695</v>
      </c>
      <c r="G10" s="2"/>
    </row>
    <row r="11" spans="1:256" ht="24.75" customHeight="1" x14ac:dyDescent="0.35">
      <c r="A11" s="1021">
        <v>2</v>
      </c>
      <c r="C11" s="1025" t="s">
        <v>696</v>
      </c>
      <c r="D11" s="1132" t="s">
        <v>697</v>
      </c>
      <c r="E11" s="1026"/>
      <c r="G11" s="2"/>
    </row>
    <row r="12" spans="1:256" ht="18" customHeight="1" x14ac:dyDescent="0.3">
      <c r="A12" s="1021">
        <v>3</v>
      </c>
      <c r="D12" s="531" t="s">
        <v>878</v>
      </c>
      <c r="E12" s="2">
        <v>393</v>
      </c>
      <c r="G12" s="69"/>
    </row>
    <row r="13" spans="1:256" ht="33" x14ac:dyDescent="0.3">
      <c r="A13" s="1021">
        <v>4</v>
      </c>
      <c r="D13" s="531" t="s">
        <v>879</v>
      </c>
      <c r="E13" s="730">
        <v>125</v>
      </c>
      <c r="G13" s="730"/>
    </row>
    <row r="14" spans="1:256" x14ac:dyDescent="0.3">
      <c r="A14" s="1021">
        <v>5</v>
      </c>
      <c r="D14" s="531" t="s">
        <v>882</v>
      </c>
      <c r="E14" s="730">
        <v>-17848</v>
      </c>
      <c r="G14" s="730"/>
    </row>
    <row r="15" spans="1:256" x14ac:dyDescent="0.3">
      <c r="A15" s="1021">
        <v>6</v>
      </c>
      <c r="D15" s="531" t="s">
        <v>883</v>
      </c>
      <c r="E15" s="730">
        <v>107228</v>
      </c>
      <c r="G15" s="730"/>
    </row>
    <row r="16" spans="1:256" ht="33" x14ac:dyDescent="0.3">
      <c r="A16" s="1021">
        <v>7</v>
      </c>
      <c r="D16" s="531" t="s">
        <v>933</v>
      </c>
      <c r="E16" s="1133">
        <v>1150</v>
      </c>
      <c r="G16" s="730"/>
    </row>
    <row r="17" spans="1:256" x14ac:dyDescent="0.3">
      <c r="A17" s="1021">
        <v>8</v>
      </c>
      <c r="D17" s="1134" t="s">
        <v>96</v>
      </c>
      <c r="E17" s="735">
        <f>SUM(E12:E16)</f>
        <v>91048</v>
      </c>
    </row>
    <row r="18" spans="1:256" ht="24.75" customHeight="1" x14ac:dyDescent="0.35">
      <c r="A18" s="1021">
        <v>9</v>
      </c>
      <c r="C18" s="1025" t="s">
        <v>698</v>
      </c>
      <c r="D18" s="1135" t="s">
        <v>700</v>
      </c>
      <c r="E18" s="1026"/>
    </row>
    <row r="19" spans="1:256" ht="18" customHeight="1" x14ac:dyDescent="0.3">
      <c r="A19" s="1021">
        <v>10</v>
      </c>
      <c r="C19" s="1025"/>
      <c r="D19" s="1027" t="s">
        <v>912</v>
      </c>
      <c r="E19" s="1136">
        <v>3351</v>
      </c>
    </row>
    <row r="20" spans="1:256" ht="24.75" customHeight="1" x14ac:dyDescent="0.3">
      <c r="A20" s="1021">
        <v>11</v>
      </c>
      <c r="C20" s="1025" t="s">
        <v>699</v>
      </c>
      <c r="D20" s="1135" t="s">
        <v>134</v>
      </c>
      <c r="E20" s="1136"/>
    </row>
    <row r="21" spans="1:256" ht="18" customHeight="1" x14ac:dyDescent="0.3">
      <c r="A21" s="1021">
        <v>12</v>
      </c>
      <c r="C21" s="1025"/>
      <c r="D21" s="1027" t="s">
        <v>379</v>
      </c>
      <c r="E21" s="1136">
        <v>50</v>
      </c>
    </row>
    <row r="22" spans="1:256" ht="24.75" customHeight="1" x14ac:dyDescent="0.35">
      <c r="A22" s="1021">
        <v>13</v>
      </c>
      <c r="B22" s="38"/>
      <c r="C22" s="1025" t="s">
        <v>701</v>
      </c>
      <c r="D22" s="1135" t="s">
        <v>703</v>
      </c>
      <c r="E22" s="1137"/>
      <c r="F22" s="1028"/>
      <c r="G22" s="1028"/>
      <c r="H22" s="1028"/>
      <c r="I22" s="38"/>
      <c r="J22" s="38"/>
      <c r="K22" s="38"/>
      <c r="L22" s="38"/>
      <c r="M22" s="38"/>
      <c r="N22" s="38"/>
      <c r="O22" s="38"/>
      <c r="P22" s="38"/>
      <c r="Q22" s="38"/>
      <c r="R22" s="38"/>
      <c r="S22" s="38"/>
      <c r="T22" s="38"/>
      <c r="U22" s="38"/>
      <c r="V22" s="38"/>
      <c r="W22" s="38"/>
      <c r="X22" s="38"/>
      <c r="Y22" s="38"/>
      <c r="Z22" s="38"/>
      <c r="AA22" s="38"/>
      <c r="AB22" s="38"/>
      <c r="AC22" s="38"/>
      <c r="AD22" s="38"/>
      <c r="AE22" s="38"/>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c r="BG22" s="38"/>
      <c r="BH22" s="38"/>
      <c r="BI22" s="38"/>
      <c r="BJ22" s="38"/>
      <c r="BK22" s="38"/>
      <c r="BL22" s="38"/>
      <c r="BM22" s="38"/>
      <c r="BN22" s="38"/>
      <c r="BO22" s="38"/>
      <c r="BP22" s="38"/>
      <c r="BQ22" s="38"/>
      <c r="BR22" s="38"/>
      <c r="BS22" s="38"/>
      <c r="BT22" s="38"/>
      <c r="BU22" s="38"/>
      <c r="BV22" s="38"/>
      <c r="BW22" s="38"/>
      <c r="BX22" s="38"/>
      <c r="BY22" s="38"/>
      <c r="BZ22" s="38"/>
      <c r="CA22" s="38"/>
      <c r="CB22" s="38"/>
      <c r="CC22" s="38"/>
      <c r="CD22" s="38"/>
      <c r="CE22" s="38"/>
      <c r="CF22" s="38"/>
      <c r="CG22" s="38"/>
      <c r="CH22" s="38"/>
      <c r="CI22" s="38"/>
      <c r="CJ22" s="38"/>
      <c r="CK22" s="38"/>
      <c r="CL22" s="38"/>
      <c r="CM22" s="38"/>
      <c r="CN22" s="38"/>
      <c r="CO22" s="38"/>
      <c r="CP22" s="38"/>
      <c r="CQ22" s="38"/>
      <c r="CR22" s="38"/>
      <c r="CS22" s="38"/>
      <c r="CT22" s="38"/>
      <c r="CU22" s="38"/>
      <c r="CV22" s="38"/>
      <c r="CW22" s="38"/>
      <c r="CX22" s="38"/>
      <c r="CY22" s="38"/>
      <c r="CZ22" s="38"/>
      <c r="DA22" s="38"/>
      <c r="DB22" s="38"/>
      <c r="DC22" s="38"/>
      <c r="DD22" s="38"/>
      <c r="DE22" s="38"/>
      <c r="DF22" s="38"/>
      <c r="DG22" s="38"/>
      <c r="DH22" s="38"/>
      <c r="DI22" s="38"/>
      <c r="DJ22" s="38"/>
      <c r="DK22" s="38"/>
      <c r="DL22" s="38"/>
      <c r="DM22" s="38"/>
      <c r="DN22" s="38"/>
      <c r="DO22" s="38"/>
      <c r="DP22" s="38"/>
      <c r="DQ22" s="38"/>
      <c r="DR22" s="38"/>
      <c r="DS22" s="38"/>
      <c r="DT22" s="38"/>
      <c r="DU22" s="38"/>
      <c r="DV22" s="38"/>
      <c r="DW22" s="38"/>
      <c r="DX22" s="38"/>
      <c r="DY22" s="38"/>
      <c r="DZ22" s="38"/>
      <c r="EA22" s="38"/>
      <c r="EB22" s="38"/>
      <c r="EC22" s="38"/>
      <c r="ED22" s="38"/>
      <c r="EE22" s="38"/>
      <c r="EF22" s="38"/>
      <c r="EG22" s="38"/>
      <c r="EH22" s="38"/>
      <c r="EI22" s="38"/>
      <c r="EJ22" s="38"/>
      <c r="EK22" s="38"/>
      <c r="EL22" s="38"/>
      <c r="EM22" s="38"/>
      <c r="EN22" s="38"/>
      <c r="EO22" s="38"/>
      <c r="EP22" s="38"/>
      <c r="EQ22" s="38"/>
      <c r="ER22" s="38"/>
      <c r="ES22" s="38"/>
      <c r="ET22" s="38"/>
      <c r="EU22" s="38"/>
      <c r="EV22" s="38"/>
      <c r="EW22" s="38"/>
      <c r="EX22" s="38"/>
      <c r="EY22" s="38"/>
      <c r="EZ22" s="38"/>
      <c r="FA22" s="38"/>
      <c r="FB22" s="38"/>
      <c r="FC22" s="38"/>
      <c r="FD22" s="38"/>
      <c r="FE22" s="38"/>
      <c r="FF22" s="38"/>
      <c r="FG22" s="38"/>
      <c r="FH22" s="38"/>
      <c r="FI22" s="38"/>
      <c r="FJ22" s="38"/>
      <c r="FK22" s="38"/>
      <c r="FL22" s="38"/>
      <c r="FM22" s="38"/>
      <c r="FN22" s="38"/>
      <c r="FO22" s="38"/>
      <c r="FP22" s="38"/>
      <c r="FQ22" s="38"/>
      <c r="FR22" s="38"/>
      <c r="FS22" s="38"/>
      <c r="FT22" s="38"/>
      <c r="FU22" s="38"/>
      <c r="FV22" s="38"/>
      <c r="FW22" s="38"/>
      <c r="FX22" s="38"/>
      <c r="FY22" s="38"/>
      <c r="FZ22" s="38"/>
      <c r="GA22" s="38"/>
      <c r="GB22" s="38"/>
      <c r="GC22" s="38"/>
      <c r="GD22" s="38"/>
      <c r="GE22" s="38"/>
      <c r="GF22" s="38"/>
      <c r="GG22" s="38"/>
      <c r="GH22" s="38"/>
      <c r="GI22" s="38"/>
      <c r="GJ22" s="38"/>
      <c r="GK22" s="38"/>
      <c r="GL22" s="38"/>
      <c r="GM22" s="38"/>
      <c r="GN22" s="38"/>
      <c r="GO22" s="38"/>
      <c r="GP22" s="38"/>
      <c r="GQ22" s="38"/>
      <c r="GR22" s="38"/>
      <c r="GS22" s="38"/>
      <c r="GT22" s="38"/>
      <c r="GU22" s="38"/>
      <c r="GV22" s="38"/>
      <c r="GW22" s="38"/>
      <c r="GX22" s="38"/>
      <c r="GY22" s="38"/>
      <c r="GZ22" s="38"/>
      <c r="HA22" s="38"/>
      <c r="HB22" s="38"/>
      <c r="HC22" s="38"/>
      <c r="HD22" s="38"/>
      <c r="HE22" s="38"/>
      <c r="HF22" s="38"/>
      <c r="HG22" s="38"/>
      <c r="HH22" s="38"/>
      <c r="HI22" s="38"/>
      <c r="HJ22" s="38"/>
      <c r="HK22" s="38"/>
      <c r="HL22" s="38"/>
      <c r="HM22" s="38"/>
      <c r="HN22" s="38"/>
      <c r="HO22" s="38"/>
      <c r="HP22" s="38"/>
      <c r="HQ22" s="38"/>
      <c r="HR22" s="38"/>
      <c r="HS22" s="38"/>
      <c r="HT22" s="38"/>
      <c r="HU22" s="38"/>
      <c r="HV22" s="38"/>
      <c r="HW22" s="38"/>
      <c r="HX22" s="38"/>
      <c r="HY22" s="38"/>
      <c r="HZ22" s="38"/>
      <c r="IA22" s="38"/>
      <c r="IB22" s="38"/>
      <c r="IC22" s="38"/>
      <c r="ID22" s="38"/>
      <c r="IE22" s="38"/>
      <c r="IF22" s="38"/>
      <c r="IG22" s="38"/>
      <c r="IH22" s="38"/>
      <c r="II22" s="38"/>
      <c r="IJ22" s="38"/>
      <c r="IK22" s="38"/>
      <c r="IL22" s="38"/>
      <c r="IM22" s="38"/>
      <c r="IN22" s="38"/>
      <c r="IO22" s="38"/>
      <c r="IP22" s="38"/>
      <c r="IQ22" s="38"/>
      <c r="IR22" s="38"/>
      <c r="IS22" s="38"/>
      <c r="IT22" s="38"/>
      <c r="IU22" s="38"/>
      <c r="IV22" s="38"/>
    </row>
    <row r="23" spans="1:256" ht="18" customHeight="1" x14ac:dyDescent="0.35">
      <c r="A23" s="1021">
        <v>14</v>
      </c>
      <c r="B23" s="38"/>
      <c r="C23" s="1025"/>
      <c r="D23" s="1027" t="s">
        <v>911</v>
      </c>
      <c r="E23" s="1140">
        <v>9422</v>
      </c>
      <c r="F23" s="1028"/>
      <c r="G23" s="1028"/>
      <c r="H23" s="102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c r="CE23" s="38"/>
      <c r="CF23" s="38"/>
      <c r="CG23" s="38"/>
      <c r="CH23" s="38"/>
      <c r="CI23" s="38"/>
      <c r="CJ23" s="38"/>
      <c r="CK23" s="38"/>
      <c r="CL23" s="38"/>
      <c r="CM23" s="38"/>
      <c r="CN23" s="38"/>
      <c r="CO23" s="38"/>
      <c r="CP23" s="38"/>
      <c r="CQ23" s="38"/>
      <c r="CR23" s="38"/>
      <c r="CS23" s="38"/>
      <c r="CT23" s="38"/>
      <c r="CU23" s="38"/>
      <c r="CV23" s="38"/>
      <c r="CW23" s="38"/>
      <c r="CX23" s="38"/>
      <c r="CY23" s="38"/>
      <c r="CZ23" s="38"/>
      <c r="DA23" s="38"/>
      <c r="DB23" s="38"/>
      <c r="DC23" s="38"/>
      <c r="DD23" s="38"/>
      <c r="DE23" s="38"/>
      <c r="DF23" s="38"/>
      <c r="DG23" s="38"/>
      <c r="DH23" s="38"/>
      <c r="DI23" s="38"/>
      <c r="DJ23" s="38"/>
      <c r="DK23" s="38"/>
      <c r="DL23" s="38"/>
      <c r="DM23" s="38"/>
      <c r="DN23" s="38"/>
      <c r="DO23" s="38"/>
      <c r="DP23" s="38"/>
      <c r="DQ23" s="38"/>
      <c r="DR23" s="38"/>
      <c r="DS23" s="38"/>
      <c r="DT23" s="38"/>
      <c r="DU23" s="38"/>
      <c r="DV23" s="38"/>
      <c r="DW23" s="38"/>
      <c r="DX23" s="38"/>
      <c r="DY23" s="38"/>
      <c r="DZ23" s="38"/>
      <c r="EA23" s="38"/>
      <c r="EB23" s="38"/>
      <c r="EC23" s="38"/>
      <c r="ED23" s="38"/>
      <c r="EE23" s="38"/>
      <c r="EF23" s="38"/>
      <c r="EG23" s="38"/>
      <c r="EH23" s="38"/>
      <c r="EI23" s="38"/>
      <c r="EJ23" s="38"/>
      <c r="EK23" s="38"/>
      <c r="EL23" s="38"/>
      <c r="EM23" s="38"/>
      <c r="EN23" s="38"/>
      <c r="EO23" s="38"/>
      <c r="EP23" s="38"/>
      <c r="EQ23" s="38"/>
      <c r="ER23" s="38"/>
      <c r="ES23" s="38"/>
      <c r="ET23" s="38"/>
      <c r="EU23" s="38"/>
      <c r="EV23" s="38"/>
      <c r="EW23" s="38"/>
      <c r="EX23" s="38"/>
      <c r="EY23" s="38"/>
      <c r="EZ23" s="38"/>
      <c r="FA23" s="38"/>
      <c r="FB23" s="38"/>
      <c r="FC23" s="38"/>
      <c r="FD23" s="38"/>
      <c r="FE23" s="38"/>
      <c r="FF23" s="38"/>
      <c r="FG23" s="38"/>
      <c r="FH23" s="38"/>
      <c r="FI23" s="38"/>
      <c r="FJ23" s="38"/>
      <c r="FK23" s="38"/>
      <c r="FL23" s="38"/>
      <c r="FM23" s="38"/>
      <c r="FN23" s="38"/>
      <c r="FO23" s="38"/>
      <c r="FP23" s="38"/>
      <c r="FQ23" s="38"/>
      <c r="FR23" s="38"/>
      <c r="FS23" s="38"/>
      <c r="FT23" s="38"/>
      <c r="FU23" s="38"/>
      <c r="FV23" s="38"/>
      <c r="FW23" s="38"/>
      <c r="FX23" s="38"/>
      <c r="FY23" s="38"/>
      <c r="FZ23" s="38"/>
      <c r="GA23" s="38"/>
      <c r="GB23" s="38"/>
      <c r="GC23" s="38"/>
      <c r="GD23" s="38"/>
      <c r="GE23" s="38"/>
      <c r="GF23" s="38"/>
      <c r="GG23" s="38"/>
      <c r="GH23" s="38"/>
      <c r="GI23" s="38"/>
      <c r="GJ23" s="38"/>
      <c r="GK23" s="38"/>
      <c r="GL23" s="38"/>
      <c r="GM23" s="38"/>
      <c r="GN23" s="38"/>
      <c r="GO23" s="38"/>
      <c r="GP23" s="38"/>
      <c r="GQ23" s="38"/>
      <c r="GR23" s="38"/>
      <c r="GS23" s="38"/>
      <c r="GT23" s="38"/>
      <c r="GU23" s="38"/>
      <c r="GV23" s="38"/>
      <c r="GW23" s="38"/>
      <c r="GX23" s="38"/>
      <c r="GY23" s="38"/>
      <c r="GZ23" s="38"/>
      <c r="HA23" s="38"/>
      <c r="HB23" s="38"/>
      <c r="HC23" s="38"/>
      <c r="HD23" s="38"/>
      <c r="HE23" s="38"/>
      <c r="HF23" s="38"/>
      <c r="HG23" s="38"/>
      <c r="HH23" s="38"/>
      <c r="HI23" s="38"/>
      <c r="HJ23" s="38"/>
      <c r="HK23" s="38"/>
      <c r="HL23" s="38"/>
      <c r="HM23" s="38"/>
      <c r="HN23" s="38"/>
      <c r="HO23" s="38"/>
      <c r="HP23" s="38"/>
      <c r="HQ23" s="38"/>
      <c r="HR23" s="38"/>
      <c r="HS23" s="38"/>
      <c r="HT23" s="38"/>
      <c r="HU23" s="38"/>
      <c r="HV23" s="38"/>
      <c r="HW23" s="38"/>
      <c r="HX23" s="38"/>
      <c r="HY23" s="38"/>
      <c r="HZ23" s="38"/>
      <c r="IA23" s="38"/>
      <c r="IB23" s="38"/>
      <c r="IC23" s="38"/>
      <c r="ID23" s="38"/>
      <c r="IE23" s="38"/>
      <c r="IF23" s="38"/>
      <c r="IG23" s="38"/>
      <c r="IH23" s="38"/>
      <c r="II23" s="38"/>
      <c r="IJ23" s="38"/>
      <c r="IK23" s="38"/>
      <c r="IL23" s="38"/>
      <c r="IM23" s="38"/>
      <c r="IN23" s="38"/>
      <c r="IO23" s="38"/>
      <c r="IP23" s="38"/>
      <c r="IQ23" s="38"/>
      <c r="IR23" s="38"/>
      <c r="IS23" s="38"/>
      <c r="IT23" s="38"/>
      <c r="IU23" s="38"/>
      <c r="IV23" s="38"/>
    </row>
    <row r="24" spans="1:256" ht="18" customHeight="1" x14ac:dyDescent="0.35">
      <c r="A24" s="1021">
        <v>15</v>
      </c>
      <c r="B24" s="38"/>
      <c r="C24" s="1025"/>
      <c r="D24" s="531" t="s">
        <v>905</v>
      </c>
      <c r="E24" s="1140">
        <v>1701</v>
      </c>
      <c r="F24" s="1028"/>
      <c r="G24" s="1028"/>
      <c r="H24" s="1028"/>
      <c r="I24" s="38"/>
      <c r="J24" s="38"/>
      <c r="K24" s="38"/>
      <c r="L24" s="38"/>
      <c r="M24" s="38"/>
      <c r="N24" s="38"/>
      <c r="O24" s="38"/>
      <c r="P24" s="38"/>
      <c r="Q24" s="38"/>
      <c r="R24" s="38"/>
      <c r="S24" s="38"/>
      <c r="T24" s="38"/>
      <c r="U24" s="38"/>
      <c r="V24" s="38"/>
      <c r="W24" s="38"/>
      <c r="X24" s="38"/>
      <c r="Y24" s="38"/>
      <c r="Z24" s="38"/>
      <c r="AA24" s="38"/>
      <c r="AB24" s="38"/>
      <c r="AC24" s="38"/>
      <c r="AD24" s="38"/>
      <c r="AE24" s="3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c r="BG24" s="38"/>
      <c r="BH24" s="38"/>
      <c r="BI24" s="38"/>
      <c r="BJ24" s="38"/>
      <c r="BK24" s="38"/>
      <c r="BL24" s="38"/>
      <c r="BM24" s="38"/>
      <c r="BN24" s="38"/>
      <c r="BO24" s="38"/>
      <c r="BP24" s="38"/>
      <c r="BQ24" s="38"/>
      <c r="BR24" s="38"/>
      <c r="BS24" s="38"/>
      <c r="BT24" s="38"/>
      <c r="BU24" s="38"/>
      <c r="BV24" s="38"/>
      <c r="BW24" s="38"/>
      <c r="BX24" s="38"/>
      <c r="BY24" s="38"/>
      <c r="BZ24" s="38"/>
      <c r="CA24" s="38"/>
      <c r="CB24" s="38"/>
      <c r="CC24" s="38"/>
      <c r="CD24" s="38"/>
      <c r="CE24" s="38"/>
      <c r="CF24" s="38"/>
      <c r="CG24" s="38"/>
      <c r="CH24" s="38"/>
      <c r="CI24" s="38"/>
      <c r="CJ24" s="38"/>
      <c r="CK24" s="38"/>
      <c r="CL24" s="38"/>
      <c r="CM24" s="38"/>
      <c r="CN24" s="38"/>
      <c r="CO24" s="38"/>
      <c r="CP24" s="38"/>
      <c r="CQ24" s="38"/>
      <c r="CR24" s="38"/>
      <c r="CS24" s="38"/>
      <c r="CT24" s="38"/>
      <c r="CU24" s="38"/>
      <c r="CV24" s="38"/>
      <c r="CW24" s="38"/>
      <c r="CX24" s="38"/>
      <c r="CY24" s="38"/>
      <c r="CZ24" s="38"/>
      <c r="DA24" s="38"/>
      <c r="DB24" s="38"/>
      <c r="DC24" s="38"/>
      <c r="DD24" s="38"/>
      <c r="DE24" s="38"/>
      <c r="DF24" s="38"/>
      <c r="DG24" s="38"/>
      <c r="DH24" s="38"/>
      <c r="DI24" s="38"/>
      <c r="DJ24" s="38"/>
      <c r="DK24" s="38"/>
      <c r="DL24" s="38"/>
      <c r="DM24" s="38"/>
      <c r="DN24" s="38"/>
      <c r="DO24" s="38"/>
      <c r="DP24" s="38"/>
      <c r="DQ24" s="38"/>
      <c r="DR24" s="38"/>
      <c r="DS24" s="38"/>
      <c r="DT24" s="38"/>
      <c r="DU24" s="38"/>
      <c r="DV24" s="38"/>
      <c r="DW24" s="38"/>
      <c r="DX24" s="38"/>
      <c r="DY24" s="38"/>
      <c r="DZ24" s="38"/>
      <c r="EA24" s="38"/>
      <c r="EB24" s="38"/>
      <c r="EC24" s="38"/>
      <c r="ED24" s="38"/>
      <c r="EE24" s="38"/>
      <c r="EF24" s="38"/>
      <c r="EG24" s="38"/>
      <c r="EH24" s="38"/>
      <c r="EI24" s="38"/>
      <c r="EJ24" s="38"/>
      <c r="EK24" s="38"/>
      <c r="EL24" s="38"/>
      <c r="EM24" s="38"/>
      <c r="EN24" s="38"/>
      <c r="EO24" s="38"/>
      <c r="EP24" s="38"/>
      <c r="EQ24" s="38"/>
      <c r="ER24" s="38"/>
      <c r="ES24" s="38"/>
      <c r="ET24" s="38"/>
      <c r="EU24" s="38"/>
      <c r="EV24" s="38"/>
      <c r="EW24" s="38"/>
      <c r="EX24" s="38"/>
      <c r="EY24" s="38"/>
      <c r="EZ24" s="38"/>
      <c r="FA24" s="38"/>
      <c r="FB24" s="38"/>
      <c r="FC24" s="38"/>
      <c r="FD24" s="38"/>
      <c r="FE24" s="38"/>
      <c r="FF24" s="38"/>
      <c r="FG24" s="38"/>
      <c r="FH24" s="38"/>
      <c r="FI24" s="38"/>
      <c r="FJ24" s="38"/>
      <c r="FK24" s="38"/>
      <c r="FL24" s="38"/>
      <c r="FM24" s="38"/>
      <c r="FN24" s="38"/>
      <c r="FO24" s="38"/>
      <c r="FP24" s="38"/>
      <c r="FQ24" s="38"/>
      <c r="FR24" s="38"/>
      <c r="FS24" s="38"/>
      <c r="FT24" s="38"/>
      <c r="FU24" s="38"/>
      <c r="FV24" s="38"/>
      <c r="FW24" s="38"/>
      <c r="FX24" s="38"/>
      <c r="FY24" s="38"/>
      <c r="FZ24" s="38"/>
      <c r="GA24" s="38"/>
      <c r="GB24" s="38"/>
      <c r="GC24" s="38"/>
      <c r="GD24" s="38"/>
      <c r="GE24" s="38"/>
      <c r="GF24" s="38"/>
      <c r="GG24" s="38"/>
      <c r="GH24" s="38"/>
      <c r="GI24" s="38"/>
      <c r="GJ24" s="38"/>
      <c r="GK24" s="38"/>
      <c r="GL24" s="38"/>
      <c r="GM24" s="38"/>
      <c r="GN24" s="38"/>
      <c r="GO24" s="38"/>
      <c r="GP24" s="38"/>
      <c r="GQ24" s="38"/>
      <c r="GR24" s="38"/>
      <c r="GS24" s="38"/>
      <c r="GT24" s="38"/>
      <c r="GU24" s="38"/>
      <c r="GV24" s="38"/>
      <c r="GW24" s="38"/>
      <c r="GX24" s="38"/>
      <c r="GY24" s="38"/>
      <c r="GZ24" s="38"/>
      <c r="HA24" s="38"/>
      <c r="HB24" s="38"/>
      <c r="HC24" s="38"/>
      <c r="HD24" s="38"/>
      <c r="HE24" s="38"/>
      <c r="HF24" s="38"/>
      <c r="HG24" s="38"/>
      <c r="HH24" s="38"/>
      <c r="HI24" s="38"/>
      <c r="HJ24" s="38"/>
      <c r="HK24" s="38"/>
      <c r="HL24" s="38"/>
      <c r="HM24" s="38"/>
      <c r="HN24" s="38"/>
      <c r="HO24" s="38"/>
      <c r="HP24" s="38"/>
      <c r="HQ24" s="38"/>
      <c r="HR24" s="38"/>
      <c r="HS24" s="38"/>
      <c r="HT24" s="38"/>
      <c r="HU24" s="38"/>
      <c r="HV24" s="38"/>
      <c r="HW24" s="38"/>
      <c r="HX24" s="38"/>
      <c r="HY24" s="38"/>
      <c r="HZ24" s="38"/>
      <c r="IA24" s="38"/>
      <c r="IB24" s="38"/>
      <c r="IC24" s="38"/>
      <c r="ID24" s="38"/>
      <c r="IE24" s="38"/>
      <c r="IF24" s="38"/>
      <c r="IG24" s="38"/>
      <c r="IH24" s="38"/>
      <c r="II24" s="38"/>
      <c r="IJ24" s="38"/>
      <c r="IK24" s="38"/>
      <c r="IL24" s="38"/>
      <c r="IM24" s="38"/>
      <c r="IN24" s="38"/>
      <c r="IO24" s="38"/>
      <c r="IP24" s="38"/>
      <c r="IQ24" s="38"/>
      <c r="IR24" s="38"/>
      <c r="IS24" s="38"/>
      <c r="IT24" s="38"/>
      <c r="IU24" s="38"/>
      <c r="IV24" s="38"/>
    </row>
    <row r="25" spans="1:256" ht="18" customHeight="1" x14ac:dyDescent="0.35">
      <c r="A25" s="1021">
        <v>16</v>
      </c>
      <c r="B25" s="38"/>
      <c r="C25" s="1025"/>
      <c r="D25" s="531" t="s">
        <v>928</v>
      </c>
      <c r="E25" s="1141">
        <v>-12490</v>
      </c>
      <c r="F25" s="1028"/>
      <c r="G25" s="1028"/>
      <c r="H25" s="102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c r="BG25" s="38"/>
      <c r="BH25" s="38"/>
      <c r="BI25" s="38"/>
      <c r="BJ25" s="38"/>
      <c r="BK25" s="38"/>
      <c r="BL25" s="38"/>
      <c r="BM25" s="38"/>
      <c r="BN25" s="38"/>
      <c r="BO25" s="38"/>
      <c r="BP25" s="38"/>
      <c r="BQ25" s="38"/>
      <c r="BR25" s="38"/>
      <c r="BS25" s="38"/>
      <c r="BT25" s="38"/>
      <c r="BU25" s="38"/>
      <c r="BV25" s="38"/>
      <c r="BW25" s="38"/>
      <c r="BX25" s="38"/>
      <c r="BY25" s="38"/>
      <c r="BZ25" s="38"/>
      <c r="CA25" s="38"/>
      <c r="CB25" s="38"/>
      <c r="CC25" s="38"/>
      <c r="CD25" s="38"/>
      <c r="CE25" s="38"/>
      <c r="CF25" s="38"/>
      <c r="CG25" s="38"/>
      <c r="CH25" s="38"/>
      <c r="CI25" s="38"/>
      <c r="CJ25" s="38"/>
      <c r="CK25" s="38"/>
      <c r="CL25" s="38"/>
      <c r="CM25" s="38"/>
      <c r="CN25" s="38"/>
      <c r="CO25" s="38"/>
      <c r="CP25" s="38"/>
      <c r="CQ25" s="38"/>
      <c r="CR25" s="38"/>
      <c r="CS25" s="38"/>
      <c r="CT25" s="38"/>
      <c r="CU25" s="38"/>
      <c r="CV25" s="38"/>
      <c r="CW25" s="38"/>
      <c r="CX25" s="38"/>
      <c r="CY25" s="38"/>
      <c r="CZ25" s="38"/>
      <c r="DA25" s="38"/>
      <c r="DB25" s="38"/>
      <c r="DC25" s="38"/>
      <c r="DD25" s="38"/>
      <c r="DE25" s="38"/>
      <c r="DF25" s="38"/>
      <c r="DG25" s="38"/>
      <c r="DH25" s="38"/>
      <c r="DI25" s="38"/>
      <c r="DJ25" s="38"/>
      <c r="DK25" s="38"/>
      <c r="DL25" s="38"/>
      <c r="DM25" s="38"/>
      <c r="DN25" s="38"/>
      <c r="DO25" s="38"/>
      <c r="DP25" s="38"/>
      <c r="DQ25" s="38"/>
      <c r="DR25" s="38"/>
      <c r="DS25" s="38"/>
      <c r="DT25" s="38"/>
      <c r="DU25" s="38"/>
      <c r="DV25" s="38"/>
      <c r="DW25" s="38"/>
      <c r="DX25" s="38"/>
      <c r="DY25" s="38"/>
      <c r="DZ25" s="38"/>
      <c r="EA25" s="38"/>
      <c r="EB25" s="38"/>
      <c r="EC25" s="38"/>
      <c r="ED25" s="38"/>
      <c r="EE25" s="38"/>
      <c r="EF25" s="38"/>
      <c r="EG25" s="38"/>
      <c r="EH25" s="38"/>
      <c r="EI25" s="38"/>
      <c r="EJ25" s="38"/>
      <c r="EK25" s="38"/>
      <c r="EL25" s="38"/>
      <c r="EM25" s="38"/>
      <c r="EN25" s="38"/>
      <c r="EO25" s="38"/>
      <c r="EP25" s="38"/>
      <c r="EQ25" s="38"/>
      <c r="ER25" s="38"/>
      <c r="ES25" s="38"/>
      <c r="ET25" s="38"/>
      <c r="EU25" s="38"/>
      <c r="EV25" s="38"/>
      <c r="EW25" s="38"/>
      <c r="EX25" s="38"/>
      <c r="EY25" s="38"/>
      <c r="EZ25" s="38"/>
      <c r="FA25" s="38"/>
      <c r="FB25" s="38"/>
      <c r="FC25" s="38"/>
      <c r="FD25" s="38"/>
      <c r="FE25" s="38"/>
      <c r="FF25" s="38"/>
      <c r="FG25" s="38"/>
      <c r="FH25" s="38"/>
      <c r="FI25" s="38"/>
      <c r="FJ25" s="38"/>
      <c r="FK25" s="38"/>
      <c r="FL25" s="38"/>
      <c r="FM25" s="38"/>
      <c r="FN25" s="38"/>
      <c r="FO25" s="38"/>
      <c r="FP25" s="38"/>
      <c r="FQ25" s="38"/>
      <c r="FR25" s="38"/>
      <c r="FS25" s="38"/>
      <c r="FT25" s="38"/>
      <c r="FU25" s="38"/>
      <c r="FV25" s="38"/>
      <c r="FW25" s="38"/>
      <c r="FX25" s="38"/>
      <c r="FY25" s="38"/>
      <c r="FZ25" s="38"/>
      <c r="GA25" s="38"/>
      <c r="GB25" s="38"/>
      <c r="GC25" s="38"/>
      <c r="GD25" s="38"/>
      <c r="GE25" s="38"/>
      <c r="GF25" s="38"/>
      <c r="GG25" s="38"/>
      <c r="GH25" s="38"/>
      <c r="GI25" s="38"/>
      <c r="GJ25" s="38"/>
      <c r="GK25" s="38"/>
      <c r="GL25" s="38"/>
      <c r="GM25" s="38"/>
      <c r="GN25" s="38"/>
      <c r="GO25" s="38"/>
      <c r="GP25" s="38"/>
      <c r="GQ25" s="38"/>
      <c r="GR25" s="38"/>
      <c r="GS25" s="38"/>
      <c r="GT25" s="38"/>
      <c r="GU25" s="38"/>
      <c r="GV25" s="38"/>
      <c r="GW25" s="38"/>
      <c r="GX25" s="38"/>
      <c r="GY25" s="38"/>
      <c r="GZ25" s="38"/>
      <c r="HA25" s="38"/>
      <c r="HB25" s="38"/>
      <c r="HC25" s="38"/>
      <c r="HD25" s="38"/>
      <c r="HE25" s="38"/>
      <c r="HF25" s="38"/>
      <c r="HG25" s="38"/>
      <c r="HH25" s="38"/>
      <c r="HI25" s="38"/>
      <c r="HJ25" s="38"/>
      <c r="HK25" s="38"/>
      <c r="HL25" s="38"/>
      <c r="HM25" s="38"/>
      <c r="HN25" s="38"/>
      <c r="HO25" s="38"/>
      <c r="HP25" s="38"/>
      <c r="HQ25" s="38"/>
      <c r="HR25" s="38"/>
      <c r="HS25" s="38"/>
      <c r="HT25" s="38"/>
      <c r="HU25" s="38"/>
      <c r="HV25" s="38"/>
      <c r="HW25" s="38"/>
      <c r="HX25" s="38"/>
      <c r="HY25" s="38"/>
      <c r="HZ25" s="38"/>
      <c r="IA25" s="38"/>
      <c r="IB25" s="38"/>
      <c r="IC25" s="38"/>
      <c r="ID25" s="38"/>
      <c r="IE25" s="38"/>
      <c r="IF25" s="38"/>
      <c r="IG25" s="38"/>
      <c r="IH25" s="38"/>
      <c r="II25" s="38"/>
      <c r="IJ25" s="38"/>
      <c r="IK25" s="38"/>
      <c r="IL25" s="38"/>
      <c r="IM25" s="38"/>
      <c r="IN25" s="38"/>
      <c r="IO25" s="38"/>
      <c r="IP25" s="38"/>
      <c r="IQ25" s="38"/>
      <c r="IR25" s="38"/>
      <c r="IS25" s="38"/>
      <c r="IT25" s="38"/>
      <c r="IU25" s="38"/>
      <c r="IV25" s="38"/>
    </row>
    <row r="26" spans="1:256" ht="18" customHeight="1" x14ac:dyDescent="0.35">
      <c r="A26" s="1021">
        <v>17</v>
      </c>
      <c r="B26" s="38"/>
      <c r="C26" s="1025"/>
      <c r="D26" s="1134" t="s">
        <v>96</v>
      </c>
      <c r="E26" s="1138">
        <f>SUM(E23:E25)</f>
        <v>-1367</v>
      </c>
      <c r="F26" s="1028"/>
      <c r="G26" s="1028"/>
      <c r="H26" s="102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c r="BG26" s="38"/>
      <c r="BH26" s="38"/>
      <c r="BI26" s="38"/>
      <c r="BJ26" s="38"/>
      <c r="BK26" s="38"/>
      <c r="BL26" s="38"/>
      <c r="BM26" s="38"/>
      <c r="BN26" s="38"/>
      <c r="BO26" s="38"/>
      <c r="BP26" s="38"/>
      <c r="BQ26" s="38"/>
      <c r="BR26" s="38"/>
      <c r="BS26" s="38"/>
      <c r="BT26" s="38"/>
      <c r="BU26" s="38"/>
      <c r="BV26" s="38"/>
      <c r="BW26" s="38"/>
      <c r="BX26" s="38"/>
      <c r="BY26" s="38"/>
      <c r="BZ26" s="38"/>
      <c r="CA26" s="38"/>
      <c r="CB26" s="38"/>
      <c r="CC26" s="38"/>
      <c r="CD26" s="38"/>
      <c r="CE26" s="38"/>
      <c r="CF26" s="38"/>
      <c r="CG26" s="38"/>
      <c r="CH26" s="38"/>
      <c r="CI26" s="38"/>
      <c r="CJ26" s="38"/>
      <c r="CK26" s="38"/>
      <c r="CL26" s="38"/>
      <c r="CM26" s="38"/>
      <c r="CN26" s="38"/>
      <c r="CO26" s="38"/>
      <c r="CP26" s="38"/>
      <c r="CQ26" s="38"/>
      <c r="CR26" s="38"/>
      <c r="CS26" s="38"/>
      <c r="CT26" s="38"/>
      <c r="CU26" s="38"/>
      <c r="CV26" s="38"/>
      <c r="CW26" s="38"/>
      <c r="CX26" s="38"/>
      <c r="CY26" s="38"/>
      <c r="CZ26" s="38"/>
      <c r="DA26" s="38"/>
      <c r="DB26" s="38"/>
      <c r="DC26" s="38"/>
      <c r="DD26" s="38"/>
      <c r="DE26" s="38"/>
      <c r="DF26" s="38"/>
      <c r="DG26" s="38"/>
      <c r="DH26" s="38"/>
      <c r="DI26" s="38"/>
      <c r="DJ26" s="38"/>
      <c r="DK26" s="38"/>
      <c r="DL26" s="38"/>
      <c r="DM26" s="38"/>
      <c r="DN26" s="38"/>
      <c r="DO26" s="38"/>
      <c r="DP26" s="38"/>
      <c r="DQ26" s="38"/>
      <c r="DR26" s="38"/>
      <c r="DS26" s="38"/>
      <c r="DT26" s="38"/>
      <c r="DU26" s="38"/>
      <c r="DV26" s="38"/>
      <c r="DW26" s="38"/>
      <c r="DX26" s="38"/>
      <c r="DY26" s="38"/>
      <c r="DZ26" s="38"/>
      <c r="EA26" s="38"/>
      <c r="EB26" s="38"/>
      <c r="EC26" s="38"/>
      <c r="ED26" s="38"/>
      <c r="EE26" s="38"/>
      <c r="EF26" s="38"/>
      <c r="EG26" s="38"/>
      <c r="EH26" s="38"/>
      <c r="EI26" s="38"/>
      <c r="EJ26" s="38"/>
      <c r="EK26" s="38"/>
      <c r="EL26" s="38"/>
      <c r="EM26" s="38"/>
      <c r="EN26" s="38"/>
      <c r="EO26" s="38"/>
      <c r="EP26" s="38"/>
      <c r="EQ26" s="38"/>
      <c r="ER26" s="38"/>
      <c r="ES26" s="38"/>
      <c r="ET26" s="38"/>
      <c r="EU26" s="38"/>
      <c r="EV26" s="38"/>
      <c r="EW26" s="38"/>
      <c r="EX26" s="38"/>
      <c r="EY26" s="38"/>
      <c r="EZ26" s="38"/>
      <c r="FA26" s="38"/>
      <c r="FB26" s="38"/>
      <c r="FC26" s="38"/>
      <c r="FD26" s="38"/>
      <c r="FE26" s="38"/>
      <c r="FF26" s="38"/>
      <c r="FG26" s="38"/>
      <c r="FH26" s="38"/>
      <c r="FI26" s="38"/>
      <c r="FJ26" s="38"/>
      <c r="FK26" s="38"/>
      <c r="FL26" s="38"/>
      <c r="FM26" s="38"/>
      <c r="FN26" s="38"/>
      <c r="FO26" s="38"/>
      <c r="FP26" s="38"/>
      <c r="FQ26" s="38"/>
      <c r="FR26" s="38"/>
      <c r="FS26" s="38"/>
      <c r="FT26" s="38"/>
      <c r="FU26" s="38"/>
      <c r="FV26" s="38"/>
      <c r="FW26" s="38"/>
      <c r="FX26" s="38"/>
      <c r="FY26" s="38"/>
      <c r="FZ26" s="38"/>
      <c r="GA26" s="38"/>
      <c r="GB26" s="38"/>
      <c r="GC26" s="38"/>
      <c r="GD26" s="38"/>
      <c r="GE26" s="38"/>
      <c r="GF26" s="38"/>
      <c r="GG26" s="38"/>
      <c r="GH26" s="38"/>
      <c r="GI26" s="38"/>
      <c r="GJ26" s="38"/>
      <c r="GK26" s="38"/>
      <c r="GL26" s="38"/>
      <c r="GM26" s="38"/>
      <c r="GN26" s="38"/>
      <c r="GO26" s="38"/>
      <c r="GP26" s="38"/>
      <c r="GQ26" s="38"/>
      <c r="GR26" s="38"/>
      <c r="GS26" s="38"/>
      <c r="GT26" s="38"/>
      <c r="GU26" s="38"/>
      <c r="GV26" s="38"/>
      <c r="GW26" s="38"/>
      <c r="GX26" s="38"/>
      <c r="GY26" s="38"/>
      <c r="GZ26" s="38"/>
      <c r="HA26" s="38"/>
      <c r="HB26" s="38"/>
      <c r="HC26" s="38"/>
      <c r="HD26" s="38"/>
      <c r="HE26" s="38"/>
      <c r="HF26" s="38"/>
      <c r="HG26" s="38"/>
      <c r="HH26" s="38"/>
      <c r="HI26" s="38"/>
      <c r="HJ26" s="38"/>
      <c r="HK26" s="38"/>
      <c r="HL26" s="38"/>
      <c r="HM26" s="38"/>
      <c r="HN26" s="38"/>
      <c r="HO26" s="38"/>
      <c r="HP26" s="38"/>
      <c r="HQ26" s="38"/>
      <c r="HR26" s="38"/>
      <c r="HS26" s="38"/>
      <c r="HT26" s="38"/>
      <c r="HU26" s="38"/>
      <c r="HV26" s="38"/>
      <c r="HW26" s="38"/>
      <c r="HX26" s="38"/>
      <c r="HY26" s="38"/>
      <c r="HZ26" s="38"/>
      <c r="IA26" s="38"/>
      <c r="IB26" s="38"/>
      <c r="IC26" s="38"/>
      <c r="ID26" s="38"/>
      <c r="IE26" s="38"/>
      <c r="IF26" s="38"/>
      <c r="IG26" s="38"/>
      <c r="IH26" s="38"/>
      <c r="II26" s="38"/>
      <c r="IJ26" s="38"/>
      <c r="IK26" s="38"/>
      <c r="IL26" s="38"/>
      <c r="IM26" s="38"/>
      <c r="IN26" s="38"/>
      <c r="IO26" s="38"/>
      <c r="IP26" s="38"/>
      <c r="IQ26" s="38"/>
      <c r="IR26" s="38"/>
      <c r="IS26" s="38"/>
      <c r="IT26" s="38"/>
      <c r="IU26" s="38"/>
      <c r="IV26" s="38"/>
    </row>
    <row r="27" spans="1:256" ht="24.75" customHeight="1" x14ac:dyDescent="0.3">
      <c r="A27" s="1021">
        <v>18</v>
      </c>
      <c r="B27" s="38"/>
      <c r="C27" s="1025" t="s">
        <v>702</v>
      </c>
      <c r="D27" s="1142" t="s">
        <v>151</v>
      </c>
      <c r="E27" s="735"/>
      <c r="F27" s="38"/>
      <c r="G27" s="38"/>
      <c r="H27" s="38"/>
      <c r="I27" s="38"/>
      <c r="J27" s="38"/>
      <c r="K27" s="38"/>
      <c r="L27" s="730"/>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c r="BG27" s="38"/>
      <c r="BH27" s="38"/>
      <c r="BI27" s="38"/>
      <c r="BJ27" s="38"/>
      <c r="BK27" s="38"/>
      <c r="BL27" s="38"/>
      <c r="BM27" s="38"/>
      <c r="BN27" s="38"/>
      <c r="BO27" s="38"/>
      <c r="BP27" s="38"/>
      <c r="BQ27" s="38"/>
      <c r="BR27" s="38"/>
      <c r="BS27" s="38"/>
      <c r="BT27" s="38"/>
      <c r="BU27" s="38"/>
      <c r="BV27" s="38"/>
      <c r="BW27" s="38"/>
      <c r="BX27" s="38"/>
      <c r="BY27" s="38"/>
      <c r="BZ27" s="38"/>
      <c r="CA27" s="38"/>
      <c r="CB27" s="38"/>
      <c r="CC27" s="38"/>
      <c r="CD27" s="38"/>
      <c r="CE27" s="38"/>
      <c r="CF27" s="38"/>
      <c r="CG27" s="38"/>
      <c r="CH27" s="38"/>
      <c r="CI27" s="38"/>
      <c r="CJ27" s="38"/>
      <c r="CK27" s="38"/>
      <c r="CL27" s="38"/>
      <c r="CM27" s="38"/>
      <c r="CN27" s="38"/>
      <c r="CO27" s="38"/>
      <c r="CP27" s="38"/>
      <c r="CQ27" s="38"/>
      <c r="CR27" s="38"/>
      <c r="CS27" s="38"/>
      <c r="CT27" s="38"/>
      <c r="CU27" s="38"/>
      <c r="CV27" s="38"/>
      <c r="CW27" s="38"/>
      <c r="CX27" s="38"/>
      <c r="CY27" s="38"/>
      <c r="CZ27" s="38"/>
      <c r="DA27" s="38"/>
      <c r="DB27" s="38"/>
      <c r="DC27" s="38"/>
      <c r="DD27" s="38"/>
      <c r="DE27" s="38"/>
      <c r="DF27" s="38"/>
      <c r="DG27" s="38"/>
      <c r="DH27" s="38"/>
      <c r="DI27" s="38"/>
      <c r="DJ27" s="38"/>
      <c r="DK27" s="38"/>
      <c r="DL27" s="38"/>
      <c r="DM27" s="38"/>
      <c r="DN27" s="38"/>
      <c r="DO27" s="38"/>
      <c r="DP27" s="38"/>
      <c r="DQ27" s="38"/>
      <c r="DR27" s="38"/>
      <c r="DS27" s="38"/>
      <c r="DT27" s="38"/>
      <c r="DU27" s="38"/>
      <c r="DV27" s="38"/>
      <c r="DW27" s="38"/>
      <c r="DX27" s="38"/>
      <c r="DY27" s="38"/>
      <c r="DZ27" s="38"/>
      <c r="EA27" s="38"/>
      <c r="EB27" s="38"/>
      <c r="EC27" s="38"/>
      <c r="ED27" s="38"/>
      <c r="EE27" s="38"/>
      <c r="EF27" s="38"/>
      <c r="EG27" s="38"/>
      <c r="EH27" s="38"/>
      <c r="EI27" s="38"/>
      <c r="EJ27" s="38"/>
      <c r="EK27" s="38"/>
      <c r="EL27" s="38"/>
      <c r="EM27" s="38"/>
      <c r="EN27" s="38"/>
      <c r="EO27" s="38"/>
      <c r="EP27" s="38"/>
      <c r="EQ27" s="38"/>
      <c r="ER27" s="38"/>
      <c r="ES27" s="38"/>
      <c r="ET27" s="38"/>
      <c r="EU27" s="38"/>
      <c r="EV27" s="38"/>
      <c r="EW27" s="38"/>
      <c r="EX27" s="38"/>
      <c r="EY27" s="38"/>
      <c r="EZ27" s="38"/>
      <c r="FA27" s="38"/>
      <c r="FB27" s="38"/>
      <c r="FC27" s="38"/>
      <c r="FD27" s="38"/>
      <c r="FE27" s="38"/>
      <c r="FF27" s="38"/>
      <c r="FG27" s="38"/>
      <c r="FH27" s="38"/>
      <c r="FI27" s="38"/>
      <c r="FJ27" s="38"/>
      <c r="FK27" s="38"/>
      <c r="FL27" s="38"/>
      <c r="FM27" s="38"/>
      <c r="FN27" s="38"/>
      <c r="FO27" s="38"/>
      <c r="FP27" s="38"/>
      <c r="FQ27" s="38"/>
      <c r="FR27" s="38"/>
      <c r="FS27" s="38"/>
      <c r="FT27" s="38"/>
      <c r="FU27" s="38"/>
      <c r="FV27" s="38"/>
      <c r="FW27" s="38"/>
      <c r="FX27" s="38"/>
      <c r="FY27" s="38"/>
      <c r="FZ27" s="38"/>
      <c r="GA27" s="38"/>
      <c r="GB27" s="38"/>
      <c r="GC27" s="38"/>
      <c r="GD27" s="38"/>
      <c r="GE27" s="38"/>
      <c r="GF27" s="38"/>
      <c r="GG27" s="38"/>
      <c r="GH27" s="38"/>
      <c r="GI27" s="38"/>
      <c r="GJ27" s="38"/>
      <c r="GK27" s="38"/>
      <c r="GL27" s="38"/>
      <c r="GM27" s="38"/>
      <c r="GN27" s="38"/>
      <c r="GO27" s="38"/>
      <c r="GP27" s="38"/>
      <c r="GQ27" s="38"/>
      <c r="GR27" s="38"/>
      <c r="GS27" s="38"/>
      <c r="GT27" s="38"/>
      <c r="GU27" s="38"/>
      <c r="GV27" s="38"/>
      <c r="GW27" s="38"/>
      <c r="GX27" s="38"/>
      <c r="GY27" s="38"/>
      <c r="GZ27" s="38"/>
      <c r="HA27" s="38"/>
      <c r="HB27" s="38"/>
      <c r="HC27" s="38"/>
      <c r="HD27" s="38"/>
      <c r="HE27" s="38"/>
      <c r="HF27" s="38"/>
      <c r="HG27" s="38"/>
      <c r="HH27" s="38"/>
      <c r="HI27" s="38"/>
      <c r="HJ27" s="38"/>
      <c r="HK27" s="38"/>
      <c r="HL27" s="38"/>
      <c r="HM27" s="38"/>
      <c r="HN27" s="38"/>
      <c r="HO27" s="38"/>
      <c r="HP27" s="38"/>
      <c r="HQ27" s="38"/>
      <c r="HR27" s="38"/>
      <c r="HS27" s="38"/>
      <c r="HT27" s="38"/>
      <c r="HU27" s="38"/>
      <c r="HV27" s="38"/>
      <c r="HW27" s="38"/>
      <c r="HX27" s="38"/>
      <c r="HY27" s="38"/>
      <c r="HZ27" s="38"/>
      <c r="IA27" s="38"/>
      <c r="IB27" s="38"/>
      <c r="IC27" s="38"/>
      <c r="ID27" s="38"/>
      <c r="IE27" s="38"/>
      <c r="IF27" s="38"/>
      <c r="IG27" s="38"/>
      <c r="IH27" s="38"/>
      <c r="II27" s="38"/>
      <c r="IJ27" s="38"/>
      <c r="IK27" s="38"/>
      <c r="IL27" s="38"/>
      <c r="IM27" s="38"/>
      <c r="IN27" s="38"/>
      <c r="IO27" s="38"/>
      <c r="IP27" s="38"/>
      <c r="IQ27" s="38"/>
      <c r="IR27" s="38"/>
      <c r="IS27" s="38"/>
      <c r="IT27" s="38"/>
      <c r="IU27" s="38"/>
      <c r="IV27" s="38"/>
    </row>
    <row r="28" spans="1:256" ht="18" customHeight="1" x14ac:dyDescent="0.3">
      <c r="A28" s="1021">
        <v>19</v>
      </c>
      <c r="B28" s="38"/>
      <c r="C28" s="1025"/>
      <c r="D28" s="531" t="s">
        <v>209</v>
      </c>
      <c r="F28" s="38"/>
      <c r="G28" s="38"/>
      <c r="H28" s="38"/>
      <c r="I28" s="38"/>
      <c r="J28" s="38"/>
      <c r="K28" s="38"/>
      <c r="L28" s="730"/>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c r="BG28" s="38"/>
      <c r="BH28" s="38"/>
      <c r="BI28" s="38"/>
      <c r="BJ28" s="38"/>
      <c r="BK28" s="38"/>
      <c r="BL28" s="38"/>
      <c r="BM28" s="38"/>
      <c r="BN28" s="38"/>
      <c r="BO28" s="38"/>
      <c r="BP28" s="38"/>
      <c r="BQ28" s="38"/>
      <c r="BR28" s="38"/>
      <c r="BS28" s="38"/>
      <c r="BT28" s="38"/>
      <c r="BU28" s="38"/>
      <c r="BV28" s="38"/>
      <c r="BW28" s="38"/>
      <c r="BX28" s="38"/>
      <c r="BY28" s="38"/>
      <c r="BZ28" s="38"/>
      <c r="CA28" s="38"/>
      <c r="CB28" s="38"/>
      <c r="CC28" s="38"/>
      <c r="CD28" s="38"/>
      <c r="CE28" s="38"/>
      <c r="CF28" s="38"/>
      <c r="CG28" s="38"/>
      <c r="CH28" s="38"/>
      <c r="CI28" s="38"/>
      <c r="CJ28" s="38"/>
      <c r="CK28" s="38"/>
      <c r="CL28" s="38"/>
      <c r="CM28" s="38"/>
      <c r="CN28" s="38"/>
      <c r="CO28" s="38"/>
      <c r="CP28" s="38"/>
      <c r="CQ28" s="38"/>
      <c r="CR28" s="38"/>
      <c r="CS28" s="38"/>
      <c r="CT28" s="38"/>
      <c r="CU28" s="38"/>
      <c r="CV28" s="38"/>
      <c r="CW28" s="38"/>
      <c r="CX28" s="38"/>
      <c r="CY28" s="38"/>
      <c r="CZ28" s="38"/>
      <c r="DA28" s="38"/>
      <c r="DB28" s="38"/>
      <c r="DC28" s="38"/>
      <c r="DD28" s="38"/>
      <c r="DE28" s="38"/>
      <c r="DF28" s="38"/>
      <c r="DG28" s="38"/>
      <c r="DH28" s="38"/>
      <c r="DI28" s="38"/>
      <c r="DJ28" s="38"/>
      <c r="DK28" s="38"/>
      <c r="DL28" s="38"/>
      <c r="DM28" s="38"/>
      <c r="DN28" s="38"/>
      <c r="DO28" s="38"/>
      <c r="DP28" s="38"/>
      <c r="DQ28" s="38"/>
      <c r="DR28" s="38"/>
      <c r="DS28" s="38"/>
      <c r="DT28" s="38"/>
      <c r="DU28" s="38"/>
      <c r="DV28" s="38"/>
      <c r="DW28" s="38"/>
      <c r="DX28" s="38"/>
      <c r="DY28" s="38"/>
      <c r="DZ28" s="38"/>
      <c r="EA28" s="38"/>
      <c r="EB28" s="38"/>
      <c r="EC28" s="38"/>
      <c r="ED28" s="38"/>
      <c r="EE28" s="38"/>
      <c r="EF28" s="38"/>
      <c r="EG28" s="38"/>
      <c r="EH28" s="38"/>
      <c r="EI28" s="38"/>
      <c r="EJ28" s="38"/>
      <c r="EK28" s="38"/>
      <c r="EL28" s="38"/>
      <c r="EM28" s="38"/>
      <c r="EN28" s="38"/>
      <c r="EO28" s="38"/>
      <c r="EP28" s="38"/>
      <c r="EQ28" s="38"/>
      <c r="ER28" s="38"/>
      <c r="ES28" s="38"/>
      <c r="ET28" s="38"/>
      <c r="EU28" s="38"/>
      <c r="EV28" s="38"/>
      <c r="EW28" s="38"/>
      <c r="EX28" s="38"/>
      <c r="EY28" s="38"/>
      <c r="EZ28" s="38"/>
      <c r="FA28" s="38"/>
      <c r="FB28" s="38"/>
      <c r="FC28" s="38"/>
      <c r="FD28" s="38"/>
      <c r="FE28" s="38"/>
      <c r="FF28" s="38"/>
      <c r="FG28" s="38"/>
      <c r="FH28" s="38"/>
      <c r="FI28" s="38"/>
      <c r="FJ28" s="38"/>
      <c r="FK28" s="38"/>
      <c r="FL28" s="38"/>
      <c r="FM28" s="38"/>
      <c r="FN28" s="38"/>
      <c r="FO28" s="38"/>
      <c r="FP28" s="38"/>
      <c r="FQ28" s="38"/>
      <c r="FR28" s="38"/>
      <c r="FS28" s="38"/>
      <c r="FT28" s="38"/>
      <c r="FU28" s="38"/>
      <c r="FV28" s="38"/>
      <c r="FW28" s="38"/>
      <c r="FX28" s="38"/>
      <c r="FY28" s="38"/>
      <c r="FZ28" s="38"/>
      <c r="GA28" s="38"/>
      <c r="GB28" s="38"/>
      <c r="GC28" s="38"/>
      <c r="GD28" s="38"/>
      <c r="GE28" s="38"/>
      <c r="GF28" s="38"/>
      <c r="GG28" s="38"/>
      <c r="GH28" s="38"/>
      <c r="GI28" s="38"/>
      <c r="GJ28" s="38"/>
      <c r="GK28" s="38"/>
      <c r="GL28" s="38"/>
      <c r="GM28" s="38"/>
      <c r="GN28" s="38"/>
      <c r="GO28" s="38"/>
      <c r="GP28" s="38"/>
      <c r="GQ28" s="38"/>
      <c r="GR28" s="38"/>
      <c r="GS28" s="38"/>
      <c r="GT28" s="38"/>
      <c r="GU28" s="38"/>
      <c r="GV28" s="38"/>
      <c r="GW28" s="38"/>
      <c r="GX28" s="38"/>
      <c r="GY28" s="38"/>
      <c r="GZ28" s="38"/>
      <c r="HA28" s="38"/>
      <c r="HB28" s="38"/>
      <c r="HC28" s="38"/>
      <c r="HD28" s="38"/>
      <c r="HE28" s="38"/>
      <c r="HF28" s="38"/>
      <c r="HG28" s="38"/>
      <c r="HH28" s="38"/>
      <c r="HI28" s="38"/>
      <c r="HJ28" s="38"/>
      <c r="HK28" s="38"/>
      <c r="HL28" s="38"/>
      <c r="HM28" s="38"/>
      <c r="HN28" s="38"/>
      <c r="HO28" s="38"/>
      <c r="HP28" s="38"/>
      <c r="HQ28" s="38"/>
      <c r="HR28" s="38"/>
      <c r="HS28" s="38"/>
      <c r="HT28" s="38"/>
      <c r="HU28" s="38"/>
      <c r="HV28" s="38"/>
      <c r="HW28" s="38"/>
      <c r="HX28" s="38"/>
      <c r="HY28" s="38"/>
      <c r="HZ28" s="38"/>
      <c r="IA28" s="38"/>
      <c r="IB28" s="38"/>
      <c r="IC28" s="38"/>
      <c r="ID28" s="38"/>
      <c r="IE28" s="38"/>
      <c r="IF28" s="38"/>
      <c r="IG28" s="38"/>
      <c r="IH28" s="38"/>
      <c r="II28" s="38"/>
      <c r="IJ28" s="38"/>
      <c r="IK28" s="38"/>
      <c r="IL28" s="38"/>
      <c r="IM28" s="38"/>
      <c r="IN28" s="38"/>
      <c r="IO28" s="38"/>
      <c r="IP28" s="38"/>
      <c r="IQ28" s="38"/>
      <c r="IR28" s="38"/>
      <c r="IS28" s="38"/>
      <c r="IT28" s="38"/>
      <c r="IU28" s="38"/>
      <c r="IV28" s="38"/>
    </row>
    <row r="29" spans="1:256" ht="18" customHeight="1" x14ac:dyDescent="0.35">
      <c r="A29" s="1021">
        <v>20</v>
      </c>
      <c r="B29" s="38"/>
      <c r="C29" s="1025"/>
      <c r="D29" s="1254" t="s">
        <v>881</v>
      </c>
      <c r="E29" s="2">
        <f>115778+44</f>
        <v>115822</v>
      </c>
      <c r="F29" s="38"/>
      <c r="G29" s="38"/>
      <c r="H29" s="38"/>
      <c r="I29" s="38"/>
      <c r="J29" s="38"/>
      <c r="K29" s="38"/>
      <c r="L29" s="730"/>
      <c r="M29" s="38"/>
      <c r="N29" s="38"/>
      <c r="O29" s="38"/>
      <c r="P29" s="38"/>
      <c r="Q29" s="38"/>
      <c r="R29" s="38"/>
      <c r="S29" s="38"/>
      <c r="T29" s="38"/>
      <c r="U29" s="38"/>
      <c r="V29" s="38"/>
      <c r="W29" s="38"/>
      <c r="X29" s="38"/>
      <c r="Y29" s="38"/>
      <c r="Z29" s="38"/>
      <c r="AA29" s="38"/>
      <c r="AB29" s="38"/>
      <c r="AC29" s="38"/>
      <c r="AD29" s="38"/>
      <c r="AE29" s="3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c r="BG29" s="38"/>
      <c r="BH29" s="38"/>
      <c r="BI29" s="38"/>
      <c r="BJ29" s="38"/>
      <c r="BK29" s="38"/>
      <c r="BL29" s="38"/>
      <c r="BM29" s="38"/>
      <c r="BN29" s="38"/>
      <c r="BO29" s="38"/>
      <c r="BP29" s="38"/>
      <c r="BQ29" s="38"/>
      <c r="BR29" s="38"/>
      <c r="BS29" s="38"/>
      <c r="BT29" s="38"/>
      <c r="BU29" s="38"/>
      <c r="BV29" s="38"/>
      <c r="BW29" s="38"/>
      <c r="BX29" s="38"/>
      <c r="BY29" s="38"/>
      <c r="BZ29" s="38"/>
      <c r="CA29" s="38"/>
      <c r="CB29" s="38"/>
      <c r="CC29" s="38"/>
      <c r="CD29" s="38"/>
      <c r="CE29" s="38"/>
      <c r="CF29" s="38"/>
      <c r="CG29" s="38"/>
      <c r="CH29" s="38"/>
      <c r="CI29" s="38"/>
      <c r="CJ29" s="38"/>
      <c r="CK29" s="38"/>
      <c r="CL29" s="38"/>
      <c r="CM29" s="38"/>
      <c r="CN29" s="38"/>
      <c r="CO29" s="38"/>
      <c r="CP29" s="38"/>
      <c r="CQ29" s="38"/>
      <c r="CR29" s="38"/>
      <c r="CS29" s="38"/>
      <c r="CT29" s="38"/>
      <c r="CU29" s="38"/>
      <c r="CV29" s="38"/>
      <c r="CW29" s="38"/>
      <c r="CX29" s="38"/>
      <c r="CY29" s="38"/>
      <c r="CZ29" s="38"/>
      <c r="DA29" s="38"/>
      <c r="DB29" s="38"/>
      <c r="DC29" s="38"/>
      <c r="DD29" s="38"/>
      <c r="DE29" s="38"/>
      <c r="DF29" s="38"/>
      <c r="DG29" s="38"/>
      <c r="DH29" s="38"/>
      <c r="DI29" s="38"/>
      <c r="DJ29" s="38"/>
      <c r="DK29" s="38"/>
      <c r="DL29" s="38"/>
      <c r="DM29" s="38"/>
      <c r="DN29" s="38"/>
      <c r="DO29" s="38"/>
      <c r="DP29" s="38"/>
      <c r="DQ29" s="38"/>
      <c r="DR29" s="38"/>
      <c r="DS29" s="38"/>
      <c r="DT29" s="38"/>
      <c r="DU29" s="38"/>
      <c r="DV29" s="38"/>
      <c r="DW29" s="38"/>
      <c r="DX29" s="38"/>
      <c r="DY29" s="38"/>
      <c r="DZ29" s="38"/>
      <c r="EA29" s="38"/>
      <c r="EB29" s="38"/>
      <c r="EC29" s="38"/>
      <c r="ED29" s="38"/>
      <c r="EE29" s="38"/>
      <c r="EF29" s="38"/>
      <c r="EG29" s="38"/>
      <c r="EH29" s="38"/>
      <c r="EI29" s="38"/>
      <c r="EJ29" s="38"/>
      <c r="EK29" s="38"/>
      <c r="EL29" s="38"/>
      <c r="EM29" s="38"/>
      <c r="EN29" s="38"/>
      <c r="EO29" s="38"/>
      <c r="EP29" s="38"/>
      <c r="EQ29" s="38"/>
      <c r="ER29" s="38"/>
      <c r="ES29" s="38"/>
      <c r="ET29" s="38"/>
      <c r="EU29" s="38"/>
      <c r="EV29" s="38"/>
      <c r="EW29" s="38"/>
      <c r="EX29" s="38"/>
      <c r="EY29" s="38"/>
      <c r="EZ29" s="38"/>
      <c r="FA29" s="38"/>
      <c r="FB29" s="38"/>
      <c r="FC29" s="38"/>
      <c r="FD29" s="38"/>
      <c r="FE29" s="38"/>
      <c r="FF29" s="38"/>
      <c r="FG29" s="38"/>
      <c r="FH29" s="38"/>
      <c r="FI29" s="38"/>
      <c r="FJ29" s="38"/>
      <c r="FK29" s="38"/>
      <c r="FL29" s="38"/>
      <c r="FM29" s="38"/>
      <c r="FN29" s="38"/>
      <c r="FO29" s="38"/>
      <c r="FP29" s="38"/>
      <c r="FQ29" s="38"/>
      <c r="FR29" s="38"/>
      <c r="FS29" s="38"/>
      <c r="FT29" s="38"/>
      <c r="FU29" s="38"/>
      <c r="FV29" s="38"/>
      <c r="FW29" s="38"/>
      <c r="FX29" s="38"/>
      <c r="FY29" s="38"/>
      <c r="FZ29" s="38"/>
      <c r="GA29" s="38"/>
      <c r="GB29" s="38"/>
      <c r="GC29" s="38"/>
      <c r="GD29" s="38"/>
      <c r="GE29" s="38"/>
      <c r="GF29" s="38"/>
      <c r="GG29" s="38"/>
      <c r="GH29" s="38"/>
      <c r="GI29" s="38"/>
      <c r="GJ29" s="38"/>
      <c r="GK29" s="38"/>
      <c r="GL29" s="38"/>
      <c r="GM29" s="38"/>
      <c r="GN29" s="38"/>
      <c r="GO29" s="38"/>
      <c r="GP29" s="38"/>
      <c r="GQ29" s="38"/>
      <c r="GR29" s="38"/>
      <c r="GS29" s="38"/>
      <c r="GT29" s="38"/>
      <c r="GU29" s="38"/>
      <c r="GV29" s="38"/>
      <c r="GW29" s="38"/>
      <c r="GX29" s="38"/>
      <c r="GY29" s="38"/>
      <c r="GZ29" s="38"/>
      <c r="HA29" s="38"/>
      <c r="HB29" s="38"/>
      <c r="HC29" s="38"/>
      <c r="HD29" s="38"/>
      <c r="HE29" s="38"/>
      <c r="HF29" s="38"/>
      <c r="HG29" s="38"/>
      <c r="HH29" s="38"/>
      <c r="HI29" s="38"/>
      <c r="HJ29" s="38"/>
      <c r="HK29" s="38"/>
      <c r="HL29" s="38"/>
      <c r="HM29" s="38"/>
      <c r="HN29" s="38"/>
      <c r="HO29" s="38"/>
      <c r="HP29" s="38"/>
      <c r="HQ29" s="38"/>
      <c r="HR29" s="38"/>
      <c r="HS29" s="38"/>
      <c r="HT29" s="38"/>
      <c r="HU29" s="38"/>
      <c r="HV29" s="38"/>
      <c r="HW29" s="38"/>
      <c r="HX29" s="38"/>
      <c r="HY29" s="38"/>
      <c r="HZ29" s="38"/>
      <c r="IA29" s="38"/>
      <c r="IB29" s="38"/>
      <c r="IC29" s="38"/>
      <c r="ID29" s="38"/>
      <c r="IE29" s="38"/>
      <c r="IF29" s="38"/>
      <c r="IG29" s="38"/>
      <c r="IH29" s="38"/>
      <c r="II29" s="38"/>
      <c r="IJ29" s="38"/>
      <c r="IK29" s="38"/>
      <c r="IL29" s="38"/>
      <c r="IM29" s="38"/>
      <c r="IN29" s="38"/>
      <c r="IO29" s="38"/>
      <c r="IP29" s="38"/>
      <c r="IQ29" s="38"/>
      <c r="IR29" s="38"/>
      <c r="IS29" s="38"/>
      <c r="IT29" s="38"/>
      <c r="IU29" s="38"/>
      <c r="IV29" s="38"/>
    </row>
    <row r="30" spans="1:256" ht="18" customHeight="1" x14ac:dyDescent="0.35">
      <c r="A30" s="1021">
        <v>21</v>
      </c>
      <c r="B30" s="38"/>
      <c r="C30" s="1025"/>
      <c r="D30" s="1254" t="s">
        <v>887</v>
      </c>
      <c r="E30" s="10">
        <v>279070</v>
      </c>
      <c r="F30" s="38"/>
      <c r="G30" s="38"/>
      <c r="H30" s="38"/>
      <c r="I30" s="38"/>
      <c r="J30" s="38"/>
      <c r="K30" s="38"/>
      <c r="L30" s="730"/>
      <c r="M30" s="38"/>
      <c r="N30" s="38"/>
      <c r="O30" s="38"/>
      <c r="P30" s="38"/>
      <c r="Q30" s="38"/>
      <c r="R30" s="38"/>
      <c r="S30" s="38"/>
      <c r="T30" s="38"/>
      <c r="U30" s="38"/>
      <c r="V30" s="38"/>
      <c r="W30" s="38"/>
      <c r="X30" s="38"/>
      <c r="Y30" s="38"/>
      <c r="Z30" s="38"/>
      <c r="AA30" s="38"/>
      <c r="AB30" s="38"/>
      <c r="AC30" s="38"/>
      <c r="AD30" s="38"/>
      <c r="AE30" s="3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c r="BG30" s="38"/>
      <c r="BH30" s="38"/>
      <c r="BI30" s="38"/>
      <c r="BJ30" s="38"/>
      <c r="BK30" s="38"/>
      <c r="BL30" s="38"/>
      <c r="BM30" s="38"/>
      <c r="BN30" s="38"/>
      <c r="BO30" s="38"/>
      <c r="BP30" s="38"/>
      <c r="BQ30" s="38"/>
      <c r="BR30" s="38"/>
      <c r="BS30" s="38"/>
      <c r="BT30" s="38"/>
      <c r="BU30" s="38"/>
      <c r="BV30" s="38"/>
      <c r="BW30" s="38"/>
      <c r="BX30" s="38"/>
      <c r="BY30" s="38"/>
      <c r="BZ30" s="38"/>
      <c r="CA30" s="38"/>
      <c r="CB30" s="38"/>
      <c r="CC30" s="38"/>
      <c r="CD30" s="38"/>
      <c r="CE30" s="38"/>
      <c r="CF30" s="38"/>
      <c r="CG30" s="38"/>
      <c r="CH30" s="38"/>
      <c r="CI30" s="38"/>
      <c r="CJ30" s="38"/>
      <c r="CK30" s="38"/>
      <c r="CL30" s="38"/>
      <c r="CM30" s="38"/>
      <c r="CN30" s="38"/>
      <c r="CO30" s="38"/>
      <c r="CP30" s="38"/>
      <c r="CQ30" s="38"/>
      <c r="CR30" s="38"/>
      <c r="CS30" s="38"/>
      <c r="CT30" s="38"/>
      <c r="CU30" s="38"/>
      <c r="CV30" s="38"/>
      <c r="CW30" s="38"/>
      <c r="CX30" s="38"/>
      <c r="CY30" s="38"/>
      <c r="CZ30" s="38"/>
      <c r="DA30" s="38"/>
      <c r="DB30" s="38"/>
      <c r="DC30" s="38"/>
      <c r="DD30" s="38"/>
      <c r="DE30" s="38"/>
      <c r="DF30" s="38"/>
      <c r="DG30" s="38"/>
      <c r="DH30" s="38"/>
      <c r="DI30" s="38"/>
      <c r="DJ30" s="38"/>
      <c r="DK30" s="38"/>
      <c r="DL30" s="38"/>
      <c r="DM30" s="38"/>
      <c r="DN30" s="38"/>
      <c r="DO30" s="38"/>
      <c r="DP30" s="38"/>
      <c r="DQ30" s="38"/>
      <c r="DR30" s="38"/>
      <c r="DS30" s="38"/>
      <c r="DT30" s="38"/>
      <c r="DU30" s="38"/>
      <c r="DV30" s="38"/>
      <c r="DW30" s="38"/>
      <c r="DX30" s="38"/>
      <c r="DY30" s="38"/>
      <c r="DZ30" s="38"/>
      <c r="EA30" s="38"/>
      <c r="EB30" s="38"/>
      <c r="EC30" s="38"/>
      <c r="ED30" s="38"/>
      <c r="EE30" s="38"/>
      <c r="EF30" s="38"/>
      <c r="EG30" s="38"/>
      <c r="EH30" s="38"/>
      <c r="EI30" s="38"/>
      <c r="EJ30" s="38"/>
      <c r="EK30" s="38"/>
      <c r="EL30" s="38"/>
      <c r="EM30" s="38"/>
      <c r="EN30" s="38"/>
      <c r="EO30" s="38"/>
      <c r="EP30" s="38"/>
      <c r="EQ30" s="38"/>
      <c r="ER30" s="38"/>
      <c r="ES30" s="38"/>
      <c r="ET30" s="38"/>
      <c r="EU30" s="38"/>
      <c r="EV30" s="38"/>
      <c r="EW30" s="38"/>
      <c r="EX30" s="38"/>
      <c r="EY30" s="38"/>
      <c r="EZ30" s="38"/>
      <c r="FA30" s="38"/>
      <c r="FB30" s="38"/>
      <c r="FC30" s="38"/>
      <c r="FD30" s="38"/>
      <c r="FE30" s="38"/>
      <c r="FF30" s="38"/>
      <c r="FG30" s="38"/>
      <c r="FH30" s="38"/>
      <c r="FI30" s="38"/>
      <c r="FJ30" s="38"/>
      <c r="FK30" s="38"/>
      <c r="FL30" s="38"/>
      <c r="FM30" s="38"/>
      <c r="FN30" s="38"/>
      <c r="FO30" s="38"/>
      <c r="FP30" s="38"/>
      <c r="FQ30" s="38"/>
      <c r="FR30" s="38"/>
      <c r="FS30" s="38"/>
      <c r="FT30" s="38"/>
      <c r="FU30" s="38"/>
      <c r="FV30" s="38"/>
      <c r="FW30" s="38"/>
      <c r="FX30" s="38"/>
      <c r="FY30" s="38"/>
      <c r="FZ30" s="38"/>
      <c r="GA30" s="38"/>
      <c r="GB30" s="38"/>
      <c r="GC30" s="38"/>
      <c r="GD30" s="38"/>
      <c r="GE30" s="38"/>
      <c r="GF30" s="38"/>
      <c r="GG30" s="38"/>
      <c r="GH30" s="38"/>
      <c r="GI30" s="38"/>
      <c r="GJ30" s="38"/>
      <c r="GK30" s="38"/>
      <c r="GL30" s="38"/>
      <c r="GM30" s="38"/>
      <c r="GN30" s="38"/>
      <c r="GO30" s="38"/>
      <c r="GP30" s="38"/>
      <c r="GQ30" s="38"/>
      <c r="GR30" s="38"/>
      <c r="GS30" s="38"/>
      <c r="GT30" s="38"/>
      <c r="GU30" s="38"/>
      <c r="GV30" s="38"/>
      <c r="GW30" s="38"/>
      <c r="GX30" s="38"/>
      <c r="GY30" s="38"/>
      <c r="GZ30" s="38"/>
      <c r="HA30" s="38"/>
      <c r="HB30" s="38"/>
      <c r="HC30" s="38"/>
      <c r="HD30" s="38"/>
      <c r="HE30" s="38"/>
      <c r="HF30" s="38"/>
      <c r="HG30" s="38"/>
      <c r="HH30" s="38"/>
      <c r="HI30" s="38"/>
      <c r="HJ30" s="38"/>
      <c r="HK30" s="38"/>
      <c r="HL30" s="38"/>
      <c r="HM30" s="38"/>
      <c r="HN30" s="38"/>
      <c r="HO30" s="38"/>
      <c r="HP30" s="38"/>
      <c r="HQ30" s="38"/>
      <c r="HR30" s="38"/>
      <c r="HS30" s="38"/>
      <c r="HT30" s="38"/>
      <c r="HU30" s="38"/>
      <c r="HV30" s="38"/>
      <c r="HW30" s="38"/>
      <c r="HX30" s="38"/>
      <c r="HY30" s="38"/>
      <c r="HZ30" s="38"/>
      <c r="IA30" s="38"/>
      <c r="IB30" s="38"/>
      <c r="IC30" s="38"/>
      <c r="ID30" s="38"/>
      <c r="IE30" s="38"/>
      <c r="IF30" s="38"/>
      <c r="IG30" s="38"/>
      <c r="IH30" s="38"/>
      <c r="II30" s="38"/>
      <c r="IJ30" s="38"/>
      <c r="IK30" s="38"/>
      <c r="IL30" s="38"/>
      <c r="IM30" s="38"/>
      <c r="IN30" s="38"/>
      <c r="IO30" s="38"/>
      <c r="IP30" s="38"/>
      <c r="IQ30" s="38"/>
      <c r="IR30" s="38"/>
      <c r="IS30" s="38"/>
      <c r="IT30" s="38"/>
      <c r="IU30" s="38"/>
      <c r="IV30" s="38"/>
    </row>
    <row r="31" spans="1:256" ht="18" customHeight="1" thickBot="1" x14ac:dyDescent="0.35">
      <c r="A31" s="1021">
        <v>22</v>
      </c>
      <c r="B31" s="38"/>
      <c r="C31" s="1030"/>
      <c r="D31" s="1134" t="s">
        <v>96</v>
      </c>
      <c r="E31" s="719">
        <f>SUM(E28:E30)</f>
        <v>394892</v>
      </c>
      <c r="F31" s="38"/>
      <c r="G31" s="38"/>
      <c r="H31" s="38"/>
      <c r="I31" s="38"/>
      <c r="J31" s="38"/>
      <c r="K31" s="38"/>
      <c r="L31" s="730"/>
      <c r="M31" s="38"/>
      <c r="N31" s="38"/>
      <c r="O31" s="38"/>
      <c r="P31" s="38"/>
      <c r="Q31" s="38"/>
      <c r="R31" s="38"/>
      <c r="S31" s="38"/>
      <c r="T31" s="38"/>
      <c r="U31" s="38"/>
      <c r="V31" s="38"/>
      <c r="W31" s="38"/>
      <c r="X31" s="38"/>
      <c r="Y31" s="38"/>
      <c r="Z31" s="38"/>
      <c r="AA31" s="38"/>
      <c r="AB31" s="38"/>
      <c r="AC31" s="38"/>
      <c r="AD31" s="38"/>
      <c r="AE31" s="3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c r="BG31" s="38"/>
      <c r="BH31" s="38"/>
      <c r="BI31" s="38"/>
      <c r="BJ31" s="38"/>
      <c r="BK31" s="38"/>
      <c r="BL31" s="38"/>
      <c r="BM31" s="38"/>
      <c r="BN31" s="38"/>
      <c r="BO31" s="38"/>
      <c r="BP31" s="38"/>
      <c r="BQ31" s="38"/>
      <c r="BR31" s="38"/>
      <c r="BS31" s="38"/>
      <c r="BT31" s="38"/>
      <c r="BU31" s="38"/>
      <c r="BV31" s="38"/>
      <c r="BW31" s="38"/>
      <c r="BX31" s="38"/>
      <c r="BY31" s="38"/>
      <c r="BZ31" s="38"/>
      <c r="CA31" s="38"/>
      <c r="CB31" s="38"/>
      <c r="CC31" s="38"/>
      <c r="CD31" s="38"/>
      <c r="CE31" s="38"/>
      <c r="CF31" s="38"/>
      <c r="CG31" s="38"/>
      <c r="CH31" s="38"/>
      <c r="CI31" s="38"/>
      <c r="CJ31" s="38"/>
      <c r="CK31" s="38"/>
      <c r="CL31" s="38"/>
      <c r="CM31" s="38"/>
      <c r="CN31" s="38"/>
      <c r="CO31" s="38"/>
      <c r="CP31" s="38"/>
      <c r="CQ31" s="38"/>
      <c r="CR31" s="38"/>
      <c r="CS31" s="38"/>
      <c r="CT31" s="38"/>
      <c r="CU31" s="38"/>
      <c r="CV31" s="38"/>
      <c r="CW31" s="38"/>
      <c r="CX31" s="38"/>
      <c r="CY31" s="38"/>
      <c r="CZ31" s="38"/>
      <c r="DA31" s="38"/>
      <c r="DB31" s="38"/>
      <c r="DC31" s="38"/>
      <c r="DD31" s="38"/>
      <c r="DE31" s="38"/>
      <c r="DF31" s="38"/>
      <c r="DG31" s="38"/>
      <c r="DH31" s="38"/>
      <c r="DI31" s="38"/>
      <c r="DJ31" s="38"/>
      <c r="DK31" s="38"/>
      <c r="DL31" s="38"/>
      <c r="DM31" s="38"/>
      <c r="DN31" s="38"/>
      <c r="DO31" s="38"/>
      <c r="DP31" s="38"/>
      <c r="DQ31" s="38"/>
      <c r="DR31" s="38"/>
      <c r="DS31" s="38"/>
      <c r="DT31" s="38"/>
      <c r="DU31" s="38"/>
      <c r="DV31" s="38"/>
      <c r="DW31" s="38"/>
      <c r="DX31" s="38"/>
      <c r="DY31" s="38"/>
      <c r="DZ31" s="38"/>
      <c r="EA31" s="38"/>
      <c r="EB31" s="38"/>
      <c r="EC31" s="38"/>
      <c r="ED31" s="38"/>
      <c r="EE31" s="38"/>
      <c r="EF31" s="38"/>
      <c r="EG31" s="38"/>
      <c r="EH31" s="38"/>
      <c r="EI31" s="38"/>
      <c r="EJ31" s="38"/>
      <c r="EK31" s="38"/>
      <c r="EL31" s="38"/>
      <c r="EM31" s="38"/>
      <c r="EN31" s="38"/>
      <c r="EO31" s="38"/>
      <c r="EP31" s="38"/>
      <c r="EQ31" s="38"/>
      <c r="ER31" s="38"/>
      <c r="ES31" s="38"/>
      <c r="ET31" s="38"/>
      <c r="EU31" s="38"/>
      <c r="EV31" s="38"/>
      <c r="EW31" s="38"/>
      <c r="EX31" s="38"/>
      <c r="EY31" s="38"/>
      <c r="EZ31" s="38"/>
      <c r="FA31" s="38"/>
      <c r="FB31" s="38"/>
      <c r="FC31" s="38"/>
      <c r="FD31" s="38"/>
      <c r="FE31" s="38"/>
      <c r="FF31" s="38"/>
      <c r="FG31" s="38"/>
      <c r="FH31" s="38"/>
      <c r="FI31" s="38"/>
      <c r="FJ31" s="38"/>
      <c r="FK31" s="38"/>
      <c r="FL31" s="38"/>
      <c r="FM31" s="38"/>
      <c r="FN31" s="38"/>
      <c r="FO31" s="38"/>
      <c r="FP31" s="38"/>
      <c r="FQ31" s="38"/>
      <c r="FR31" s="38"/>
      <c r="FS31" s="38"/>
      <c r="FT31" s="38"/>
      <c r="FU31" s="38"/>
      <c r="FV31" s="38"/>
      <c r="FW31" s="38"/>
      <c r="FX31" s="38"/>
      <c r="FY31" s="38"/>
      <c r="FZ31" s="38"/>
      <c r="GA31" s="38"/>
      <c r="GB31" s="38"/>
      <c r="GC31" s="38"/>
      <c r="GD31" s="38"/>
      <c r="GE31" s="38"/>
      <c r="GF31" s="38"/>
      <c r="GG31" s="38"/>
      <c r="GH31" s="38"/>
      <c r="GI31" s="38"/>
      <c r="GJ31" s="38"/>
      <c r="GK31" s="38"/>
      <c r="GL31" s="38"/>
      <c r="GM31" s="38"/>
      <c r="GN31" s="38"/>
      <c r="GO31" s="38"/>
      <c r="GP31" s="38"/>
      <c r="GQ31" s="38"/>
      <c r="GR31" s="38"/>
      <c r="GS31" s="38"/>
      <c r="GT31" s="38"/>
      <c r="GU31" s="38"/>
      <c r="GV31" s="38"/>
      <c r="GW31" s="38"/>
      <c r="GX31" s="38"/>
      <c r="GY31" s="38"/>
      <c r="GZ31" s="38"/>
      <c r="HA31" s="38"/>
      <c r="HB31" s="38"/>
      <c r="HC31" s="38"/>
      <c r="HD31" s="38"/>
      <c r="HE31" s="38"/>
      <c r="HF31" s="38"/>
      <c r="HG31" s="38"/>
      <c r="HH31" s="38"/>
      <c r="HI31" s="38"/>
      <c r="HJ31" s="38"/>
      <c r="HK31" s="38"/>
      <c r="HL31" s="38"/>
      <c r="HM31" s="38"/>
      <c r="HN31" s="38"/>
      <c r="HO31" s="38"/>
      <c r="HP31" s="38"/>
      <c r="HQ31" s="38"/>
      <c r="HR31" s="38"/>
      <c r="HS31" s="38"/>
      <c r="HT31" s="38"/>
      <c r="HU31" s="38"/>
      <c r="HV31" s="38"/>
      <c r="HW31" s="38"/>
      <c r="HX31" s="38"/>
      <c r="HY31" s="38"/>
      <c r="HZ31" s="38"/>
      <c r="IA31" s="38"/>
      <c r="IB31" s="38"/>
      <c r="IC31" s="38"/>
      <c r="ID31" s="38"/>
      <c r="IE31" s="38"/>
      <c r="IF31" s="38"/>
      <c r="IG31" s="38"/>
      <c r="IH31" s="38"/>
      <c r="II31" s="38"/>
      <c r="IJ31" s="38"/>
      <c r="IK31" s="38"/>
      <c r="IL31" s="38"/>
      <c r="IM31" s="38"/>
      <c r="IN31" s="38"/>
      <c r="IO31" s="38"/>
      <c r="IP31" s="38"/>
      <c r="IQ31" s="38"/>
      <c r="IR31" s="38"/>
      <c r="IS31" s="38"/>
      <c r="IT31" s="38"/>
      <c r="IU31" s="38"/>
      <c r="IV31" s="38"/>
    </row>
    <row r="32" spans="1:256" ht="22.5" customHeight="1" thickBot="1" x14ac:dyDescent="0.35">
      <c r="A32" s="1021">
        <v>23</v>
      </c>
      <c r="B32" s="1128" t="s">
        <v>694</v>
      </c>
      <c r="C32" s="1143"/>
      <c r="D32" s="1144" t="s">
        <v>704</v>
      </c>
      <c r="E32" s="1145">
        <f>E31++E26+E21+E19+E17</f>
        <v>487974</v>
      </c>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7" ht="24.75" customHeight="1" x14ac:dyDescent="0.35">
      <c r="A33" s="1021">
        <v>24</v>
      </c>
      <c r="B33" s="43" t="s">
        <v>705</v>
      </c>
      <c r="C33" s="1023"/>
      <c r="D33" s="1024" t="s">
        <v>706</v>
      </c>
    </row>
    <row r="34" spans="1:7" ht="22.5" customHeight="1" x14ac:dyDescent="0.35">
      <c r="A34" s="1021">
        <v>25</v>
      </c>
      <c r="B34" s="43"/>
      <c r="C34" s="1025" t="s">
        <v>696</v>
      </c>
      <c r="D34" s="1146" t="s">
        <v>707</v>
      </c>
    </row>
    <row r="35" spans="1:7" ht="19.5" customHeight="1" x14ac:dyDescent="0.35">
      <c r="A35" s="1021">
        <v>26</v>
      </c>
      <c r="C35" s="1030"/>
      <c r="D35" s="1147" t="s">
        <v>708</v>
      </c>
    </row>
    <row r="36" spans="1:7" ht="24.75" customHeight="1" x14ac:dyDescent="0.35">
      <c r="A36" s="1021">
        <v>27</v>
      </c>
      <c r="C36" s="1030"/>
      <c r="D36" s="1024" t="s">
        <v>709</v>
      </c>
      <c r="G36" s="2"/>
    </row>
    <row r="37" spans="1:7" ht="17.25" customHeight="1" x14ac:dyDescent="0.3">
      <c r="A37" s="1021">
        <v>28</v>
      </c>
      <c r="C37" s="1030"/>
      <c r="D37" s="531" t="s">
        <v>878</v>
      </c>
      <c r="E37" s="2">
        <v>249</v>
      </c>
      <c r="G37" s="2"/>
    </row>
    <row r="38" spans="1:7" ht="33.75" customHeight="1" x14ac:dyDescent="0.3">
      <c r="A38" s="1021">
        <v>29</v>
      </c>
      <c r="C38" s="1030"/>
      <c r="D38" s="531" t="s">
        <v>879</v>
      </c>
      <c r="E38" s="730">
        <v>125</v>
      </c>
    </row>
    <row r="39" spans="1:7" ht="18" customHeight="1" x14ac:dyDescent="0.35">
      <c r="A39" s="1021">
        <v>30</v>
      </c>
      <c r="C39" s="1030"/>
      <c r="D39" s="1024" t="s">
        <v>361</v>
      </c>
      <c r="E39" s="730">
        <v>1150</v>
      </c>
    </row>
    <row r="40" spans="1:7" ht="18" customHeight="1" x14ac:dyDescent="0.35">
      <c r="A40" s="1021">
        <v>31</v>
      </c>
      <c r="C40" s="1030"/>
      <c r="D40" s="1256" t="s">
        <v>884</v>
      </c>
      <c r="E40" s="730">
        <v>89380</v>
      </c>
    </row>
    <row r="41" spans="1:7" ht="18" customHeight="1" x14ac:dyDescent="0.35">
      <c r="A41" s="1021">
        <v>32</v>
      </c>
      <c r="C41" s="1030"/>
      <c r="D41" s="1294" t="s">
        <v>253</v>
      </c>
      <c r="E41" s="730">
        <f>-8500-15000</f>
        <v>-23500</v>
      </c>
    </row>
    <row r="42" spans="1:7" ht="18" customHeight="1" x14ac:dyDescent="0.35">
      <c r="A42" s="1021">
        <v>33</v>
      </c>
      <c r="C42" s="1030"/>
      <c r="D42" s="1294" t="s">
        <v>901</v>
      </c>
      <c r="E42" s="730">
        <v>-15000</v>
      </c>
    </row>
    <row r="43" spans="1:7" ht="18" customHeight="1" x14ac:dyDescent="0.35">
      <c r="A43" s="1021">
        <v>34</v>
      </c>
      <c r="C43" s="1030"/>
      <c r="D43" s="1294" t="s">
        <v>41</v>
      </c>
      <c r="E43" s="730"/>
    </row>
    <row r="44" spans="1:7" ht="18" customHeight="1" x14ac:dyDescent="0.3">
      <c r="A44" s="1021">
        <v>35</v>
      </c>
      <c r="C44" s="1030"/>
      <c r="D44" s="531" t="s">
        <v>926</v>
      </c>
      <c r="E44" s="730">
        <f>-180-57</f>
        <v>-237</v>
      </c>
    </row>
    <row r="45" spans="1:7" ht="18" customHeight="1" x14ac:dyDescent="0.3">
      <c r="A45" s="1021">
        <v>36</v>
      </c>
      <c r="C45" s="1030"/>
      <c r="D45" s="531" t="s">
        <v>907</v>
      </c>
      <c r="E45" s="730">
        <v>237</v>
      </c>
    </row>
    <row r="46" spans="1:7" ht="18" customHeight="1" x14ac:dyDescent="0.35">
      <c r="A46" s="1021">
        <v>37</v>
      </c>
      <c r="C46" s="1030"/>
      <c r="D46" s="1294" t="s">
        <v>218</v>
      </c>
      <c r="E46" s="730"/>
    </row>
    <row r="47" spans="1:7" ht="18" customHeight="1" x14ac:dyDescent="0.3">
      <c r="A47" s="1021">
        <v>38</v>
      </c>
      <c r="C47" s="1030"/>
      <c r="D47" s="531" t="s">
        <v>927</v>
      </c>
      <c r="E47" s="730">
        <f>-305-94</f>
        <v>-399</v>
      </c>
    </row>
    <row r="48" spans="1:7" ht="18" customHeight="1" x14ac:dyDescent="0.3">
      <c r="A48" s="1021">
        <v>39</v>
      </c>
      <c r="C48" s="1030"/>
      <c r="D48" s="531" t="s">
        <v>907</v>
      </c>
      <c r="E48" s="1133">
        <v>399</v>
      </c>
    </row>
    <row r="49" spans="1:256" ht="19.5" customHeight="1" x14ac:dyDescent="0.3">
      <c r="A49" s="1021">
        <v>40</v>
      </c>
      <c r="C49" s="1030"/>
      <c r="D49" s="1148" t="s">
        <v>96</v>
      </c>
      <c r="E49" s="735">
        <f>SUM(E37:E48)</f>
        <v>52404</v>
      </c>
    </row>
    <row r="50" spans="1:256" ht="24.75" customHeight="1" x14ac:dyDescent="0.3">
      <c r="A50" s="1021">
        <v>41</v>
      </c>
      <c r="B50" s="1"/>
      <c r="C50" s="1035"/>
      <c r="D50" s="1149" t="s">
        <v>714</v>
      </c>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ht="21.75" customHeight="1" x14ac:dyDescent="0.35">
      <c r="A51" s="1021">
        <v>42</v>
      </c>
      <c r="B51" s="1"/>
      <c r="C51" s="1035"/>
      <c r="D51" s="1147" t="s">
        <v>708</v>
      </c>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ht="18" customHeight="1" x14ac:dyDescent="0.3">
      <c r="A52" s="1021">
        <v>43</v>
      </c>
      <c r="B52" s="1"/>
      <c r="C52" s="1035"/>
      <c r="D52" s="531" t="s">
        <v>494</v>
      </c>
      <c r="E52" s="730"/>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ht="18" customHeight="1" x14ac:dyDescent="0.3">
      <c r="A53" s="1021">
        <v>44</v>
      </c>
      <c r="C53" s="1030"/>
      <c r="D53" s="1139" t="s">
        <v>891</v>
      </c>
      <c r="E53" s="1140">
        <v>-355</v>
      </c>
    </row>
    <row r="54" spans="1:256" ht="18" customHeight="1" x14ac:dyDescent="0.3">
      <c r="A54" s="1021">
        <v>45</v>
      </c>
      <c r="C54" s="1030"/>
      <c r="D54" s="1139" t="s">
        <v>892</v>
      </c>
      <c r="E54" s="1140">
        <v>355</v>
      </c>
    </row>
    <row r="55" spans="1:256" ht="18" customHeight="1" x14ac:dyDescent="0.3">
      <c r="A55" s="1021">
        <v>46</v>
      </c>
      <c r="C55" s="1030"/>
      <c r="D55" s="531" t="s">
        <v>390</v>
      </c>
      <c r="E55" s="1140"/>
    </row>
    <row r="56" spans="1:256" ht="18" customHeight="1" x14ac:dyDescent="0.3">
      <c r="A56" s="1021">
        <v>47</v>
      </c>
      <c r="C56" s="1030"/>
      <c r="D56" s="1139" t="s">
        <v>891</v>
      </c>
      <c r="E56" s="1140">
        <v>-3</v>
      </c>
    </row>
    <row r="57" spans="1:256" ht="18" customHeight="1" x14ac:dyDescent="0.3">
      <c r="A57" s="1021">
        <v>48</v>
      </c>
      <c r="C57" s="1030"/>
      <c r="D57" s="1139" t="s">
        <v>893</v>
      </c>
      <c r="E57" s="1140">
        <v>3</v>
      </c>
    </row>
    <row r="58" spans="1:256" ht="18" customHeight="1" x14ac:dyDescent="0.3">
      <c r="A58" s="1021">
        <v>49</v>
      </c>
      <c r="C58" s="1030"/>
      <c r="D58" s="531" t="s">
        <v>489</v>
      </c>
      <c r="E58" s="1140"/>
    </row>
    <row r="59" spans="1:256" ht="18" customHeight="1" x14ac:dyDescent="0.3">
      <c r="A59" s="1021">
        <v>50</v>
      </c>
      <c r="C59" s="1030"/>
      <c r="D59" s="1139" t="s">
        <v>891</v>
      </c>
      <c r="E59" s="1140">
        <f>-62-26</f>
        <v>-88</v>
      </c>
    </row>
    <row r="60" spans="1:256" ht="18" customHeight="1" x14ac:dyDescent="0.3">
      <c r="A60" s="1021">
        <v>51</v>
      </c>
      <c r="C60" s="1030"/>
      <c r="D60" s="1139" t="s">
        <v>894</v>
      </c>
      <c r="E60" s="1140">
        <v>88</v>
      </c>
    </row>
    <row r="61" spans="1:256" ht="33" customHeight="1" x14ac:dyDescent="0.3">
      <c r="A61" s="1021">
        <v>52</v>
      </c>
      <c r="C61" s="1030"/>
      <c r="D61" s="531" t="s">
        <v>781</v>
      </c>
      <c r="E61" s="1140"/>
    </row>
    <row r="62" spans="1:256" ht="18" customHeight="1" x14ac:dyDescent="0.3">
      <c r="A62" s="1021">
        <v>53</v>
      </c>
      <c r="C62" s="1030"/>
      <c r="D62" s="1139" t="s">
        <v>896</v>
      </c>
      <c r="E62" s="1141">
        <v>130</v>
      </c>
    </row>
    <row r="63" spans="1:256" ht="18" customHeight="1" x14ac:dyDescent="0.3">
      <c r="A63" s="1021">
        <v>54</v>
      </c>
      <c r="B63" s="1"/>
      <c r="C63" s="1035"/>
      <c r="D63" s="1150" t="s">
        <v>96</v>
      </c>
      <c r="E63" s="735">
        <f>SUM(E52:E62)</f>
        <v>130</v>
      </c>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ht="19.5" customHeight="1" thickBot="1" x14ac:dyDescent="0.35">
      <c r="A64" s="1021">
        <v>55</v>
      </c>
      <c r="B64" s="1151"/>
      <c r="C64" s="1151"/>
      <c r="D64" s="1152" t="s">
        <v>710</v>
      </c>
      <c r="E64" s="1153">
        <f>E63+E49</f>
        <v>52534</v>
      </c>
      <c r="F64" s="1035"/>
      <c r="G64" s="246"/>
      <c r="H64" s="1035"/>
      <c r="I64" s="1035"/>
      <c r="J64" s="1035"/>
      <c r="K64" s="1035"/>
      <c r="L64" s="1035"/>
      <c r="M64" s="1035"/>
      <c r="N64" s="1035"/>
      <c r="O64" s="1035"/>
      <c r="P64" s="1035"/>
      <c r="Q64" s="1035"/>
      <c r="R64" s="1035"/>
      <c r="S64" s="1035"/>
      <c r="T64" s="1035"/>
      <c r="U64" s="1035"/>
      <c r="V64" s="1035"/>
      <c r="W64" s="1035"/>
      <c r="X64" s="1035"/>
      <c r="Y64" s="1035"/>
      <c r="Z64" s="1035"/>
      <c r="AA64" s="1035"/>
      <c r="AB64" s="1035"/>
      <c r="AC64" s="1035"/>
      <c r="AD64" s="1035"/>
      <c r="AE64" s="1035"/>
      <c r="AF64" s="1035"/>
      <c r="AG64" s="1035"/>
      <c r="AH64" s="1035"/>
      <c r="AI64" s="1035"/>
      <c r="AJ64" s="1035"/>
      <c r="AK64" s="1035"/>
      <c r="AL64" s="1035"/>
      <c r="AM64" s="1035"/>
      <c r="AN64" s="1035"/>
      <c r="AO64" s="1035"/>
      <c r="AP64" s="1035"/>
      <c r="AQ64" s="1035"/>
      <c r="AR64" s="1035"/>
      <c r="AS64" s="1035"/>
      <c r="AT64" s="1035"/>
      <c r="AU64" s="1035"/>
      <c r="AV64" s="1035"/>
      <c r="AW64" s="1035"/>
      <c r="AX64" s="1035"/>
      <c r="AY64" s="1035"/>
      <c r="AZ64" s="1035"/>
      <c r="BA64" s="1035"/>
      <c r="BB64" s="1035"/>
      <c r="BC64" s="1035"/>
      <c r="BD64" s="1035"/>
      <c r="BE64" s="1035"/>
      <c r="BF64" s="1035"/>
      <c r="BG64" s="1035"/>
      <c r="BH64" s="1035"/>
      <c r="BI64" s="1035"/>
      <c r="BJ64" s="1035"/>
      <c r="BK64" s="1035"/>
      <c r="BL64" s="1035"/>
      <c r="BM64" s="1035"/>
      <c r="BN64" s="1035"/>
      <c r="BO64" s="1035"/>
      <c r="BP64" s="1035"/>
      <c r="BQ64" s="1035"/>
      <c r="BR64" s="1035"/>
      <c r="BS64" s="1035"/>
      <c r="BT64" s="1035"/>
      <c r="BU64" s="1035"/>
      <c r="BV64" s="1035"/>
      <c r="BW64" s="1035"/>
      <c r="BX64" s="1035"/>
      <c r="BY64" s="1035"/>
      <c r="BZ64" s="1035"/>
      <c r="CA64" s="1035"/>
      <c r="CB64" s="1035"/>
      <c r="CC64" s="1035"/>
      <c r="CD64" s="1035"/>
      <c r="CE64" s="1035"/>
      <c r="CF64" s="1035"/>
      <c r="CG64" s="1035"/>
      <c r="CH64" s="1035"/>
      <c r="CI64" s="1035"/>
      <c r="CJ64" s="1035"/>
      <c r="CK64" s="1035"/>
      <c r="CL64" s="1035"/>
      <c r="CM64" s="1035"/>
      <c r="CN64" s="1035"/>
      <c r="CO64" s="1035"/>
      <c r="CP64" s="1035"/>
      <c r="CQ64" s="1035"/>
      <c r="CR64" s="1035"/>
      <c r="CS64" s="1035"/>
      <c r="CT64" s="1035"/>
      <c r="CU64" s="1035"/>
      <c r="CV64" s="1035"/>
      <c r="CW64" s="1035"/>
      <c r="CX64" s="1035"/>
      <c r="CY64" s="1035"/>
      <c r="CZ64" s="1035"/>
      <c r="DA64" s="1035"/>
      <c r="DB64" s="1035"/>
      <c r="DC64" s="1035"/>
      <c r="DD64" s="1035"/>
      <c r="DE64" s="1035"/>
      <c r="DF64" s="1035"/>
      <c r="DG64" s="1035"/>
      <c r="DH64" s="1035"/>
      <c r="DI64" s="1035"/>
      <c r="DJ64" s="1035"/>
      <c r="DK64" s="1035"/>
      <c r="DL64" s="1035"/>
      <c r="DM64" s="1035"/>
      <c r="DN64" s="1035"/>
      <c r="DO64" s="1035"/>
      <c r="DP64" s="1035"/>
      <c r="DQ64" s="1035"/>
      <c r="DR64" s="1035"/>
      <c r="DS64" s="1035"/>
      <c r="DT64" s="1035"/>
      <c r="DU64" s="1035"/>
      <c r="DV64" s="1035"/>
      <c r="DW64" s="1035"/>
      <c r="DX64" s="1035"/>
      <c r="DY64" s="1035"/>
      <c r="DZ64" s="1035"/>
      <c r="EA64" s="1035"/>
      <c r="EB64" s="1035"/>
      <c r="EC64" s="1035"/>
      <c r="ED64" s="1035"/>
      <c r="EE64" s="1035"/>
      <c r="EF64" s="1035"/>
      <c r="EG64" s="1035"/>
      <c r="EH64" s="1035"/>
      <c r="EI64" s="1035"/>
      <c r="EJ64" s="1035"/>
      <c r="EK64" s="1035"/>
      <c r="EL64" s="1035"/>
      <c r="EM64" s="1035"/>
      <c r="EN64" s="1035"/>
      <c r="EO64" s="1035"/>
      <c r="EP64" s="1035"/>
      <c r="EQ64" s="1035"/>
      <c r="ER64" s="1035"/>
      <c r="ES64" s="1035"/>
      <c r="ET64" s="1035"/>
      <c r="EU64" s="1035"/>
      <c r="EV64" s="1035"/>
      <c r="EW64" s="1035"/>
      <c r="EX64" s="1035"/>
      <c r="EY64" s="1035"/>
      <c r="EZ64" s="1035"/>
      <c r="FA64" s="1035"/>
      <c r="FB64" s="1035"/>
      <c r="FC64" s="1035"/>
      <c r="FD64" s="1035"/>
      <c r="FE64" s="1035"/>
      <c r="FF64" s="1035"/>
      <c r="FG64" s="1035"/>
      <c r="FH64" s="1035"/>
      <c r="FI64" s="1035"/>
      <c r="FJ64" s="1035"/>
      <c r="FK64" s="1035"/>
      <c r="FL64" s="1035"/>
      <c r="FM64" s="1035"/>
      <c r="FN64" s="1035"/>
      <c r="FO64" s="1035"/>
      <c r="FP64" s="1035"/>
      <c r="FQ64" s="1035"/>
      <c r="FR64" s="1035"/>
      <c r="FS64" s="1035"/>
      <c r="FT64" s="1035"/>
      <c r="FU64" s="1035"/>
      <c r="FV64" s="1035"/>
      <c r="FW64" s="1035"/>
      <c r="FX64" s="1035"/>
      <c r="FY64" s="1035"/>
      <c r="FZ64" s="1035"/>
      <c r="GA64" s="1035"/>
      <c r="GB64" s="1035"/>
      <c r="GC64" s="1035"/>
      <c r="GD64" s="1035"/>
      <c r="GE64" s="1035"/>
      <c r="GF64" s="1035"/>
      <c r="GG64" s="1035"/>
      <c r="GH64" s="1035"/>
      <c r="GI64" s="1035"/>
      <c r="GJ64" s="1035"/>
      <c r="GK64" s="1035"/>
      <c r="GL64" s="1035"/>
      <c r="GM64" s="1035"/>
      <c r="GN64" s="1035"/>
      <c r="GO64" s="1035"/>
      <c r="GP64" s="1035"/>
      <c r="GQ64" s="1035"/>
      <c r="GR64" s="1035"/>
      <c r="GS64" s="1035"/>
      <c r="GT64" s="1035"/>
      <c r="GU64" s="1035"/>
      <c r="GV64" s="1035"/>
      <c r="GW64" s="1035"/>
      <c r="GX64" s="1035"/>
      <c r="GY64" s="1035"/>
      <c r="GZ64" s="1035"/>
      <c r="HA64" s="1035"/>
      <c r="HB64" s="1035"/>
      <c r="HC64" s="1035"/>
      <c r="HD64" s="1035"/>
      <c r="HE64" s="1035"/>
      <c r="HF64" s="1035"/>
      <c r="HG64" s="1035"/>
      <c r="HH64" s="1035"/>
      <c r="HI64" s="1035"/>
      <c r="HJ64" s="1035"/>
      <c r="HK64" s="1035"/>
      <c r="HL64" s="1035"/>
      <c r="HM64" s="1035"/>
      <c r="HN64" s="1035"/>
      <c r="HO64" s="1035"/>
      <c r="HP64" s="1035"/>
      <c r="HQ64" s="1035"/>
      <c r="HR64" s="1035"/>
      <c r="HS64" s="1035"/>
      <c r="HT64" s="1035"/>
      <c r="HU64" s="1035"/>
      <c r="HV64" s="1035"/>
      <c r="HW64" s="1035"/>
      <c r="HX64" s="1035"/>
      <c r="HY64" s="1035"/>
      <c r="HZ64" s="1035"/>
      <c r="IA64" s="1035"/>
      <c r="IB64" s="1035"/>
      <c r="IC64" s="1035"/>
      <c r="ID64" s="1035"/>
      <c r="IE64" s="1035"/>
      <c r="IF64" s="1035"/>
      <c r="IG64" s="1035"/>
      <c r="IH64" s="1035"/>
      <c r="II64" s="1035"/>
      <c r="IJ64" s="1035"/>
      <c r="IK64" s="1035"/>
      <c r="IL64" s="1035"/>
      <c r="IM64" s="1035"/>
      <c r="IN64" s="1035"/>
      <c r="IO64" s="1035"/>
      <c r="IP64" s="1035"/>
      <c r="IQ64" s="1035"/>
      <c r="IR64" s="1035"/>
      <c r="IS64" s="1035"/>
      <c r="IT64" s="1035"/>
      <c r="IU64" s="1035"/>
      <c r="IV64" s="1035"/>
    </row>
    <row r="65" spans="1:256" ht="24.75" customHeight="1" thickTop="1" x14ac:dyDescent="0.35">
      <c r="A65" s="1021">
        <v>56</v>
      </c>
      <c r="B65" s="43"/>
      <c r="C65" s="1025" t="s">
        <v>698</v>
      </c>
      <c r="D65" s="1146" t="s">
        <v>711</v>
      </c>
    </row>
    <row r="66" spans="1:256" ht="24.95" customHeight="1" x14ac:dyDescent="0.35">
      <c r="A66" s="1021">
        <v>57</v>
      </c>
      <c r="C66" s="1032"/>
      <c r="D66" s="1142" t="s">
        <v>712</v>
      </c>
    </row>
    <row r="67" spans="1:256" ht="22.5" customHeight="1" x14ac:dyDescent="0.35">
      <c r="A67" s="1021">
        <v>58</v>
      </c>
      <c r="C67" s="1032"/>
      <c r="D67" s="1154" t="s">
        <v>708</v>
      </c>
    </row>
    <row r="68" spans="1:256" ht="19.5" customHeight="1" x14ac:dyDescent="0.35">
      <c r="A68" s="1021">
        <v>59</v>
      </c>
      <c r="C68" s="1032"/>
      <c r="D68" s="1149" t="s">
        <v>713</v>
      </c>
      <c r="E68" s="1155"/>
    </row>
    <row r="69" spans="1:256" ht="36" customHeight="1" x14ac:dyDescent="0.35">
      <c r="A69" s="1021">
        <v>60</v>
      </c>
      <c r="C69" s="1032"/>
      <c r="D69" s="531" t="s">
        <v>607</v>
      </c>
      <c r="E69" s="1156">
        <v>30000</v>
      </c>
    </row>
    <row r="70" spans="1:256" ht="18" customHeight="1" x14ac:dyDescent="0.35">
      <c r="A70" s="1021">
        <v>61</v>
      </c>
      <c r="C70" s="1032"/>
      <c r="D70" s="1027" t="s">
        <v>900</v>
      </c>
      <c r="E70" s="1156">
        <v>8500</v>
      </c>
    </row>
    <row r="71" spans="1:256" ht="18" customHeight="1" x14ac:dyDescent="0.35">
      <c r="A71" s="1021">
        <v>62</v>
      </c>
      <c r="C71" s="1032"/>
      <c r="D71" s="1157" t="s">
        <v>96</v>
      </c>
      <c r="E71" s="1286">
        <f>SUM(E68:E70)</f>
        <v>38500</v>
      </c>
    </row>
    <row r="72" spans="1:256" s="1025" customFormat="1" ht="18" customHeight="1" x14ac:dyDescent="0.3">
      <c r="A72" s="1021">
        <v>63</v>
      </c>
      <c r="C72" s="1158"/>
      <c r="D72" s="1149" t="s">
        <v>714</v>
      </c>
      <c r="E72" s="730"/>
    </row>
    <row r="73" spans="1:256" s="1025" customFormat="1" ht="33.75" customHeight="1" x14ac:dyDescent="0.3">
      <c r="A73" s="1021">
        <v>64</v>
      </c>
      <c r="C73" s="1158"/>
      <c r="D73" s="531" t="s">
        <v>781</v>
      </c>
      <c r="E73" s="1611">
        <v>-130</v>
      </c>
    </row>
    <row r="74" spans="1:256" ht="20.100000000000001" customHeight="1" thickBot="1" x14ac:dyDescent="0.35">
      <c r="A74" s="1021">
        <v>65</v>
      </c>
      <c r="B74" s="1159"/>
      <c r="C74" s="1159"/>
      <c r="D74" s="1160" t="s">
        <v>715</v>
      </c>
      <c r="E74" s="1161">
        <f>E71+E73</f>
        <v>38370</v>
      </c>
      <c r="F74" s="1035"/>
      <c r="G74" s="1035"/>
      <c r="H74" s="1035"/>
      <c r="I74" s="1035"/>
      <c r="J74" s="1035"/>
      <c r="K74" s="1035"/>
      <c r="L74" s="1036"/>
      <c r="M74" s="1035"/>
      <c r="N74" s="1035"/>
      <c r="O74" s="1035"/>
      <c r="P74" s="1035"/>
      <c r="Q74" s="1035"/>
      <c r="R74" s="1035"/>
      <c r="S74" s="1035"/>
      <c r="T74" s="1035"/>
      <c r="U74" s="1035"/>
      <c r="V74" s="1035"/>
      <c r="W74" s="1035"/>
      <c r="X74" s="1035"/>
      <c r="Y74" s="1035"/>
      <c r="Z74" s="1035"/>
      <c r="AA74" s="1035"/>
      <c r="AB74" s="1035"/>
      <c r="AC74" s="1035"/>
      <c r="AD74" s="1035"/>
      <c r="AE74" s="1035"/>
      <c r="AF74" s="1035"/>
      <c r="AG74" s="1035"/>
      <c r="AH74" s="1035"/>
      <c r="AI74" s="1035"/>
      <c r="AJ74" s="1035"/>
      <c r="AK74" s="1035"/>
      <c r="AL74" s="1035"/>
      <c r="AM74" s="1035"/>
      <c r="AN74" s="1035"/>
      <c r="AO74" s="1035"/>
      <c r="AP74" s="1035"/>
      <c r="AQ74" s="1035"/>
      <c r="AR74" s="1035"/>
      <c r="AS74" s="1035"/>
      <c r="AT74" s="1035"/>
      <c r="AU74" s="1035"/>
      <c r="AV74" s="1035"/>
      <c r="AW74" s="1035"/>
      <c r="AX74" s="1035"/>
      <c r="AY74" s="1035"/>
      <c r="AZ74" s="1035"/>
      <c r="BA74" s="1035"/>
      <c r="BB74" s="1035"/>
      <c r="BC74" s="1035"/>
      <c r="BD74" s="1035"/>
      <c r="BE74" s="1035"/>
      <c r="BF74" s="1035"/>
      <c r="BG74" s="1035"/>
      <c r="BH74" s="1035"/>
      <c r="BI74" s="1035"/>
      <c r="BJ74" s="1035"/>
      <c r="BK74" s="1035"/>
      <c r="BL74" s="1035"/>
      <c r="BM74" s="1035"/>
      <c r="BN74" s="1035"/>
      <c r="BO74" s="1035"/>
      <c r="BP74" s="1035"/>
      <c r="BQ74" s="1035"/>
      <c r="BR74" s="1035"/>
      <c r="BS74" s="1035"/>
      <c r="BT74" s="1035"/>
      <c r="BU74" s="1035"/>
      <c r="BV74" s="1035"/>
      <c r="BW74" s="1035"/>
      <c r="BX74" s="1035"/>
      <c r="BY74" s="1035"/>
      <c r="BZ74" s="1035"/>
      <c r="CA74" s="1035"/>
      <c r="CB74" s="1035"/>
      <c r="CC74" s="1035"/>
      <c r="CD74" s="1035"/>
      <c r="CE74" s="1035"/>
      <c r="CF74" s="1035"/>
      <c r="CG74" s="1035"/>
      <c r="CH74" s="1035"/>
      <c r="CI74" s="1035"/>
      <c r="CJ74" s="1035"/>
      <c r="CK74" s="1035"/>
      <c r="CL74" s="1035"/>
      <c r="CM74" s="1035"/>
      <c r="CN74" s="1035"/>
      <c r="CO74" s="1035"/>
      <c r="CP74" s="1035"/>
      <c r="CQ74" s="1035"/>
      <c r="CR74" s="1035"/>
      <c r="CS74" s="1035"/>
      <c r="CT74" s="1035"/>
      <c r="CU74" s="1035"/>
      <c r="CV74" s="1035"/>
      <c r="CW74" s="1035"/>
      <c r="CX74" s="1035"/>
      <c r="CY74" s="1035"/>
      <c r="CZ74" s="1035"/>
      <c r="DA74" s="1035"/>
      <c r="DB74" s="1035"/>
      <c r="DC74" s="1035"/>
      <c r="DD74" s="1035"/>
      <c r="DE74" s="1035"/>
      <c r="DF74" s="1035"/>
      <c r="DG74" s="1035"/>
      <c r="DH74" s="1035"/>
      <c r="DI74" s="1035"/>
      <c r="DJ74" s="1035"/>
      <c r="DK74" s="1035"/>
      <c r="DL74" s="1035"/>
      <c r="DM74" s="1035"/>
      <c r="DN74" s="1035"/>
      <c r="DO74" s="1035"/>
      <c r="DP74" s="1035"/>
      <c r="DQ74" s="1035"/>
      <c r="DR74" s="1035"/>
      <c r="DS74" s="1035"/>
      <c r="DT74" s="1035"/>
      <c r="DU74" s="1035"/>
      <c r="DV74" s="1035"/>
      <c r="DW74" s="1035"/>
      <c r="DX74" s="1035"/>
      <c r="DY74" s="1035"/>
      <c r="DZ74" s="1035"/>
      <c r="EA74" s="1035"/>
      <c r="EB74" s="1035"/>
      <c r="EC74" s="1035"/>
      <c r="ED74" s="1035"/>
      <c r="EE74" s="1035"/>
      <c r="EF74" s="1035"/>
      <c r="EG74" s="1035"/>
      <c r="EH74" s="1035"/>
      <c r="EI74" s="1035"/>
      <c r="EJ74" s="1035"/>
      <c r="EK74" s="1035"/>
      <c r="EL74" s="1035"/>
      <c r="EM74" s="1035"/>
      <c r="EN74" s="1035"/>
      <c r="EO74" s="1035"/>
      <c r="EP74" s="1035"/>
      <c r="EQ74" s="1035"/>
      <c r="ER74" s="1035"/>
      <c r="ES74" s="1035"/>
      <c r="ET74" s="1035"/>
      <c r="EU74" s="1035"/>
      <c r="EV74" s="1035"/>
      <c r="EW74" s="1035"/>
      <c r="EX74" s="1035"/>
      <c r="EY74" s="1035"/>
      <c r="EZ74" s="1035"/>
      <c r="FA74" s="1035"/>
      <c r="FB74" s="1035"/>
      <c r="FC74" s="1035"/>
      <c r="FD74" s="1035"/>
      <c r="FE74" s="1035"/>
      <c r="FF74" s="1035"/>
      <c r="FG74" s="1035"/>
      <c r="FH74" s="1035"/>
      <c r="FI74" s="1035"/>
      <c r="FJ74" s="1035"/>
      <c r="FK74" s="1035"/>
      <c r="FL74" s="1035"/>
      <c r="FM74" s="1035"/>
      <c r="FN74" s="1035"/>
      <c r="FO74" s="1035"/>
      <c r="FP74" s="1035"/>
      <c r="FQ74" s="1035"/>
      <c r="FR74" s="1035"/>
      <c r="FS74" s="1035"/>
      <c r="FT74" s="1035"/>
      <c r="FU74" s="1035"/>
      <c r="FV74" s="1035"/>
      <c r="FW74" s="1035"/>
      <c r="FX74" s="1035"/>
      <c r="FY74" s="1035"/>
      <c r="FZ74" s="1035"/>
      <c r="GA74" s="1035"/>
      <c r="GB74" s="1035"/>
      <c r="GC74" s="1035"/>
      <c r="GD74" s="1035"/>
      <c r="GE74" s="1035"/>
      <c r="GF74" s="1035"/>
      <c r="GG74" s="1035"/>
      <c r="GH74" s="1035"/>
      <c r="GI74" s="1035"/>
      <c r="GJ74" s="1035"/>
      <c r="GK74" s="1035"/>
      <c r="GL74" s="1035"/>
      <c r="GM74" s="1035"/>
      <c r="GN74" s="1035"/>
      <c r="GO74" s="1035"/>
      <c r="GP74" s="1035"/>
      <c r="GQ74" s="1035"/>
      <c r="GR74" s="1035"/>
      <c r="GS74" s="1035"/>
      <c r="GT74" s="1035"/>
      <c r="GU74" s="1035"/>
      <c r="GV74" s="1035"/>
      <c r="GW74" s="1035"/>
      <c r="GX74" s="1035"/>
      <c r="GY74" s="1035"/>
      <c r="GZ74" s="1035"/>
      <c r="HA74" s="1035"/>
      <c r="HB74" s="1035"/>
      <c r="HC74" s="1035"/>
      <c r="HD74" s="1035"/>
      <c r="HE74" s="1035"/>
      <c r="HF74" s="1035"/>
      <c r="HG74" s="1035"/>
      <c r="HH74" s="1035"/>
      <c r="HI74" s="1035"/>
      <c r="HJ74" s="1035"/>
      <c r="HK74" s="1035"/>
      <c r="HL74" s="1035"/>
      <c r="HM74" s="1035"/>
      <c r="HN74" s="1035"/>
      <c r="HO74" s="1035"/>
      <c r="HP74" s="1035"/>
      <c r="HQ74" s="1035"/>
      <c r="HR74" s="1035"/>
      <c r="HS74" s="1035"/>
      <c r="HT74" s="1035"/>
      <c r="HU74" s="1035"/>
      <c r="HV74" s="1035"/>
      <c r="HW74" s="1035"/>
      <c r="HX74" s="1035"/>
      <c r="HY74" s="1035"/>
      <c r="HZ74" s="1035"/>
      <c r="IA74" s="1035"/>
      <c r="IB74" s="1035"/>
      <c r="IC74" s="1035"/>
      <c r="ID74" s="1035"/>
      <c r="IE74" s="1035"/>
      <c r="IF74" s="1035"/>
      <c r="IG74" s="1035"/>
      <c r="IH74" s="1035"/>
      <c r="II74" s="1035"/>
      <c r="IJ74" s="1035"/>
      <c r="IK74" s="1035"/>
      <c r="IL74" s="1035"/>
      <c r="IM74" s="1035"/>
      <c r="IN74" s="1035"/>
      <c r="IO74" s="1035"/>
      <c r="IP74" s="1035"/>
      <c r="IQ74" s="1035"/>
      <c r="IR74" s="1035"/>
      <c r="IS74" s="1035"/>
      <c r="IT74" s="1035"/>
      <c r="IU74" s="1035"/>
      <c r="IV74" s="1035"/>
    </row>
    <row r="75" spans="1:256" ht="19.5" customHeight="1" thickTop="1" thickBot="1" x14ac:dyDescent="0.35">
      <c r="A75" s="1021">
        <v>66</v>
      </c>
      <c r="B75" s="1162"/>
      <c r="C75" s="1162"/>
      <c r="D75" s="1163" t="s">
        <v>716</v>
      </c>
      <c r="E75" s="1164">
        <f>E74</f>
        <v>38370</v>
      </c>
      <c r="F75" s="1"/>
      <c r="G75" s="11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ht="28.5" customHeight="1" thickTop="1" x14ac:dyDescent="0.35">
      <c r="A76" s="1021">
        <v>67</v>
      </c>
      <c r="B76" s="43"/>
      <c r="C76" s="1025" t="s">
        <v>699</v>
      </c>
      <c r="D76" s="1142" t="s">
        <v>717</v>
      </c>
      <c r="E76" s="725"/>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c r="IU76" s="43"/>
      <c r="IV76" s="43"/>
    </row>
    <row r="77" spans="1:256" ht="24.75" customHeight="1" x14ac:dyDescent="0.35">
      <c r="A77" s="1021">
        <v>68</v>
      </c>
      <c r="B77" s="43"/>
      <c r="C77" s="1025"/>
      <c r="D77" s="1142" t="s">
        <v>34</v>
      </c>
      <c r="E77" s="725"/>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c r="IU77" s="43"/>
      <c r="IV77" s="43"/>
    </row>
    <row r="78" spans="1:256" ht="22.5" customHeight="1" x14ac:dyDescent="0.35">
      <c r="A78" s="1021">
        <v>69</v>
      </c>
      <c r="C78" s="1030"/>
      <c r="D78" s="1024" t="s">
        <v>245</v>
      </c>
    </row>
    <row r="79" spans="1:256" ht="17.25" x14ac:dyDescent="0.3">
      <c r="A79" s="1021">
        <v>70</v>
      </c>
      <c r="C79" s="1030"/>
      <c r="D79" s="1613" t="s">
        <v>878</v>
      </c>
      <c r="E79" s="730">
        <v>-14</v>
      </c>
      <c r="G79" s="2"/>
    </row>
    <row r="80" spans="1:256" ht="17.25" x14ac:dyDescent="0.3">
      <c r="A80" s="1021">
        <v>71</v>
      </c>
      <c r="C80" s="1030"/>
      <c r="D80" s="1613" t="s">
        <v>913</v>
      </c>
      <c r="E80" s="730">
        <v>3351</v>
      </c>
      <c r="G80" s="2"/>
    </row>
    <row r="81" spans="1:12" ht="17.25" x14ac:dyDescent="0.3">
      <c r="A81" s="1021">
        <v>72</v>
      </c>
      <c r="C81" s="1030"/>
      <c r="D81" s="1613" t="s">
        <v>914</v>
      </c>
      <c r="E81" s="730">
        <v>9422</v>
      </c>
      <c r="G81" s="2"/>
    </row>
    <row r="82" spans="1:12" ht="22.5" customHeight="1" x14ac:dyDescent="0.35">
      <c r="A82" s="1021">
        <v>73</v>
      </c>
      <c r="C82" s="1030"/>
      <c r="D82" s="1024" t="s">
        <v>94</v>
      </c>
    </row>
    <row r="83" spans="1:12" ht="17.25" x14ac:dyDescent="0.3">
      <c r="A83" s="1021">
        <v>74</v>
      </c>
      <c r="C83" s="1030"/>
      <c r="D83" s="1613" t="s">
        <v>878</v>
      </c>
      <c r="E83" s="730">
        <v>-18</v>
      </c>
      <c r="G83" s="730"/>
    </row>
    <row r="84" spans="1:12" ht="22.5" customHeight="1" x14ac:dyDescent="0.35">
      <c r="A84" s="1021">
        <v>75</v>
      </c>
      <c r="C84" s="1030"/>
      <c r="D84" s="1024" t="s">
        <v>283</v>
      </c>
    </row>
    <row r="85" spans="1:12" ht="18" customHeight="1" x14ac:dyDescent="0.3">
      <c r="A85" s="1021">
        <v>76</v>
      </c>
      <c r="C85" s="1030"/>
      <c r="D85" s="1613" t="s">
        <v>878</v>
      </c>
      <c r="E85" s="2">
        <v>176</v>
      </c>
      <c r="G85" s="2"/>
    </row>
    <row r="86" spans="1:12" ht="22.5" customHeight="1" x14ac:dyDescent="0.35">
      <c r="A86" s="1021">
        <v>77</v>
      </c>
      <c r="C86" s="1030"/>
      <c r="D86" s="1024" t="s">
        <v>281</v>
      </c>
      <c r="F86" s="1033"/>
      <c r="G86" s="1033"/>
      <c r="H86" s="1033"/>
      <c r="I86" s="1033"/>
      <c r="J86" s="1033"/>
      <c r="K86" s="1033"/>
      <c r="L86" s="1033"/>
    </row>
    <row r="87" spans="1:12" ht="18" customHeight="1" x14ac:dyDescent="0.35">
      <c r="A87" s="1021">
        <v>78</v>
      </c>
      <c r="C87" s="1030"/>
      <c r="D87" s="1613" t="s">
        <v>897</v>
      </c>
      <c r="E87" s="2">
        <v>-4250</v>
      </c>
      <c r="F87" s="1033"/>
      <c r="G87" s="1033"/>
      <c r="H87" s="1033"/>
      <c r="I87" s="1033"/>
      <c r="J87" s="1033"/>
      <c r="K87" s="1033"/>
      <c r="L87" s="1033"/>
    </row>
    <row r="88" spans="1:12" ht="18" customHeight="1" x14ac:dyDescent="0.3">
      <c r="A88" s="1021">
        <v>79</v>
      </c>
      <c r="C88" s="1030"/>
      <c r="D88" s="1139" t="s">
        <v>898</v>
      </c>
      <c r="E88" s="730">
        <v>4250</v>
      </c>
      <c r="F88" s="1139"/>
      <c r="G88" s="1139"/>
      <c r="H88" s="1139"/>
      <c r="I88" s="1139"/>
      <c r="J88" s="1139"/>
      <c r="K88" s="1139"/>
      <c r="L88" s="1139"/>
    </row>
    <row r="89" spans="1:12" ht="22.5" customHeight="1" x14ac:dyDescent="0.35">
      <c r="A89" s="1021">
        <v>80</v>
      </c>
      <c r="C89" s="1030"/>
      <c r="D89" s="1024" t="s">
        <v>599</v>
      </c>
    </row>
    <row r="90" spans="1:12" ht="18" customHeight="1" x14ac:dyDescent="0.3">
      <c r="A90" s="1021">
        <v>81</v>
      </c>
      <c r="C90" s="1030"/>
      <c r="D90" s="1616" t="s">
        <v>906</v>
      </c>
      <c r="E90" s="2">
        <f>-1232-1134</f>
        <v>-2366</v>
      </c>
    </row>
    <row r="91" spans="1:12" ht="17.25" x14ac:dyDescent="0.3">
      <c r="A91" s="1021">
        <v>82</v>
      </c>
      <c r="C91" s="1030"/>
      <c r="D91" s="1139" t="s">
        <v>907</v>
      </c>
      <c r="E91" s="730">
        <v>2626</v>
      </c>
    </row>
    <row r="92" spans="1:12" ht="22.5" customHeight="1" x14ac:dyDescent="0.35">
      <c r="A92" s="1021">
        <v>83</v>
      </c>
      <c r="C92" s="1030"/>
      <c r="D92" s="1024" t="s">
        <v>114</v>
      </c>
      <c r="E92" s="730"/>
    </row>
    <row r="93" spans="1:12" ht="18" customHeight="1" x14ac:dyDescent="0.3">
      <c r="A93" s="1021">
        <v>84</v>
      </c>
      <c r="C93" s="1030"/>
      <c r="D93" s="1034" t="s">
        <v>891</v>
      </c>
      <c r="E93" s="730">
        <v>-15639</v>
      </c>
    </row>
    <row r="94" spans="1:12" ht="17.25" x14ac:dyDescent="0.3">
      <c r="A94" s="1021">
        <v>85</v>
      </c>
      <c r="C94" s="1030"/>
      <c r="D94" s="1034" t="s">
        <v>932</v>
      </c>
      <c r="E94" s="1133">
        <f>4841+873</f>
        <v>5714</v>
      </c>
    </row>
    <row r="95" spans="1:12" ht="18" customHeight="1" x14ac:dyDescent="0.3">
      <c r="A95" s="1021">
        <v>86</v>
      </c>
      <c r="C95" s="1030"/>
      <c r="D95" s="1148" t="s">
        <v>96</v>
      </c>
      <c r="E95" s="735">
        <f>SUM(E78:E94)</f>
        <v>3252</v>
      </c>
    </row>
    <row r="96" spans="1:12" ht="18" customHeight="1" x14ac:dyDescent="0.35">
      <c r="A96" s="1021">
        <v>87</v>
      </c>
      <c r="C96" s="1030"/>
      <c r="D96" s="1165" t="s">
        <v>718</v>
      </c>
    </row>
    <row r="97" spans="1:12" ht="18" customHeight="1" x14ac:dyDescent="0.3">
      <c r="A97" s="1021">
        <v>88</v>
      </c>
      <c r="C97" s="1030"/>
      <c r="D97" s="1025" t="s">
        <v>181</v>
      </c>
    </row>
    <row r="98" spans="1:12" ht="22.5" customHeight="1" x14ac:dyDescent="0.35">
      <c r="A98" s="1021">
        <v>89</v>
      </c>
      <c r="C98" s="1030"/>
      <c r="D98" s="43" t="s">
        <v>902</v>
      </c>
    </row>
    <row r="99" spans="1:12" ht="18.95" customHeight="1" x14ac:dyDescent="0.3">
      <c r="A99" s="1021">
        <v>90</v>
      </c>
      <c r="C99" s="1030"/>
      <c r="D99" s="1034" t="s">
        <v>903</v>
      </c>
      <c r="E99" s="2">
        <v>9</v>
      </c>
    </row>
    <row r="100" spans="1:12" ht="17.25" customHeight="1" x14ac:dyDescent="0.3">
      <c r="A100" s="1021">
        <v>91</v>
      </c>
      <c r="C100" s="1030"/>
      <c r="D100" s="1034" t="s">
        <v>622</v>
      </c>
      <c r="E100" s="2">
        <v>-9</v>
      </c>
    </row>
    <row r="101" spans="1:12" ht="22.5" customHeight="1" x14ac:dyDescent="0.35">
      <c r="A101" s="1021">
        <v>92</v>
      </c>
      <c r="C101" s="1030"/>
      <c r="D101" s="43" t="s">
        <v>211</v>
      </c>
    </row>
    <row r="102" spans="1:12" ht="18" customHeight="1" x14ac:dyDescent="0.3">
      <c r="A102" s="1021">
        <v>93</v>
      </c>
      <c r="C102" s="1030"/>
      <c r="D102" s="1166" t="s">
        <v>845</v>
      </c>
      <c r="E102" s="730"/>
    </row>
    <row r="103" spans="1:12" ht="22.5" customHeight="1" x14ac:dyDescent="0.35">
      <c r="A103" s="1021">
        <v>94</v>
      </c>
      <c r="C103" s="1030"/>
      <c r="D103" s="43" t="s">
        <v>242</v>
      </c>
      <c r="E103" s="730"/>
    </row>
    <row r="104" spans="1:12" ht="18" customHeight="1" x14ac:dyDescent="0.3">
      <c r="A104" s="1021">
        <v>95</v>
      </c>
      <c r="C104" s="1030"/>
      <c r="D104" s="1292" t="s">
        <v>909</v>
      </c>
      <c r="E104" s="730">
        <v>-11</v>
      </c>
    </row>
    <row r="105" spans="1:12" ht="18" customHeight="1" x14ac:dyDescent="0.3">
      <c r="A105" s="1021">
        <v>96</v>
      </c>
      <c r="C105" s="1030"/>
      <c r="D105" s="1292" t="s">
        <v>910</v>
      </c>
      <c r="E105" s="730">
        <v>11</v>
      </c>
    </row>
    <row r="106" spans="1:12" ht="22.5" customHeight="1" x14ac:dyDescent="0.35">
      <c r="A106" s="1021">
        <v>97</v>
      </c>
      <c r="C106" s="1030"/>
      <c r="D106" s="43" t="s">
        <v>245</v>
      </c>
      <c r="E106" s="730"/>
    </row>
    <row r="107" spans="1:12" ht="48.75" customHeight="1" x14ac:dyDescent="0.3">
      <c r="A107" s="1021">
        <v>98</v>
      </c>
      <c r="C107" s="1030"/>
      <c r="D107" s="1139" t="s">
        <v>917</v>
      </c>
      <c r="E107" s="730">
        <v>-300</v>
      </c>
    </row>
    <row r="108" spans="1:12" ht="35.25" customHeight="1" x14ac:dyDescent="0.3">
      <c r="A108" s="1021">
        <v>99</v>
      </c>
      <c r="C108" s="1030"/>
      <c r="D108" s="1139" t="s">
        <v>920</v>
      </c>
      <c r="E108" s="730">
        <v>300</v>
      </c>
    </row>
    <row r="109" spans="1:12" ht="22.5" customHeight="1" x14ac:dyDescent="0.35">
      <c r="A109" s="1021">
        <v>100</v>
      </c>
      <c r="C109" s="1030"/>
      <c r="D109" s="1024" t="s">
        <v>599</v>
      </c>
      <c r="E109" s="730"/>
      <c r="F109" s="1029"/>
      <c r="G109" s="1029"/>
      <c r="H109" s="1029"/>
      <c r="I109" s="1029"/>
      <c r="J109" s="1029"/>
      <c r="K109" s="1029"/>
      <c r="L109" s="1029"/>
    </row>
    <row r="110" spans="1:12" ht="18" customHeight="1" x14ac:dyDescent="0.35">
      <c r="A110" s="1021">
        <v>101</v>
      </c>
      <c r="C110" s="1030"/>
      <c r="D110" s="1034" t="s">
        <v>348</v>
      </c>
      <c r="E110" s="730">
        <v>-2036</v>
      </c>
      <c r="F110" s="1029"/>
      <c r="G110" s="1029"/>
      <c r="H110" s="1029"/>
      <c r="I110" s="1029"/>
      <c r="J110" s="1029"/>
      <c r="K110" s="1029"/>
      <c r="L110" s="1029"/>
    </row>
    <row r="111" spans="1:12" ht="18" customHeight="1" x14ac:dyDescent="0.35">
      <c r="A111" s="1021">
        <v>102</v>
      </c>
      <c r="C111" s="1030"/>
      <c r="D111" s="1034" t="s">
        <v>600</v>
      </c>
      <c r="E111" s="730">
        <v>-12</v>
      </c>
      <c r="F111" s="1029"/>
      <c r="G111" s="1029"/>
      <c r="H111" s="1029"/>
      <c r="I111" s="1029"/>
      <c r="J111" s="1029"/>
      <c r="K111" s="1029"/>
      <c r="L111" s="1029"/>
    </row>
    <row r="112" spans="1:12" ht="36.75" customHeight="1" x14ac:dyDescent="0.35">
      <c r="A112" s="1021">
        <v>103</v>
      </c>
      <c r="C112" s="1030"/>
      <c r="D112" s="1292" t="s">
        <v>632</v>
      </c>
      <c r="E112" s="730">
        <v>7463</v>
      </c>
      <c r="F112" s="1029"/>
      <c r="G112" s="1029"/>
      <c r="H112" s="1029"/>
      <c r="I112" s="1029"/>
      <c r="J112" s="1029"/>
      <c r="K112" s="1029"/>
      <c r="L112" s="1029"/>
    </row>
    <row r="113" spans="1:256" ht="48.75" customHeight="1" x14ac:dyDescent="0.35">
      <c r="A113" s="1021">
        <v>104</v>
      </c>
      <c r="C113" s="1030"/>
      <c r="D113" s="1292" t="s">
        <v>633</v>
      </c>
      <c r="E113" s="730">
        <v>-2643</v>
      </c>
      <c r="F113" s="1029"/>
      <c r="G113" s="1029"/>
      <c r="H113" s="1029"/>
      <c r="I113" s="1029"/>
      <c r="J113" s="1029"/>
      <c r="K113" s="1029"/>
      <c r="L113" s="1029"/>
    </row>
    <row r="114" spans="1:256" ht="18" customHeight="1" x14ac:dyDescent="0.35">
      <c r="A114" s="1021">
        <v>105</v>
      </c>
      <c r="C114" s="1030"/>
      <c r="D114" s="1034" t="s">
        <v>634</v>
      </c>
      <c r="E114" s="730">
        <v>-1245</v>
      </c>
      <c r="F114" s="1029"/>
      <c r="G114" s="1029"/>
      <c r="H114" s="1029"/>
      <c r="I114" s="1029"/>
      <c r="J114" s="1029"/>
      <c r="K114" s="1029"/>
      <c r="L114" s="1029"/>
    </row>
    <row r="115" spans="1:256" ht="18" customHeight="1" x14ac:dyDescent="0.35">
      <c r="A115" s="1021">
        <v>106</v>
      </c>
      <c r="C115" s="1030"/>
      <c r="D115" s="1292" t="s">
        <v>908</v>
      </c>
      <c r="E115" s="730">
        <v>-86</v>
      </c>
      <c r="F115" s="1029"/>
      <c r="G115" s="1029"/>
      <c r="H115" s="1029"/>
      <c r="I115" s="1029"/>
      <c r="J115" s="1029"/>
      <c r="K115" s="1029"/>
      <c r="L115" s="1029"/>
    </row>
    <row r="116" spans="1:256" ht="22.5" customHeight="1" x14ac:dyDescent="0.35">
      <c r="A116" s="1021">
        <v>107</v>
      </c>
      <c r="C116" s="1030"/>
      <c r="D116" s="43" t="s">
        <v>114</v>
      </c>
      <c r="E116" s="730"/>
      <c r="M116" s="1034"/>
    </row>
    <row r="117" spans="1:256" ht="18" customHeight="1" x14ac:dyDescent="0.3">
      <c r="A117" s="1021">
        <v>108</v>
      </c>
      <c r="C117" s="1030"/>
      <c r="D117" s="1292" t="s">
        <v>930</v>
      </c>
      <c r="E117" s="730">
        <v>-442</v>
      </c>
      <c r="M117" s="1034"/>
    </row>
    <row r="118" spans="1:256" ht="18" customHeight="1" x14ac:dyDescent="0.3">
      <c r="A118" s="1021">
        <v>109</v>
      </c>
      <c r="C118" s="1030"/>
      <c r="D118" s="1292" t="s">
        <v>642</v>
      </c>
      <c r="E118" s="730">
        <v>33</v>
      </c>
      <c r="M118" s="1034"/>
    </row>
    <row r="119" spans="1:256" ht="18" customHeight="1" x14ac:dyDescent="0.3">
      <c r="A119" s="1021">
        <v>110</v>
      </c>
      <c r="C119" s="1030"/>
      <c r="D119" s="1292" t="s">
        <v>643</v>
      </c>
      <c r="E119" s="730">
        <v>-1200</v>
      </c>
      <c r="M119" s="1034"/>
    </row>
    <row r="120" spans="1:256" ht="18" customHeight="1" x14ac:dyDescent="0.3">
      <c r="A120" s="1021">
        <v>111</v>
      </c>
      <c r="C120" s="1030"/>
      <c r="D120" s="1292" t="s">
        <v>644</v>
      </c>
      <c r="E120" s="730">
        <v>-595</v>
      </c>
      <c r="M120" s="1034"/>
    </row>
    <row r="121" spans="1:256" ht="20.100000000000001" customHeight="1" x14ac:dyDescent="0.3">
      <c r="A121" s="1021">
        <v>112</v>
      </c>
      <c r="C121" s="1030"/>
      <c r="D121" s="1034" t="s">
        <v>805</v>
      </c>
      <c r="E121" s="730">
        <v>15</v>
      </c>
      <c r="M121" s="1034"/>
    </row>
    <row r="122" spans="1:256" ht="18" customHeight="1" x14ac:dyDescent="0.3">
      <c r="A122" s="1021">
        <v>113</v>
      </c>
      <c r="C122" s="1030"/>
      <c r="D122" s="1292" t="s">
        <v>811</v>
      </c>
      <c r="E122" s="1133">
        <v>-376</v>
      </c>
      <c r="M122" s="1034"/>
    </row>
    <row r="123" spans="1:256" ht="20.100000000000001" customHeight="1" x14ac:dyDescent="0.3">
      <c r="A123" s="1021">
        <v>114</v>
      </c>
      <c r="C123" s="1030"/>
      <c r="D123" s="1134" t="s">
        <v>96</v>
      </c>
      <c r="E123" s="735">
        <f>SUM(E99:E122)</f>
        <v>-1124</v>
      </c>
      <c r="M123" s="1034"/>
    </row>
    <row r="124" spans="1:256" ht="18" customHeight="1" thickBot="1" x14ac:dyDescent="0.35">
      <c r="A124" s="1021">
        <v>115</v>
      </c>
      <c r="B124" s="1167"/>
      <c r="C124" s="1167"/>
      <c r="D124" s="1168" t="s">
        <v>719</v>
      </c>
      <c r="E124" s="1153">
        <f>E95+E123</f>
        <v>2128</v>
      </c>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ht="23.1" customHeight="1" thickTop="1" x14ac:dyDescent="0.35">
      <c r="A125" s="1021">
        <v>116</v>
      </c>
      <c r="B125" s="1035"/>
      <c r="C125" s="1025" t="s">
        <v>701</v>
      </c>
      <c r="D125" s="1165" t="s">
        <v>159</v>
      </c>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ht="19.5" customHeight="1" x14ac:dyDescent="0.35">
      <c r="A126" s="1021">
        <v>117</v>
      </c>
      <c r="B126" s="1035"/>
      <c r="C126" s="1032"/>
      <c r="D126" s="1169" t="s">
        <v>720</v>
      </c>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ht="20.100000000000001" customHeight="1" x14ac:dyDescent="0.35">
      <c r="A127" s="1021">
        <v>118</v>
      </c>
      <c r="B127" s="1035"/>
      <c r="C127" s="1032"/>
      <c r="D127" s="1139" t="s">
        <v>895</v>
      </c>
      <c r="E127" s="735">
        <v>50</v>
      </c>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43" customFormat="1" ht="23.1" customHeight="1" x14ac:dyDescent="0.35">
      <c r="A128" s="1021">
        <v>120</v>
      </c>
      <c r="B128" s="1171"/>
      <c r="C128" s="1171" t="s">
        <v>702</v>
      </c>
      <c r="D128" s="1142" t="s">
        <v>163</v>
      </c>
      <c r="E128" s="735"/>
      <c r="F128" s="5"/>
      <c r="G128" s="5"/>
      <c r="H128" s="746"/>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5"/>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5"/>
      <c r="DN128" s="5"/>
      <c r="DO128" s="5"/>
      <c r="DP128" s="5"/>
      <c r="DQ128" s="5"/>
      <c r="DR128" s="5"/>
      <c r="DS128" s="5"/>
      <c r="DT128" s="5"/>
      <c r="DU128" s="5"/>
      <c r="DV128" s="5"/>
      <c r="DW128" s="5"/>
      <c r="DX128" s="5"/>
      <c r="DY128" s="5"/>
      <c r="DZ128" s="5"/>
      <c r="EA128" s="5"/>
      <c r="EB128" s="5"/>
      <c r="EC128" s="5"/>
      <c r="ED128" s="5"/>
      <c r="EE128" s="5"/>
      <c r="EF128" s="5"/>
      <c r="EG128" s="5"/>
      <c r="EH128" s="5"/>
      <c r="EI128" s="5"/>
      <c r="EJ128" s="5"/>
      <c r="EK128" s="5"/>
      <c r="EL128" s="5"/>
      <c r="EM128" s="5"/>
      <c r="EN128" s="5"/>
      <c r="EO128" s="5"/>
      <c r="EP128" s="5"/>
      <c r="EQ128" s="5"/>
      <c r="ER128" s="5"/>
      <c r="ES128" s="5"/>
      <c r="ET128" s="5"/>
      <c r="EU128" s="5"/>
      <c r="EV128" s="5"/>
      <c r="EW128" s="5"/>
      <c r="EX128" s="5"/>
      <c r="EY128" s="5"/>
      <c r="EZ128" s="5"/>
      <c r="FA128" s="5"/>
      <c r="FB128" s="5"/>
      <c r="FC128" s="5"/>
      <c r="FD128" s="5"/>
      <c r="FE128" s="5"/>
      <c r="FF128" s="5"/>
      <c r="FG128" s="5"/>
      <c r="FH128" s="5"/>
      <c r="FI128" s="5"/>
      <c r="FJ128" s="5"/>
      <c r="FK128" s="5"/>
      <c r="FL128" s="5"/>
      <c r="FM128" s="5"/>
      <c r="FN128" s="5"/>
      <c r="FO128" s="5"/>
      <c r="FP128" s="5"/>
      <c r="FQ128" s="5"/>
      <c r="FR128" s="5"/>
      <c r="FS128" s="5"/>
      <c r="FT128" s="5"/>
      <c r="FU128" s="5"/>
      <c r="FV128" s="5"/>
      <c r="FW128" s="5"/>
      <c r="FX128" s="5"/>
      <c r="FY128" s="5"/>
      <c r="FZ128" s="5"/>
      <c r="GA128" s="5"/>
      <c r="GB128" s="5"/>
      <c r="GC128" s="5"/>
      <c r="GD128" s="5"/>
      <c r="GE128" s="5"/>
      <c r="GF128" s="5"/>
      <c r="GG128" s="5"/>
      <c r="GH128" s="5"/>
      <c r="GI128" s="5"/>
      <c r="GJ128" s="5"/>
      <c r="GK128" s="5"/>
      <c r="GL128" s="5"/>
      <c r="GM128" s="5"/>
      <c r="GN128" s="5"/>
      <c r="GO128" s="5"/>
      <c r="GP128" s="5"/>
      <c r="GQ128" s="5"/>
      <c r="GR128" s="5"/>
      <c r="GS128" s="5"/>
      <c r="GT128" s="5"/>
      <c r="GU128" s="5"/>
      <c r="GV128" s="5"/>
      <c r="GW128" s="5"/>
      <c r="GX128" s="5"/>
      <c r="GY128" s="5"/>
      <c r="GZ128" s="5"/>
      <c r="HA128" s="5"/>
      <c r="HB128" s="5"/>
      <c r="HC128" s="5"/>
      <c r="HD128" s="5"/>
      <c r="HE128" s="5"/>
      <c r="HF128" s="5"/>
      <c r="HG128" s="5"/>
      <c r="HH128" s="5"/>
      <c r="HI128" s="5"/>
      <c r="HJ128" s="5"/>
      <c r="HK128" s="5"/>
      <c r="HL128" s="5"/>
      <c r="HM128" s="5"/>
      <c r="HN128" s="5"/>
      <c r="HO128" s="5"/>
      <c r="HP128" s="5"/>
      <c r="HQ128" s="5"/>
      <c r="HR128" s="5"/>
      <c r="HS128" s="5"/>
      <c r="HT128" s="5"/>
      <c r="HU128" s="5"/>
      <c r="HV128" s="5"/>
      <c r="HW128" s="5"/>
      <c r="HX128" s="5"/>
      <c r="HY128" s="5"/>
      <c r="HZ128" s="5"/>
      <c r="IA128" s="5"/>
      <c r="IB128" s="5"/>
      <c r="IC128" s="5"/>
      <c r="ID128" s="5"/>
      <c r="IE128" s="5"/>
      <c r="IF128" s="5"/>
      <c r="IG128" s="5"/>
      <c r="IH128" s="5"/>
      <c r="II128" s="5"/>
      <c r="IJ128" s="5"/>
      <c r="IK128" s="5"/>
      <c r="IL128" s="5"/>
      <c r="IM128" s="5"/>
      <c r="IN128" s="5"/>
      <c r="IO128" s="5"/>
      <c r="IP128" s="5"/>
      <c r="IQ128" s="5"/>
      <c r="IR128" s="5"/>
      <c r="IS128" s="5"/>
      <c r="IT128" s="5"/>
      <c r="IU128" s="5"/>
      <c r="IV128" s="5"/>
    </row>
    <row r="129" spans="1:256" s="43" customFormat="1" ht="18" customHeight="1" x14ac:dyDescent="0.35">
      <c r="A129" s="1021">
        <v>121</v>
      </c>
      <c r="B129" s="1171"/>
      <c r="C129" s="1171"/>
      <c r="D129" s="531" t="s">
        <v>209</v>
      </c>
      <c r="E129" s="2"/>
      <c r="F129" s="5"/>
      <c r="G129" s="5"/>
      <c r="H129" s="746"/>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5"/>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R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5"/>
      <c r="ER129" s="5"/>
      <c r="ES129" s="5"/>
      <c r="ET129" s="5"/>
      <c r="EU129" s="5"/>
      <c r="EV129" s="5"/>
      <c r="EW129" s="5"/>
      <c r="EX129" s="5"/>
      <c r="EY129" s="5"/>
      <c r="EZ129" s="5"/>
      <c r="FA129" s="5"/>
      <c r="FB129" s="5"/>
      <c r="FC129" s="5"/>
      <c r="FD129" s="5"/>
      <c r="FE129" s="5"/>
      <c r="FF129" s="5"/>
      <c r="FG129" s="5"/>
      <c r="FH129" s="5"/>
      <c r="FI129" s="5"/>
      <c r="FJ129" s="5"/>
      <c r="FK129" s="5"/>
      <c r="FL129" s="5"/>
      <c r="FM129" s="5"/>
      <c r="FN129" s="5"/>
      <c r="FO129" s="5"/>
      <c r="FP129" s="5"/>
      <c r="FQ129" s="5"/>
      <c r="FR129" s="5"/>
      <c r="FS129" s="5"/>
      <c r="FT129" s="5"/>
      <c r="FU129" s="5"/>
      <c r="FV129" s="5"/>
      <c r="FW129" s="5"/>
      <c r="FX129" s="5"/>
      <c r="FY129" s="5"/>
      <c r="FZ129" s="5"/>
      <c r="GA129" s="5"/>
      <c r="GB129" s="5"/>
      <c r="GC129" s="5"/>
      <c r="GD129" s="5"/>
      <c r="GE129" s="5"/>
      <c r="GF129" s="5"/>
      <c r="GG129" s="5"/>
      <c r="GH129" s="5"/>
      <c r="GI129" s="5"/>
      <c r="GJ129" s="5"/>
      <c r="GK129" s="5"/>
      <c r="GL129" s="5"/>
      <c r="GM129" s="5"/>
      <c r="GN129" s="5"/>
      <c r="GO129" s="5"/>
      <c r="GP129" s="5"/>
      <c r="GQ129" s="5"/>
      <c r="GR129" s="5"/>
      <c r="GS129" s="5"/>
      <c r="GT129" s="5"/>
      <c r="GU129" s="5"/>
      <c r="GV129" s="5"/>
      <c r="GW129" s="5"/>
      <c r="GX129" s="5"/>
      <c r="GY129" s="5"/>
      <c r="GZ129" s="5"/>
      <c r="HA129" s="5"/>
      <c r="HB129" s="5"/>
      <c r="HC129" s="5"/>
      <c r="HD129" s="5"/>
      <c r="HE129" s="5"/>
      <c r="HF129" s="5"/>
      <c r="HG129" s="5"/>
      <c r="HH129" s="5"/>
      <c r="HI129" s="5"/>
      <c r="HJ129" s="5"/>
      <c r="HK129" s="5"/>
      <c r="HL129" s="5"/>
      <c r="HM129" s="5"/>
      <c r="HN129" s="5"/>
      <c r="HO129" s="5"/>
      <c r="HP129" s="5"/>
      <c r="HQ129" s="5"/>
      <c r="HR129" s="5"/>
      <c r="HS129" s="5"/>
      <c r="HT129" s="5"/>
      <c r="HU129" s="5"/>
      <c r="HV129" s="5"/>
      <c r="HW129" s="5"/>
      <c r="HX129" s="5"/>
      <c r="HY129" s="5"/>
      <c r="HZ129" s="5"/>
      <c r="IA129" s="5"/>
      <c r="IB129" s="5"/>
      <c r="IC129" s="5"/>
      <c r="ID129" s="5"/>
      <c r="IE129" s="5"/>
      <c r="IF129" s="5"/>
      <c r="IG129" s="5"/>
      <c r="IH129" s="5"/>
      <c r="II129" s="5"/>
      <c r="IJ129" s="5"/>
      <c r="IK129" s="5"/>
      <c r="IL129" s="5"/>
      <c r="IM129" s="5"/>
      <c r="IN129" s="5"/>
      <c r="IO129" s="5"/>
      <c r="IP129" s="5"/>
      <c r="IQ129" s="5"/>
      <c r="IR129" s="5"/>
      <c r="IS129" s="5"/>
      <c r="IT129" s="5"/>
      <c r="IU129" s="5"/>
      <c r="IV129" s="5"/>
    </row>
    <row r="130" spans="1:256" s="43" customFormat="1" ht="18" customHeight="1" x14ac:dyDescent="0.35">
      <c r="A130" s="1021">
        <v>122</v>
      </c>
      <c r="B130" s="1171"/>
      <c r="C130" s="1171"/>
      <c r="D130" s="1254" t="s">
        <v>881</v>
      </c>
      <c r="E130" s="2">
        <f>115778+44</f>
        <v>115822</v>
      </c>
      <c r="F130" s="5"/>
      <c r="G130" s="5"/>
      <c r="H130" s="746"/>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5"/>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5"/>
      <c r="DN130" s="5"/>
      <c r="DO130" s="5"/>
      <c r="DP130" s="5"/>
      <c r="DQ130" s="5"/>
      <c r="DR130" s="5"/>
      <c r="DS130" s="5"/>
      <c r="DT130" s="5"/>
      <c r="DU130" s="5"/>
      <c r="DV130" s="5"/>
      <c r="DW130" s="5"/>
      <c r="DX130" s="5"/>
      <c r="DY130" s="5"/>
      <c r="DZ130" s="5"/>
      <c r="EA130" s="5"/>
      <c r="EB130" s="5"/>
      <c r="EC130" s="5"/>
      <c r="ED130" s="5"/>
      <c r="EE130" s="5"/>
      <c r="EF130" s="5"/>
      <c r="EG130" s="5"/>
      <c r="EH130" s="5"/>
      <c r="EI130" s="5"/>
      <c r="EJ130" s="5"/>
      <c r="EK130" s="5"/>
      <c r="EL130" s="5"/>
      <c r="EM130" s="5"/>
      <c r="EN130" s="5"/>
      <c r="EO130" s="5"/>
      <c r="EP130" s="5"/>
      <c r="EQ130" s="5"/>
      <c r="ER130" s="5"/>
      <c r="ES130" s="5"/>
      <c r="ET130" s="5"/>
      <c r="EU130" s="5"/>
      <c r="EV130" s="5"/>
      <c r="EW130" s="5"/>
      <c r="EX130" s="5"/>
      <c r="EY130" s="5"/>
      <c r="EZ130" s="5"/>
      <c r="FA130" s="5"/>
      <c r="FB130" s="5"/>
      <c r="FC130" s="5"/>
      <c r="FD130" s="5"/>
      <c r="FE130" s="5"/>
      <c r="FF130" s="5"/>
      <c r="FG130" s="5"/>
      <c r="FH130" s="5"/>
      <c r="FI130" s="5"/>
      <c r="FJ130" s="5"/>
      <c r="FK130" s="5"/>
      <c r="FL130" s="5"/>
      <c r="FM130" s="5"/>
      <c r="FN130" s="5"/>
      <c r="FO130" s="5"/>
      <c r="FP130" s="5"/>
      <c r="FQ130" s="5"/>
      <c r="FR130" s="5"/>
      <c r="FS130" s="5"/>
      <c r="FT130" s="5"/>
      <c r="FU130" s="5"/>
      <c r="FV130" s="5"/>
      <c r="FW130" s="5"/>
      <c r="FX130" s="5"/>
      <c r="FY130" s="5"/>
      <c r="FZ130" s="5"/>
      <c r="GA130" s="5"/>
      <c r="GB130" s="5"/>
      <c r="GC130" s="5"/>
      <c r="GD130" s="5"/>
      <c r="GE130" s="5"/>
      <c r="GF130" s="5"/>
      <c r="GG130" s="5"/>
      <c r="GH130" s="5"/>
      <c r="GI130" s="5"/>
      <c r="GJ130" s="5"/>
      <c r="GK130" s="5"/>
      <c r="GL130" s="5"/>
      <c r="GM130" s="5"/>
      <c r="GN130" s="5"/>
      <c r="GO130" s="5"/>
      <c r="GP130" s="5"/>
      <c r="GQ130" s="5"/>
      <c r="GR130" s="5"/>
      <c r="GS130" s="5"/>
      <c r="GT130" s="5"/>
      <c r="GU130" s="5"/>
      <c r="GV130" s="5"/>
      <c r="GW130" s="5"/>
      <c r="GX130" s="5"/>
      <c r="GY130" s="5"/>
      <c r="GZ130" s="5"/>
      <c r="HA130" s="5"/>
      <c r="HB130" s="5"/>
      <c r="HC130" s="5"/>
      <c r="HD130" s="5"/>
      <c r="HE130" s="5"/>
      <c r="HF130" s="5"/>
      <c r="HG130" s="5"/>
      <c r="HH130" s="5"/>
      <c r="HI130" s="5"/>
      <c r="HJ130" s="5"/>
      <c r="HK130" s="5"/>
      <c r="HL130" s="5"/>
      <c r="HM130" s="5"/>
      <c r="HN130" s="5"/>
      <c r="HO130" s="5"/>
      <c r="HP130" s="5"/>
      <c r="HQ130" s="5"/>
      <c r="HR130" s="5"/>
      <c r="HS130" s="5"/>
      <c r="HT130" s="5"/>
      <c r="HU130" s="5"/>
      <c r="HV130" s="5"/>
      <c r="HW130" s="5"/>
      <c r="HX130" s="5"/>
      <c r="HY130" s="5"/>
      <c r="HZ130" s="5"/>
      <c r="IA130" s="5"/>
      <c r="IB130" s="5"/>
      <c r="IC130" s="5"/>
      <c r="ID130" s="5"/>
      <c r="IE130" s="5"/>
      <c r="IF130" s="5"/>
      <c r="IG130" s="5"/>
      <c r="IH130" s="5"/>
      <c r="II130" s="5"/>
      <c r="IJ130" s="5"/>
      <c r="IK130" s="5"/>
      <c r="IL130" s="5"/>
      <c r="IM130" s="5"/>
      <c r="IN130" s="5"/>
      <c r="IO130" s="5"/>
      <c r="IP130" s="5"/>
      <c r="IQ130" s="5"/>
      <c r="IR130" s="5"/>
      <c r="IS130" s="5"/>
      <c r="IT130" s="5"/>
      <c r="IU130" s="5"/>
      <c r="IV130" s="5"/>
    </row>
    <row r="131" spans="1:256" s="43" customFormat="1" ht="18" customHeight="1" x14ac:dyDescent="0.35">
      <c r="A131" s="1021">
        <v>123</v>
      </c>
      <c r="B131" s="1171"/>
      <c r="C131" s="1171"/>
      <c r="D131" s="1254" t="s">
        <v>887</v>
      </c>
      <c r="E131" s="10">
        <v>279070</v>
      </c>
      <c r="F131" s="5"/>
      <c r="G131" s="5"/>
      <c r="H131" s="746"/>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5"/>
      <c r="AZ131" s="5"/>
      <c r="BA131" s="5"/>
      <c r="BB131" s="5"/>
      <c r="BC131" s="5"/>
      <c r="BD131" s="5"/>
      <c r="BE131" s="5"/>
      <c r="BF131" s="5"/>
      <c r="BG131" s="5"/>
      <c r="BH131" s="5"/>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c r="CK131" s="5"/>
      <c r="CL131" s="5"/>
      <c r="CM131" s="5"/>
      <c r="CN131" s="5"/>
      <c r="CO131" s="5"/>
      <c r="CP131" s="5"/>
      <c r="CQ131" s="5"/>
      <c r="CR131" s="5"/>
      <c r="CS131" s="5"/>
      <c r="CT131" s="5"/>
      <c r="CU131" s="5"/>
      <c r="CV131" s="5"/>
      <c r="CW131" s="5"/>
      <c r="CX131" s="5"/>
      <c r="CY131" s="5"/>
      <c r="CZ131" s="5"/>
      <c r="DA131" s="5"/>
      <c r="DB131" s="5"/>
      <c r="DC131" s="5"/>
      <c r="DD131" s="5"/>
      <c r="DE131" s="5"/>
      <c r="DF131" s="5"/>
      <c r="DG131" s="5"/>
      <c r="DH131" s="5"/>
      <c r="DI131" s="5"/>
      <c r="DJ131" s="5"/>
      <c r="DK131" s="5"/>
      <c r="DL131" s="5"/>
      <c r="DM131" s="5"/>
      <c r="DN131" s="5"/>
      <c r="DO131" s="5"/>
      <c r="DP131" s="5"/>
      <c r="DQ131" s="5"/>
      <c r="DR131" s="5"/>
      <c r="DS131" s="5"/>
      <c r="DT131" s="5"/>
      <c r="DU131" s="5"/>
      <c r="DV131" s="5"/>
      <c r="DW131" s="5"/>
      <c r="DX131" s="5"/>
      <c r="DY131" s="5"/>
      <c r="DZ131" s="5"/>
      <c r="EA131" s="5"/>
      <c r="EB131" s="5"/>
      <c r="EC131" s="5"/>
      <c r="ED131" s="5"/>
      <c r="EE131" s="5"/>
      <c r="EF131" s="5"/>
      <c r="EG131" s="5"/>
      <c r="EH131" s="5"/>
      <c r="EI131" s="5"/>
      <c r="EJ131" s="5"/>
      <c r="EK131" s="5"/>
      <c r="EL131" s="5"/>
      <c r="EM131" s="5"/>
      <c r="EN131" s="5"/>
      <c r="EO131" s="5"/>
      <c r="EP131" s="5"/>
      <c r="EQ131" s="5"/>
      <c r="ER131" s="5"/>
      <c r="ES131" s="5"/>
      <c r="ET131" s="5"/>
      <c r="EU131" s="5"/>
      <c r="EV131" s="5"/>
      <c r="EW131" s="5"/>
      <c r="EX131" s="5"/>
      <c r="EY131" s="5"/>
      <c r="EZ131" s="5"/>
      <c r="FA131" s="5"/>
      <c r="FB131" s="5"/>
      <c r="FC131" s="5"/>
      <c r="FD131" s="5"/>
      <c r="FE131" s="5"/>
      <c r="FF131" s="5"/>
      <c r="FG131" s="5"/>
      <c r="FH131" s="5"/>
      <c r="FI131" s="5"/>
      <c r="FJ131" s="5"/>
      <c r="FK131" s="5"/>
      <c r="FL131" s="5"/>
      <c r="FM131" s="5"/>
      <c r="FN131" s="5"/>
      <c r="FO131" s="5"/>
      <c r="FP131" s="5"/>
      <c r="FQ131" s="5"/>
      <c r="FR131" s="5"/>
      <c r="FS131" s="5"/>
      <c r="FT131" s="5"/>
      <c r="FU131" s="5"/>
      <c r="FV131" s="5"/>
      <c r="FW131" s="5"/>
      <c r="FX131" s="5"/>
      <c r="FY131" s="5"/>
      <c r="FZ131" s="5"/>
      <c r="GA131" s="5"/>
      <c r="GB131" s="5"/>
      <c r="GC131" s="5"/>
      <c r="GD131" s="5"/>
      <c r="GE131" s="5"/>
      <c r="GF131" s="5"/>
      <c r="GG131" s="5"/>
      <c r="GH131" s="5"/>
      <c r="GI131" s="5"/>
      <c r="GJ131" s="5"/>
      <c r="GK131" s="5"/>
      <c r="GL131" s="5"/>
      <c r="GM131" s="5"/>
      <c r="GN131" s="5"/>
      <c r="GO131" s="5"/>
      <c r="GP131" s="5"/>
      <c r="GQ131" s="5"/>
      <c r="GR131" s="5"/>
      <c r="GS131" s="5"/>
      <c r="GT131" s="5"/>
      <c r="GU131" s="5"/>
      <c r="GV131" s="5"/>
      <c r="GW131" s="5"/>
      <c r="GX131" s="5"/>
      <c r="GY131" s="5"/>
      <c r="GZ131" s="5"/>
      <c r="HA131" s="5"/>
      <c r="HB131" s="5"/>
      <c r="HC131" s="5"/>
      <c r="HD131" s="5"/>
      <c r="HE131" s="5"/>
      <c r="HF131" s="5"/>
      <c r="HG131" s="5"/>
      <c r="HH131" s="5"/>
      <c r="HI131" s="5"/>
      <c r="HJ131" s="5"/>
      <c r="HK131" s="5"/>
      <c r="HL131" s="5"/>
      <c r="HM131" s="5"/>
      <c r="HN131" s="5"/>
      <c r="HO131" s="5"/>
      <c r="HP131" s="5"/>
      <c r="HQ131" s="5"/>
      <c r="HR131" s="5"/>
      <c r="HS131" s="5"/>
      <c r="HT131" s="5"/>
      <c r="HU131" s="5"/>
      <c r="HV131" s="5"/>
      <c r="HW131" s="5"/>
      <c r="HX131" s="5"/>
      <c r="HY131" s="5"/>
      <c r="HZ131" s="5"/>
      <c r="IA131" s="5"/>
      <c r="IB131" s="5"/>
      <c r="IC131" s="5"/>
      <c r="ID131" s="5"/>
      <c r="IE131" s="5"/>
      <c r="IF131" s="5"/>
      <c r="IG131" s="5"/>
      <c r="IH131" s="5"/>
      <c r="II131" s="5"/>
      <c r="IJ131" s="5"/>
      <c r="IK131" s="5"/>
      <c r="IL131" s="5"/>
      <c r="IM131" s="5"/>
      <c r="IN131" s="5"/>
      <c r="IO131" s="5"/>
      <c r="IP131" s="5"/>
      <c r="IQ131" s="5"/>
      <c r="IR131" s="5"/>
      <c r="IS131" s="5"/>
      <c r="IT131" s="5"/>
      <c r="IU131" s="5"/>
      <c r="IV131" s="5"/>
    </row>
    <row r="132" spans="1:256" s="43" customFormat="1" ht="21.95" customHeight="1" thickBot="1" x14ac:dyDescent="0.4">
      <c r="A132" s="1021">
        <v>124</v>
      </c>
      <c r="B132" s="1171"/>
      <c r="C132" s="1171"/>
      <c r="D132" s="1170" t="s">
        <v>96</v>
      </c>
      <c r="E132" s="735">
        <f>SUM(E130:E131)</f>
        <v>394892</v>
      </c>
      <c r="F132" s="5"/>
      <c r="G132" s="5"/>
      <c r="H132" s="746"/>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5"/>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5"/>
      <c r="DN132" s="5"/>
      <c r="DO132" s="5"/>
      <c r="DP132" s="5"/>
      <c r="DQ132" s="5"/>
      <c r="DR132" s="5"/>
      <c r="DS132" s="5"/>
      <c r="DT132" s="5"/>
      <c r="DU132" s="5"/>
      <c r="DV132" s="5"/>
      <c r="DW132" s="5"/>
      <c r="DX132" s="5"/>
      <c r="DY132" s="5"/>
      <c r="DZ132" s="5"/>
      <c r="EA132" s="5"/>
      <c r="EB132" s="5"/>
      <c r="EC132" s="5"/>
      <c r="ED132" s="5"/>
      <c r="EE132" s="5"/>
      <c r="EF132" s="5"/>
      <c r="EG132" s="5"/>
      <c r="EH132" s="5"/>
      <c r="EI132" s="5"/>
      <c r="EJ132" s="5"/>
      <c r="EK132" s="5"/>
      <c r="EL132" s="5"/>
      <c r="EM132" s="5"/>
      <c r="EN132" s="5"/>
      <c r="EO132" s="5"/>
      <c r="EP132" s="5"/>
      <c r="EQ132" s="5"/>
      <c r="ER132" s="5"/>
      <c r="ES132" s="5"/>
      <c r="ET132" s="5"/>
      <c r="EU132" s="5"/>
      <c r="EV132" s="5"/>
      <c r="EW132" s="5"/>
      <c r="EX132" s="5"/>
      <c r="EY132" s="5"/>
      <c r="EZ132" s="5"/>
      <c r="FA132" s="5"/>
      <c r="FB132" s="5"/>
      <c r="FC132" s="5"/>
      <c r="FD132" s="5"/>
      <c r="FE132" s="5"/>
      <c r="FF132" s="5"/>
      <c r="FG132" s="5"/>
      <c r="FH132" s="5"/>
      <c r="FI132" s="5"/>
      <c r="FJ132" s="5"/>
      <c r="FK132" s="5"/>
      <c r="FL132" s="5"/>
      <c r="FM132" s="5"/>
      <c r="FN132" s="5"/>
      <c r="FO132" s="5"/>
      <c r="FP132" s="5"/>
      <c r="FQ132" s="5"/>
      <c r="FR132" s="5"/>
      <c r="FS132" s="5"/>
      <c r="FT132" s="5"/>
      <c r="FU132" s="5"/>
      <c r="FV132" s="5"/>
      <c r="FW132" s="5"/>
      <c r="FX132" s="5"/>
      <c r="FY132" s="5"/>
      <c r="FZ132" s="5"/>
      <c r="GA132" s="5"/>
      <c r="GB132" s="5"/>
      <c r="GC132" s="5"/>
      <c r="GD132" s="5"/>
      <c r="GE132" s="5"/>
      <c r="GF132" s="5"/>
      <c r="GG132" s="5"/>
      <c r="GH132" s="5"/>
      <c r="GI132" s="5"/>
      <c r="GJ132" s="5"/>
      <c r="GK132" s="5"/>
      <c r="GL132" s="5"/>
      <c r="GM132" s="5"/>
      <c r="GN132" s="5"/>
      <c r="GO132" s="5"/>
      <c r="GP132" s="5"/>
      <c r="GQ132" s="5"/>
      <c r="GR132" s="5"/>
      <c r="GS132" s="5"/>
      <c r="GT132" s="5"/>
      <c r="GU132" s="5"/>
      <c r="GV132" s="5"/>
      <c r="GW132" s="5"/>
      <c r="GX132" s="5"/>
      <c r="GY132" s="5"/>
      <c r="GZ132" s="5"/>
      <c r="HA132" s="5"/>
      <c r="HB132" s="5"/>
      <c r="HC132" s="5"/>
      <c r="HD132" s="5"/>
      <c r="HE132" s="5"/>
      <c r="HF132" s="5"/>
      <c r="HG132" s="5"/>
      <c r="HH132" s="5"/>
      <c r="HI132" s="5"/>
      <c r="HJ132" s="5"/>
      <c r="HK132" s="5"/>
      <c r="HL132" s="5"/>
      <c r="HM132" s="5"/>
      <c r="HN132" s="5"/>
      <c r="HO132" s="5"/>
      <c r="HP132" s="5"/>
      <c r="HQ132" s="5"/>
      <c r="HR132" s="5"/>
      <c r="HS132" s="5"/>
      <c r="HT132" s="5"/>
      <c r="HU132" s="5"/>
      <c r="HV132" s="5"/>
      <c r="HW132" s="5"/>
      <c r="HX132" s="5"/>
      <c r="HY132" s="5"/>
      <c r="HZ132" s="5"/>
      <c r="IA132" s="5"/>
      <c r="IB132" s="5"/>
      <c r="IC132" s="5"/>
      <c r="ID132" s="5"/>
      <c r="IE132" s="5"/>
      <c r="IF132" s="5"/>
      <c r="IG132" s="5"/>
      <c r="IH132" s="5"/>
      <c r="II132" s="5"/>
      <c r="IJ132" s="5"/>
      <c r="IK132" s="5"/>
      <c r="IL132" s="5"/>
      <c r="IM132" s="5"/>
      <c r="IN132" s="5"/>
      <c r="IO132" s="5"/>
      <c r="IP132" s="5"/>
      <c r="IQ132" s="5"/>
      <c r="IR132" s="5"/>
      <c r="IS132" s="5"/>
      <c r="IT132" s="5"/>
      <c r="IU132" s="5"/>
      <c r="IV132" s="5"/>
    </row>
    <row r="133" spans="1:256" ht="24.75" customHeight="1" thickBot="1" x14ac:dyDescent="0.35">
      <c r="A133" s="1021">
        <v>125</v>
      </c>
      <c r="B133" s="1128"/>
      <c r="C133" s="1143"/>
      <c r="D133" s="1144" t="s">
        <v>721</v>
      </c>
      <c r="E133" s="1145">
        <f>E132+E127+E124+E75+E64</f>
        <v>487974</v>
      </c>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ht="17.25" x14ac:dyDescent="0.3">
      <c r="D134" s="6"/>
    </row>
    <row r="137" spans="1:256" ht="17.25" x14ac:dyDescent="0.35">
      <c r="D137" s="1254"/>
    </row>
    <row r="138" spans="1:256" ht="17.25" x14ac:dyDescent="0.35">
      <c r="D138" s="1254"/>
    </row>
    <row r="139" spans="1:256" x14ac:dyDescent="0.3">
      <c r="D139" s="1080"/>
      <c r="E139" s="1082"/>
    </row>
    <row r="150" spans="2:5" s="7" customFormat="1" ht="17.25" x14ac:dyDescent="0.35">
      <c r="B150" s="43"/>
      <c r="C150" s="1023"/>
      <c r="D150" s="531"/>
      <c r="E150" s="725"/>
    </row>
    <row r="151" spans="2:5" s="7" customFormat="1" ht="17.25" x14ac:dyDescent="0.35">
      <c r="B151" s="43"/>
      <c r="C151" s="1023"/>
      <c r="D151" s="1024"/>
      <c r="E151" s="725"/>
    </row>
    <row r="152" spans="2:5" s="7" customFormat="1" ht="17.25" x14ac:dyDescent="0.35">
      <c r="B152" s="43"/>
      <c r="C152" s="1023"/>
      <c r="D152" s="1024"/>
      <c r="E152" s="725"/>
    </row>
    <row r="153" spans="2:5" s="7" customFormat="1" ht="17.25" x14ac:dyDescent="0.35">
      <c r="B153" s="43"/>
      <c r="C153" s="1023"/>
      <c r="D153" s="1024"/>
      <c r="E153" s="725"/>
    </row>
    <row r="154" spans="2:5" s="7" customFormat="1" ht="17.25" x14ac:dyDescent="0.35">
      <c r="B154" s="43"/>
      <c r="C154" s="1023"/>
      <c r="D154" s="1024"/>
      <c r="E154" s="725"/>
    </row>
    <row r="155" spans="2:5" s="7" customFormat="1" ht="17.25" x14ac:dyDescent="0.35">
      <c r="C155" s="38"/>
      <c r="D155" s="1024"/>
      <c r="E155" s="2"/>
    </row>
    <row r="156" spans="2:5" s="7" customFormat="1" x14ac:dyDescent="0.3">
      <c r="C156" s="38"/>
      <c r="D156" s="531"/>
      <c r="E156" s="2"/>
    </row>
    <row r="157" spans="2:5" s="7" customFormat="1" x14ac:dyDescent="0.3">
      <c r="C157" s="38"/>
      <c r="D157" s="531"/>
      <c r="E157" s="2"/>
    </row>
    <row r="158" spans="2:5" s="7" customFormat="1" x14ac:dyDescent="0.3">
      <c r="C158" s="38"/>
      <c r="D158" s="531"/>
      <c r="E158" s="2"/>
    </row>
    <row r="159" spans="2:5" s="7" customFormat="1" x14ac:dyDescent="0.3">
      <c r="C159" s="38"/>
      <c r="D159" s="531"/>
      <c r="E159" s="2"/>
    </row>
    <row r="160" spans="2:5" s="7" customFormat="1" x14ac:dyDescent="0.3">
      <c r="C160" s="38"/>
      <c r="D160" s="531"/>
      <c r="E160" s="2"/>
    </row>
    <row r="161" spans="1:4 16142:16384" x14ac:dyDescent="0.3">
      <c r="A161" s="7"/>
    </row>
    <row r="162" spans="1:4 16142:16384" x14ac:dyDescent="0.3">
      <c r="A162" s="7"/>
    </row>
    <row r="173" spans="1:4 16142:16384" x14ac:dyDescent="0.3">
      <c r="B173" s="42"/>
      <c r="C173" s="727"/>
    </row>
    <row r="174" spans="1:4 16142:16384" x14ac:dyDescent="0.3">
      <c r="D174" s="1022"/>
      <c r="WVV174" s="2"/>
      <c r="WVW174" s="2"/>
      <c r="WVX174" s="2"/>
      <c r="WVY174" s="2"/>
      <c r="WVZ174" s="2"/>
      <c r="WWA174" s="2"/>
      <c r="WWB174" s="2"/>
      <c r="WWC174" s="2"/>
      <c r="WWD174" s="2"/>
      <c r="WWE174" s="2"/>
      <c r="WWF174" s="2"/>
      <c r="WWG174" s="2"/>
      <c r="WWH174" s="2"/>
      <c r="WWI174" s="2"/>
      <c r="WWJ174" s="2"/>
      <c r="WWK174" s="2"/>
      <c r="WWL174" s="2"/>
      <c r="WWM174" s="2"/>
      <c r="WWN174" s="2"/>
      <c r="WWO174" s="2"/>
      <c r="WWP174" s="2"/>
      <c r="WWQ174" s="2"/>
      <c r="WWR174" s="2"/>
      <c r="WWS174" s="2"/>
      <c r="WWT174" s="2"/>
      <c r="WWU174" s="2"/>
      <c r="WWV174" s="2"/>
      <c r="WWW174" s="2"/>
      <c r="WWX174" s="2"/>
      <c r="WWY174" s="2"/>
      <c r="WWZ174" s="2"/>
      <c r="WXA174" s="2"/>
      <c r="WXB174" s="2"/>
      <c r="WXC174" s="2"/>
      <c r="WXD174" s="2"/>
      <c r="WXE174" s="2"/>
      <c r="WXF174" s="2"/>
      <c r="WXG174" s="2"/>
      <c r="WXH174" s="2"/>
      <c r="WXI174" s="2"/>
      <c r="WXJ174" s="2"/>
      <c r="WXK174" s="2"/>
      <c r="WXL174" s="2"/>
      <c r="WXM174" s="2"/>
      <c r="WXN174" s="2"/>
      <c r="WXO174" s="2"/>
      <c r="WXP174" s="2"/>
      <c r="WXQ174" s="2"/>
      <c r="WXR174" s="2"/>
      <c r="WXS174" s="2"/>
      <c r="WXT174" s="2"/>
      <c r="WXU174" s="2"/>
      <c r="WXV174" s="2"/>
      <c r="WXW174" s="2"/>
      <c r="WXX174" s="2"/>
      <c r="WXY174" s="2"/>
      <c r="WXZ174" s="2"/>
      <c r="WYA174" s="2"/>
      <c r="WYB174" s="2"/>
      <c r="WYC174" s="2"/>
      <c r="WYD174" s="2"/>
      <c r="WYE174" s="2"/>
      <c r="WYF174" s="2"/>
      <c r="WYG174" s="2"/>
      <c r="WYH174" s="2"/>
      <c r="WYI174" s="2"/>
      <c r="WYJ174" s="2"/>
      <c r="WYK174" s="2"/>
      <c r="WYL174" s="2"/>
      <c r="WYM174" s="2"/>
      <c r="WYN174" s="2"/>
      <c r="WYO174" s="2"/>
      <c r="WYP174" s="2"/>
      <c r="WYQ174" s="2"/>
      <c r="WYR174" s="2"/>
      <c r="WYS174" s="2"/>
      <c r="WYT174" s="2"/>
      <c r="WYU174" s="2"/>
      <c r="WYV174" s="2"/>
      <c r="WYW174" s="2"/>
      <c r="WYX174" s="2"/>
      <c r="WYY174" s="2"/>
      <c r="WYZ174" s="2"/>
      <c r="WZA174" s="2"/>
      <c r="WZB174" s="2"/>
      <c r="WZC174" s="2"/>
      <c r="WZD174" s="2"/>
      <c r="WZE174" s="2"/>
      <c r="WZF174" s="2"/>
      <c r="WZG174" s="2"/>
      <c r="WZH174" s="2"/>
      <c r="WZI174" s="2"/>
      <c r="WZJ174" s="2"/>
      <c r="WZK174" s="2"/>
      <c r="WZL174" s="2"/>
      <c r="WZM174" s="2"/>
      <c r="WZN174" s="2"/>
      <c r="WZO174" s="2"/>
      <c r="WZP174" s="2"/>
      <c r="WZQ174" s="2"/>
      <c r="WZR174" s="2"/>
      <c r="WZS174" s="2"/>
      <c r="WZT174" s="2"/>
      <c r="WZU174" s="2"/>
      <c r="WZV174" s="2"/>
      <c r="WZW174" s="2"/>
      <c r="WZX174" s="2"/>
      <c r="WZY174" s="2"/>
      <c r="WZZ174" s="2"/>
      <c r="XAA174" s="2"/>
      <c r="XAB174" s="2"/>
      <c r="XAC174" s="2"/>
      <c r="XAD174" s="2"/>
      <c r="XAE174" s="2"/>
      <c r="XAF174" s="2"/>
      <c r="XAG174" s="2"/>
      <c r="XAH174" s="2"/>
      <c r="XAI174" s="2"/>
      <c r="XAJ174" s="2"/>
      <c r="XAK174" s="2"/>
      <c r="XAL174" s="2"/>
      <c r="XAM174" s="2"/>
      <c r="XAN174" s="2"/>
      <c r="XAO174" s="2"/>
      <c r="XAP174" s="2"/>
      <c r="XAQ174" s="2"/>
      <c r="XAR174" s="2"/>
      <c r="XAS174" s="2"/>
      <c r="XAT174" s="2"/>
      <c r="XAU174" s="2"/>
      <c r="XAV174" s="2"/>
      <c r="XAW174" s="2"/>
      <c r="XAX174" s="2"/>
      <c r="XAY174" s="2"/>
      <c r="XAZ174" s="2"/>
      <c r="XBA174" s="2"/>
      <c r="XBB174" s="2"/>
      <c r="XBC174" s="2"/>
      <c r="XBD174" s="2"/>
      <c r="XBE174" s="2"/>
      <c r="XBF174" s="2"/>
      <c r="XBG174" s="2"/>
      <c r="XBH174" s="2"/>
      <c r="XBI174" s="2"/>
      <c r="XBJ174" s="2"/>
      <c r="XBK174" s="2"/>
      <c r="XBL174" s="2"/>
      <c r="XBM174" s="2"/>
      <c r="XBN174" s="2"/>
      <c r="XBO174" s="2"/>
      <c r="XBP174" s="2"/>
      <c r="XBQ174" s="2"/>
      <c r="XBR174" s="2"/>
      <c r="XBS174" s="2"/>
      <c r="XBT174" s="2"/>
      <c r="XBU174" s="2"/>
      <c r="XBV174" s="2"/>
      <c r="XBW174" s="2"/>
      <c r="XBX174" s="2"/>
      <c r="XBY174" s="2"/>
      <c r="XBZ174" s="2"/>
      <c r="XCA174" s="2"/>
      <c r="XCB174" s="2"/>
      <c r="XCC174" s="2"/>
      <c r="XCD174" s="2"/>
      <c r="XCE174" s="2"/>
      <c r="XCF174" s="2"/>
      <c r="XCG174" s="2"/>
      <c r="XCH174" s="2"/>
      <c r="XCI174" s="2"/>
      <c r="XCJ174" s="2"/>
      <c r="XCK174" s="2"/>
      <c r="XCL174" s="2"/>
      <c r="XCM174" s="2"/>
      <c r="XCN174" s="2"/>
      <c r="XCO174" s="2"/>
      <c r="XCP174" s="2"/>
      <c r="XCQ174" s="2"/>
      <c r="XCR174" s="2"/>
      <c r="XCS174" s="2"/>
      <c r="XCT174" s="2"/>
      <c r="XCU174" s="2"/>
      <c r="XCV174" s="2"/>
      <c r="XCW174" s="2"/>
      <c r="XCX174" s="2"/>
      <c r="XCY174" s="2"/>
      <c r="XCZ174" s="2"/>
      <c r="XDA174" s="2"/>
      <c r="XDB174" s="2"/>
      <c r="XDC174" s="2"/>
      <c r="XDD174" s="2"/>
      <c r="XDE174" s="2"/>
      <c r="XDF174" s="2"/>
      <c r="XDG174" s="2"/>
      <c r="XDH174" s="2"/>
      <c r="XDI174" s="2"/>
      <c r="XDJ174" s="2"/>
      <c r="XDK174" s="2"/>
      <c r="XDL174" s="2"/>
      <c r="XDM174" s="2"/>
      <c r="XDN174" s="2"/>
      <c r="XDO174" s="2"/>
      <c r="XDP174" s="2"/>
      <c r="XDQ174" s="2"/>
      <c r="XDR174" s="2"/>
      <c r="XDS174" s="2"/>
      <c r="XDT174" s="2"/>
      <c r="XDU174" s="2"/>
      <c r="XDV174" s="2"/>
      <c r="XDW174" s="2"/>
      <c r="XDX174" s="2"/>
      <c r="XDY174" s="2"/>
      <c r="XDZ174" s="2"/>
      <c r="XEA174" s="2"/>
      <c r="XEB174" s="2"/>
      <c r="XEC174" s="2"/>
      <c r="XED174" s="2"/>
      <c r="XEE174" s="2"/>
      <c r="XEF174" s="2"/>
      <c r="XEG174" s="2"/>
      <c r="XEH174" s="2"/>
      <c r="XEI174" s="2"/>
      <c r="XEJ174" s="2"/>
      <c r="XEK174" s="2"/>
      <c r="XEL174" s="2"/>
      <c r="XEM174" s="2"/>
      <c r="XEN174" s="2"/>
      <c r="XEO174" s="2"/>
      <c r="XEP174" s="2"/>
      <c r="XEQ174" s="2"/>
      <c r="XER174" s="2"/>
      <c r="XES174" s="2"/>
      <c r="XET174" s="2"/>
      <c r="XEU174" s="2"/>
      <c r="XEV174" s="2"/>
      <c r="XEW174" s="2"/>
      <c r="XEX174" s="2"/>
      <c r="XEY174" s="2"/>
      <c r="XEZ174" s="2"/>
      <c r="XFA174" s="2"/>
      <c r="XFB174" s="2"/>
      <c r="XFC174" s="2"/>
      <c r="XFD174" s="2"/>
    </row>
    <row r="223" spans="2:5" s="7" customFormat="1" x14ac:dyDescent="0.3">
      <c r="C223" s="38"/>
      <c r="D223" s="531"/>
      <c r="E223" s="69"/>
    </row>
    <row r="224" spans="2:5" s="7" customFormat="1" x14ac:dyDescent="0.3">
      <c r="B224" s="42"/>
      <c r="C224" s="727"/>
      <c r="D224" s="531"/>
      <c r="E224" s="2"/>
    </row>
    <row r="225" spans="1:5" x14ac:dyDescent="0.3">
      <c r="A225" s="7"/>
      <c r="C225" s="727"/>
      <c r="D225" s="1022"/>
      <c r="E225" s="533"/>
    </row>
    <row r="226" spans="1:5" x14ac:dyDescent="0.3">
      <c r="A226" s="7"/>
      <c r="B226" s="42"/>
      <c r="C226" s="727"/>
      <c r="D226" s="1022"/>
    </row>
    <row r="227" spans="1:5" x14ac:dyDescent="0.3">
      <c r="A227" s="7"/>
      <c r="D227" s="1022"/>
    </row>
    <row r="228" spans="1:5" ht="17.25" x14ac:dyDescent="0.35">
      <c r="A228" s="7"/>
      <c r="B228" s="43"/>
      <c r="C228" s="1023"/>
    </row>
    <row r="229" spans="1:5" ht="17.25" x14ac:dyDescent="0.35">
      <c r="A229" s="7"/>
      <c r="D229" s="1024"/>
    </row>
    <row r="230" spans="1:5" ht="17.25" x14ac:dyDescent="0.3">
      <c r="A230" s="7"/>
      <c r="C230" s="1030"/>
      <c r="D230" s="1031"/>
    </row>
    <row r="231" spans="1:5" ht="17.25" x14ac:dyDescent="0.35">
      <c r="A231" s="7"/>
      <c r="D231" s="1029"/>
    </row>
    <row r="232" spans="1:5" x14ac:dyDescent="0.3">
      <c r="A232" s="7"/>
    </row>
    <row r="276" spans="2:5" s="7" customFormat="1" x14ac:dyDescent="0.3">
      <c r="C276" s="38"/>
      <c r="D276" s="531"/>
      <c r="E276" s="69"/>
    </row>
    <row r="277" spans="2:5" s="7" customFormat="1" x14ac:dyDescent="0.3">
      <c r="B277" s="42"/>
      <c r="C277" s="727"/>
      <c r="D277" s="531"/>
      <c r="E277" s="2"/>
    </row>
    <row r="278" spans="2:5" s="7" customFormat="1" x14ac:dyDescent="0.3">
      <c r="C278" s="727"/>
      <c r="D278" s="1022"/>
      <c r="E278" s="533"/>
    </row>
    <row r="279" spans="2:5" s="7" customFormat="1" x14ac:dyDescent="0.3">
      <c r="B279" s="42"/>
      <c r="C279" s="727"/>
      <c r="D279" s="1022"/>
      <c r="E279" s="2"/>
    </row>
    <row r="280" spans="2:5" s="7" customFormat="1" x14ac:dyDescent="0.3">
      <c r="C280" s="38"/>
      <c r="D280" s="1022"/>
      <c r="E280" s="2"/>
    </row>
    <row r="281" spans="2:5" s="7" customFormat="1" x14ac:dyDescent="0.3">
      <c r="C281" s="38"/>
      <c r="D281" s="531"/>
      <c r="E281" s="2"/>
    </row>
    <row r="296" spans="1:256" s="531" customFormat="1" x14ac:dyDescent="0.3">
      <c r="A296" s="1021"/>
      <c r="B296" s="7"/>
      <c r="C296" s="38"/>
      <c r="E296" s="2"/>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7"/>
      <c r="AJ296" s="7"/>
      <c r="AK296" s="7"/>
      <c r="AL296" s="7"/>
      <c r="AM296" s="7"/>
      <c r="AN296" s="7"/>
      <c r="AO296" s="7"/>
      <c r="AP296" s="7"/>
      <c r="AQ296" s="7"/>
      <c r="AR296" s="7"/>
      <c r="AS296" s="7"/>
      <c r="AT296" s="7"/>
      <c r="AU296" s="7"/>
      <c r="AV296" s="7"/>
      <c r="AW296" s="7"/>
      <c r="AX296" s="7"/>
      <c r="AY296" s="7"/>
      <c r="AZ296" s="7"/>
      <c r="BA296" s="7"/>
      <c r="BB296" s="7"/>
      <c r="BC296" s="7"/>
      <c r="BD296" s="7"/>
      <c r="BE296" s="7"/>
      <c r="BF296" s="7"/>
      <c r="BG296" s="7"/>
      <c r="BH296" s="7"/>
      <c r="BI296" s="7"/>
      <c r="BJ296" s="7"/>
      <c r="BK296" s="7"/>
      <c r="BL296" s="7"/>
      <c r="BM296" s="7"/>
      <c r="BN296" s="7"/>
      <c r="BO296" s="7"/>
      <c r="BP296" s="7"/>
      <c r="BQ296" s="7"/>
      <c r="BR296" s="7"/>
      <c r="BS296" s="7"/>
      <c r="BT296" s="7"/>
      <c r="BU296" s="7"/>
      <c r="BV296" s="7"/>
      <c r="BW296" s="7"/>
      <c r="BX296" s="7"/>
      <c r="BY296" s="7"/>
      <c r="BZ296" s="7"/>
      <c r="CA296" s="7"/>
      <c r="CB296" s="7"/>
      <c r="CC296" s="7"/>
      <c r="CD296" s="7"/>
      <c r="CE296" s="7"/>
      <c r="CF296" s="7"/>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7"/>
      <c r="DI296" s="7"/>
      <c r="DJ296" s="7"/>
      <c r="DK296" s="7"/>
      <c r="DL296" s="7"/>
      <c r="DM296" s="7"/>
      <c r="DN296" s="7"/>
      <c r="DO296" s="7"/>
      <c r="DP296" s="7"/>
      <c r="DQ296" s="7"/>
      <c r="DR296" s="7"/>
      <c r="DS296" s="7"/>
      <c r="DT296" s="7"/>
      <c r="DU296" s="7"/>
      <c r="DV296" s="7"/>
      <c r="DW296" s="7"/>
      <c r="DX296" s="7"/>
      <c r="DY296" s="7"/>
      <c r="DZ296" s="7"/>
      <c r="EA296" s="7"/>
      <c r="EB296" s="7"/>
      <c r="EC296" s="7"/>
      <c r="ED296" s="7"/>
      <c r="EE296" s="7"/>
      <c r="EF296" s="7"/>
      <c r="EG296" s="7"/>
      <c r="EH296" s="7"/>
      <c r="EI296" s="7"/>
      <c r="EJ296" s="7"/>
      <c r="EK296" s="7"/>
      <c r="EL296" s="7"/>
      <c r="EM296" s="7"/>
      <c r="EN296" s="7"/>
      <c r="EO296" s="7"/>
      <c r="EP296" s="7"/>
      <c r="EQ296" s="7"/>
      <c r="ER296" s="7"/>
      <c r="ES296" s="7"/>
      <c r="ET296" s="7"/>
      <c r="EU296" s="7"/>
      <c r="EV296" s="7"/>
      <c r="EW296" s="7"/>
      <c r="EX296" s="7"/>
      <c r="EY296" s="7"/>
      <c r="EZ296" s="7"/>
      <c r="FA296" s="7"/>
      <c r="FB296" s="7"/>
      <c r="FC296" s="7"/>
      <c r="FD296" s="7"/>
      <c r="FE296" s="7"/>
      <c r="FF296" s="7"/>
      <c r="FG296" s="7"/>
      <c r="FH296" s="7"/>
      <c r="FI296" s="7"/>
      <c r="FJ296" s="7"/>
      <c r="FK296" s="7"/>
      <c r="FL296" s="7"/>
      <c r="FM296" s="7"/>
      <c r="FN296" s="7"/>
      <c r="FO296" s="7"/>
      <c r="FP296" s="7"/>
      <c r="FQ296" s="7"/>
      <c r="FR296" s="7"/>
      <c r="FS296" s="7"/>
      <c r="FT296" s="7"/>
      <c r="FU296" s="7"/>
      <c r="FV296" s="7"/>
      <c r="FW296" s="7"/>
      <c r="FX296" s="7"/>
      <c r="FY296" s="7"/>
      <c r="FZ296" s="7"/>
      <c r="GA296" s="7"/>
      <c r="GB296" s="7"/>
      <c r="GC296" s="7"/>
      <c r="GD296" s="7"/>
      <c r="GE296" s="7"/>
      <c r="GF296" s="7"/>
      <c r="GG296" s="7"/>
      <c r="GH296" s="7"/>
      <c r="GI296" s="7"/>
      <c r="GJ296" s="7"/>
      <c r="GK296" s="7"/>
      <c r="GL296" s="7"/>
      <c r="GM296" s="7"/>
      <c r="GN296" s="7"/>
      <c r="GO296" s="7"/>
      <c r="GP296" s="7"/>
      <c r="GQ296" s="7"/>
      <c r="GR296" s="7"/>
      <c r="GS296" s="7"/>
      <c r="GT296" s="7"/>
      <c r="GU296" s="7"/>
      <c r="GV296" s="7"/>
      <c r="GW296" s="7"/>
      <c r="GX296" s="7"/>
      <c r="GY296" s="7"/>
      <c r="GZ296" s="7"/>
      <c r="HA296" s="7"/>
      <c r="HB296" s="7"/>
      <c r="HC296" s="7"/>
      <c r="HD296" s="7"/>
      <c r="HE296" s="7"/>
      <c r="HF296" s="7"/>
      <c r="HG296" s="7"/>
      <c r="HH296" s="7"/>
      <c r="HI296" s="7"/>
      <c r="HJ296" s="7"/>
      <c r="HK296" s="7"/>
      <c r="HL296" s="7"/>
      <c r="HM296" s="7"/>
      <c r="HN296" s="7"/>
      <c r="HO296" s="7"/>
      <c r="HP296" s="7"/>
      <c r="HQ296" s="7"/>
      <c r="HR296" s="7"/>
      <c r="HS296" s="7"/>
      <c r="HT296" s="7"/>
      <c r="HU296" s="7"/>
      <c r="HV296" s="7"/>
      <c r="HW296" s="7"/>
      <c r="HX296" s="7"/>
      <c r="HY296" s="7"/>
      <c r="HZ296" s="7"/>
      <c r="IA296" s="7"/>
      <c r="IB296" s="7"/>
      <c r="IC296" s="7"/>
      <c r="ID296" s="7"/>
      <c r="IE296" s="7"/>
      <c r="IF296" s="7"/>
      <c r="IG296" s="7"/>
      <c r="IH296" s="7"/>
      <c r="II296" s="7"/>
      <c r="IJ296" s="7"/>
      <c r="IK296" s="7"/>
      <c r="IL296" s="7"/>
      <c r="IM296" s="7"/>
      <c r="IN296" s="7"/>
      <c r="IO296" s="7"/>
      <c r="IP296" s="7"/>
      <c r="IQ296" s="7"/>
      <c r="IR296" s="7"/>
      <c r="IS296" s="7"/>
      <c r="IT296" s="7"/>
      <c r="IU296" s="7"/>
      <c r="IV296" s="7"/>
    </row>
    <row r="317" spans="3:5" s="7" customFormat="1" x14ac:dyDescent="0.3">
      <c r="C317" s="38"/>
      <c r="D317" s="531"/>
      <c r="E317" s="2"/>
    </row>
    <row r="318" spans="3:5" s="7" customFormat="1" ht="17.25" x14ac:dyDescent="0.35">
      <c r="C318" s="1030"/>
      <c r="D318" s="531"/>
      <c r="E318" s="1026"/>
    </row>
    <row r="319" spans="3:5" s="7" customFormat="1" ht="17.25" x14ac:dyDescent="0.35">
      <c r="C319" s="1030"/>
      <c r="D319" s="1029"/>
      <c r="E319" s="1026"/>
    </row>
    <row r="320" spans="3:5" s="7" customFormat="1" ht="17.25" x14ac:dyDescent="0.35">
      <c r="C320" s="38"/>
      <c r="D320" s="1029"/>
      <c r="E320" s="2"/>
    </row>
    <row r="321" spans="2:5" s="7" customFormat="1" ht="17.25" x14ac:dyDescent="0.3">
      <c r="C321" s="1030"/>
      <c r="D321" s="531"/>
      <c r="E321" s="2"/>
    </row>
    <row r="322" spans="2:5" s="7" customFormat="1" ht="17.25" x14ac:dyDescent="0.35">
      <c r="C322" s="38"/>
      <c r="D322" s="1029"/>
      <c r="E322" s="2"/>
    </row>
    <row r="323" spans="2:5" s="7" customFormat="1" x14ac:dyDescent="0.3">
      <c r="C323" s="38"/>
      <c r="D323" s="531"/>
      <c r="E323" s="2"/>
    </row>
    <row r="324" spans="2:5" s="7" customFormat="1" x14ac:dyDescent="0.3">
      <c r="C324" s="38"/>
      <c r="D324" s="531"/>
      <c r="E324" s="2"/>
    </row>
    <row r="325" spans="2:5" s="7" customFormat="1" x14ac:dyDescent="0.3">
      <c r="C325" s="38"/>
      <c r="D325" s="531"/>
      <c r="E325" s="2"/>
    </row>
    <row r="326" spans="2:5" s="7" customFormat="1" x14ac:dyDescent="0.3">
      <c r="C326" s="38"/>
      <c r="D326" s="531"/>
      <c r="E326" s="2"/>
    </row>
    <row r="327" spans="2:5" s="7" customFormat="1" ht="17.25" x14ac:dyDescent="0.35">
      <c r="C327" s="1030"/>
      <c r="D327" s="531"/>
      <c r="E327" s="1026"/>
    </row>
    <row r="328" spans="2:5" s="7" customFormat="1" ht="17.25" x14ac:dyDescent="0.35">
      <c r="C328" s="38"/>
      <c r="D328" s="1029"/>
      <c r="E328" s="2"/>
    </row>
    <row r="329" spans="2:5" s="7" customFormat="1" x14ac:dyDescent="0.3">
      <c r="C329" s="38"/>
      <c r="D329" s="531"/>
      <c r="E329" s="2"/>
    </row>
    <row r="330" spans="2:5" s="7" customFormat="1" x14ac:dyDescent="0.3">
      <c r="C330" s="38"/>
      <c r="D330" s="531"/>
      <c r="E330" s="69"/>
    </row>
    <row r="331" spans="2:5" s="7" customFormat="1" x14ac:dyDescent="0.3">
      <c r="B331" s="42"/>
      <c r="C331" s="727"/>
      <c r="D331" s="531"/>
      <c r="E331" s="2"/>
    </row>
    <row r="332" spans="2:5" s="7" customFormat="1" x14ac:dyDescent="0.3">
      <c r="C332" s="727"/>
      <c r="D332" s="1022"/>
      <c r="E332" s="533"/>
    </row>
    <row r="333" spans="2:5" s="7" customFormat="1" x14ac:dyDescent="0.3">
      <c r="B333" s="42"/>
      <c r="C333" s="727"/>
      <c r="D333" s="1022"/>
      <c r="E333" s="2"/>
    </row>
    <row r="334" spans="2:5" s="7" customFormat="1" x14ac:dyDescent="0.3">
      <c r="C334" s="38"/>
      <c r="D334" s="1022"/>
      <c r="E334" s="2"/>
    </row>
    <row r="335" spans="2:5" s="7" customFormat="1" ht="17.25" x14ac:dyDescent="0.3">
      <c r="C335" s="1030"/>
      <c r="D335" s="531"/>
      <c r="E335" s="2"/>
    </row>
    <row r="336" spans="2:5" s="7" customFormat="1" ht="17.25" x14ac:dyDescent="0.35">
      <c r="C336" s="38"/>
      <c r="D336" s="1029"/>
      <c r="E336" s="2"/>
    </row>
    <row r="337" spans="3:5" s="7" customFormat="1" x14ac:dyDescent="0.3">
      <c r="C337" s="38"/>
      <c r="D337" s="531"/>
      <c r="E337" s="2"/>
    </row>
    <row r="338" spans="3:5" s="7" customFormat="1" x14ac:dyDescent="0.3">
      <c r="C338" s="38"/>
      <c r="D338" s="531"/>
      <c r="E338" s="2"/>
    </row>
    <row r="339" spans="3:5" s="7" customFormat="1" x14ac:dyDescent="0.3">
      <c r="C339" s="38"/>
      <c r="D339" s="531"/>
      <c r="E339" s="2"/>
    </row>
    <row r="340" spans="3:5" s="7" customFormat="1" ht="17.25" x14ac:dyDescent="0.35">
      <c r="C340" s="1030"/>
      <c r="D340" s="531"/>
      <c r="E340" s="1026"/>
    </row>
    <row r="341" spans="3:5" s="7" customFormat="1" ht="17.25" x14ac:dyDescent="0.35">
      <c r="C341" s="38"/>
      <c r="D341" s="1029"/>
      <c r="E341" s="2"/>
    </row>
    <row r="342" spans="3:5" s="7" customFormat="1" ht="17.25" x14ac:dyDescent="0.3">
      <c r="C342" s="1030"/>
      <c r="D342" s="531"/>
      <c r="E342" s="2"/>
    </row>
    <row r="343" spans="3:5" s="7" customFormat="1" ht="17.25" x14ac:dyDescent="0.35">
      <c r="C343" s="38"/>
      <c r="D343" s="1029"/>
      <c r="E343" s="2"/>
    </row>
    <row r="344" spans="3:5" s="7" customFormat="1" x14ac:dyDescent="0.3">
      <c r="C344" s="38"/>
      <c r="D344" s="531"/>
      <c r="E344" s="2"/>
    </row>
    <row r="345" spans="3:5" s="7" customFormat="1" x14ac:dyDescent="0.3">
      <c r="C345" s="38"/>
      <c r="D345" s="531"/>
      <c r="E345" s="2"/>
    </row>
    <row r="346" spans="3:5" s="7" customFormat="1" x14ac:dyDescent="0.3">
      <c r="C346" s="38"/>
      <c r="D346" s="531"/>
      <c r="E346" s="2"/>
    </row>
    <row r="347" spans="3:5" s="7" customFormat="1" x14ac:dyDescent="0.3">
      <c r="C347" s="38"/>
      <c r="D347" s="531"/>
      <c r="E347" s="2"/>
    </row>
    <row r="348" spans="3:5" s="7" customFormat="1" x14ac:dyDescent="0.3">
      <c r="C348" s="38"/>
      <c r="D348" s="531"/>
      <c r="E348" s="2"/>
    </row>
    <row r="349" spans="3:5" s="7" customFormat="1" x14ac:dyDescent="0.3">
      <c r="C349" s="38"/>
      <c r="D349" s="531"/>
      <c r="E349" s="2"/>
    </row>
    <row r="350" spans="3:5" s="7" customFormat="1" x14ac:dyDescent="0.3">
      <c r="C350" s="38"/>
      <c r="D350" s="531"/>
      <c r="E350" s="2"/>
    </row>
    <row r="351" spans="3:5" s="7" customFormat="1" x14ac:dyDescent="0.3">
      <c r="C351" s="38"/>
      <c r="D351" s="531"/>
      <c r="E351" s="2"/>
    </row>
    <row r="352" spans="3:5" s="7" customFormat="1" x14ac:dyDescent="0.3">
      <c r="C352" s="38"/>
      <c r="D352" s="531"/>
      <c r="E352" s="2"/>
    </row>
    <row r="353" spans="3:5" s="7" customFormat="1" x14ac:dyDescent="0.3">
      <c r="C353" s="38"/>
      <c r="D353" s="531"/>
      <c r="E353" s="2"/>
    </row>
    <row r="354" spans="3:5" s="7" customFormat="1" x14ac:dyDescent="0.3">
      <c r="C354" s="38"/>
      <c r="D354" s="531"/>
      <c r="E354" s="2"/>
    </row>
    <row r="355" spans="3:5" s="7" customFormat="1" x14ac:dyDescent="0.3">
      <c r="C355" s="38"/>
      <c r="D355" s="531"/>
      <c r="E355" s="2"/>
    </row>
    <row r="356" spans="3:5" s="7" customFormat="1" x14ac:dyDescent="0.3">
      <c r="C356" s="38"/>
      <c r="D356" s="531"/>
      <c r="E356" s="2"/>
    </row>
    <row r="357" spans="3:5" s="7" customFormat="1" ht="17.25" x14ac:dyDescent="0.35">
      <c r="C357" s="1030"/>
      <c r="D357" s="531"/>
      <c r="E357" s="1026"/>
    </row>
    <row r="358" spans="3:5" s="7" customFormat="1" ht="17.25" x14ac:dyDescent="0.35">
      <c r="C358" s="38"/>
      <c r="D358" s="1029"/>
      <c r="E358" s="2"/>
    </row>
    <row r="359" spans="3:5" s="7" customFormat="1" ht="17.25" x14ac:dyDescent="0.3">
      <c r="C359" s="1030"/>
      <c r="D359" s="531"/>
      <c r="E359" s="2"/>
    </row>
    <row r="360" spans="3:5" s="7" customFormat="1" ht="17.25" x14ac:dyDescent="0.35">
      <c r="C360" s="38"/>
      <c r="D360" s="1029"/>
      <c r="E360" s="2"/>
    </row>
    <row r="361" spans="3:5" s="7" customFormat="1" x14ac:dyDescent="0.3">
      <c r="C361" s="38"/>
      <c r="D361" s="531"/>
      <c r="E361" s="2"/>
    </row>
    <row r="362" spans="3:5" s="7" customFormat="1" x14ac:dyDescent="0.3">
      <c r="C362" s="38"/>
      <c r="D362" s="531"/>
      <c r="E362" s="2"/>
    </row>
    <row r="363" spans="3:5" s="7" customFormat="1" x14ac:dyDescent="0.3">
      <c r="C363" s="38"/>
      <c r="D363" s="531"/>
      <c r="E363" s="2"/>
    </row>
    <row r="364" spans="3:5" s="7" customFormat="1" x14ac:dyDescent="0.3">
      <c r="C364" s="38"/>
      <c r="D364" s="531"/>
      <c r="E364" s="2"/>
    </row>
    <row r="365" spans="3:5" s="7" customFormat="1" x14ac:dyDescent="0.3">
      <c r="C365" s="38"/>
      <c r="D365" s="531"/>
      <c r="E365" s="2"/>
    </row>
    <row r="366" spans="3:5" s="7" customFormat="1" x14ac:dyDescent="0.3">
      <c r="C366" s="38"/>
      <c r="D366" s="531"/>
      <c r="E366" s="2"/>
    </row>
    <row r="367" spans="3:5" s="7" customFormat="1" x14ac:dyDescent="0.3">
      <c r="C367" s="38"/>
      <c r="D367" s="531"/>
      <c r="E367" s="2"/>
    </row>
    <row r="368" spans="3:5" s="7" customFormat="1" x14ac:dyDescent="0.3">
      <c r="C368" s="38"/>
      <c r="D368" s="531"/>
      <c r="E368" s="2"/>
    </row>
    <row r="369" spans="3:5" s="7" customFormat="1" x14ac:dyDescent="0.3">
      <c r="C369" s="38"/>
      <c r="D369" s="531"/>
      <c r="E369" s="2"/>
    </row>
    <row r="370" spans="3:5" s="7" customFormat="1" x14ac:dyDescent="0.3">
      <c r="C370" s="38"/>
      <c r="D370" s="531"/>
      <c r="E370" s="2"/>
    </row>
    <row r="371" spans="3:5" s="7" customFormat="1" x14ac:dyDescent="0.3">
      <c r="C371" s="38"/>
      <c r="D371" s="531"/>
      <c r="E371" s="2"/>
    </row>
    <row r="372" spans="3:5" s="7" customFormat="1" x14ac:dyDescent="0.3">
      <c r="C372" s="38"/>
      <c r="D372" s="531"/>
      <c r="E372" s="2"/>
    </row>
    <row r="373" spans="3:5" s="7" customFormat="1" x14ac:dyDescent="0.3">
      <c r="C373" s="38"/>
      <c r="D373" s="531"/>
      <c r="E373" s="2"/>
    </row>
    <row r="374" spans="3:5" s="7" customFormat="1" x14ac:dyDescent="0.3">
      <c r="C374" s="38"/>
      <c r="D374" s="531"/>
      <c r="E374" s="2"/>
    </row>
    <row r="375" spans="3:5" s="7" customFormat="1" x14ac:dyDescent="0.3">
      <c r="C375" s="38"/>
      <c r="D375" s="531"/>
      <c r="E375" s="2"/>
    </row>
    <row r="376" spans="3:5" s="7" customFormat="1" x14ac:dyDescent="0.3">
      <c r="C376" s="38"/>
      <c r="D376" s="531"/>
      <c r="E376" s="2"/>
    </row>
    <row r="377" spans="3:5" s="7" customFormat="1" x14ac:dyDescent="0.3">
      <c r="C377" s="38"/>
      <c r="D377" s="531"/>
      <c r="E377" s="2"/>
    </row>
    <row r="378" spans="3:5" s="7" customFormat="1" x14ac:dyDescent="0.3">
      <c r="C378" s="38"/>
      <c r="D378" s="531"/>
      <c r="E378" s="2"/>
    </row>
    <row r="379" spans="3:5" s="7" customFormat="1" x14ac:dyDescent="0.3">
      <c r="C379" s="38"/>
      <c r="D379" s="531"/>
      <c r="E379" s="2"/>
    </row>
    <row r="380" spans="3:5" s="7" customFormat="1" x14ac:dyDescent="0.3">
      <c r="C380" s="38"/>
      <c r="D380" s="531"/>
      <c r="E380" s="2"/>
    </row>
    <row r="381" spans="3:5" s="7" customFormat="1" x14ac:dyDescent="0.3">
      <c r="C381" s="38"/>
      <c r="D381" s="531"/>
      <c r="E381" s="2"/>
    </row>
    <row r="382" spans="3:5" s="7" customFormat="1" x14ac:dyDescent="0.3">
      <c r="C382" s="38"/>
      <c r="D382" s="531"/>
      <c r="E382" s="2"/>
    </row>
    <row r="383" spans="3:5" s="7" customFormat="1" x14ac:dyDescent="0.3">
      <c r="C383" s="38"/>
      <c r="D383" s="531"/>
      <c r="E383" s="2"/>
    </row>
    <row r="384" spans="3:5" s="7" customFormat="1" x14ac:dyDescent="0.3">
      <c r="C384" s="38"/>
      <c r="D384" s="531"/>
      <c r="E384" s="2"/>
    </row>
    <row r="385" spans="3:5" s="7" customFormat="1" x14ac:dyDescent="0.3">
      <c r="C385" s="38"/>
      <c r="D385" s="531"/>
      <c r="E385" s="2"/>
    </row>
    <row r="386" spans="3:5" s="7" customFormat="1" x14ac:dyDescent="0.3">
      <c r="C386" s="38"/>
      <c r="D386" s="531"/>
      <c r="E386" s="2"/>
    </row>
    <row r="387" spans="3:5" s="7" customFormat="1" x14ac:dyDescent="0.3">
      <c r="C387" s="38"/>
      <c r="D387" s="531"/>
      <c r="E387" s="2"/>
    </row>
    <row r="388" spans="3:5" s="7" customFormat="1" x14ac:dyDescent="0.3">
      <c r="C388" s="38"/>
      <c r="D388" s="531"/>
      <c r="E388" s="2"/>
    </row>
    <row r="389" spans="3:5" s="7" customFormat="1" x14ac:dyDescent="0.3">
      <c r="C389" s="38"/>
      <c r="D389" s="531"/>
      <c r="E389" s="1037"/>
    </row>
    <row r="390" spans="3:5" s="7" customFormat="1" ht="17.25" x14ac:dyDescent="0.35">
      <c r="C390" s="1030"/>
      <c r="D390" s="531"/>
      <c r="E390" s="1026"/>
    </row>
    <row r="391" spans="3:5" s="7" customFormat="1" ht="17.25" x14ac:dyDescent="0.35">
      <c r="C391" s="38"/>
      <c r="D391" s="1029"/>
      <c r="E391" s="2"/>
    </row>
    <row r="392" spans="3:5" s="7" customFormat="1" ht="17.25" x14ac:dyDescent="0.3">
      <c r="C392" s="1030"/>
      <c r="D392" s="531"/>
      <c r="E392" s="2"/>
    </row>
    <row r="393" spans="3:5" s="7" customFormat="1" ht="17.25" x14ac:dyDescent="0.35">
      <c r="C393" s="38"/>
      <c r="D393" s="1029"/>
      <c r="E393" s="2"/>
    </row>
    <row r="394" spans="3:5" s="7" customFormat="1" x14ac:dyDescent="0.3">
      <c r="C394" s="38"/>
      <c r="D394" s="1031"/>
      <c r="E394" s="2"/>
    </row>
    <row r="395" spans="3:5" s="7" customFormat="1" x14ac:dyDescent="0.3">
      <c r="C395" s="38"/>
      <c r="D395" s="531"/>
      <c r="E395" s="2"/>
    </row>
    <row r="396" spans="3:5" s="7" customFormat="1" x14ac:dyDescent="0.3">
      <c r="C396" s="38"/>
      <c r="D396" s="531"/>
      <c r="E396" s="2"/>
    </row>
    <row r="397" spans="3:5" s="7" customFormat="1" x14ac:dyDescent="0.3">
      <c r="C397" s="38"/>
      <c r="D397" s="531"/>
      <c r="E397" s="2"/>
    </row>
    <row r="398" spans="3:5" s="7" customFormat="1" x14ac:dyDescent="0.3">
      <c r="C398" s="38"/>
      <c r="D398" s="531"/>
      <c r="E398" s="2"/>
    </row>
    <row r="399" spans="3:5" s="7" customFormat="1" x14ac:dyDescent="0.3">
      <c r="C399" s="38"/>
      <c r="D399" s="531"/>
      <c r="E399" s="2"/>
    </row>
    <row r="400" spans="3:5" s="7" customFormat="1" x14ac:dyDescent="0.3">
      <c r="C400" s="38"/>
      <c r="D400" s="531"/>
      <c r="E400" s="2"/>
    </row>
    <row r="401" spans="1:5" x14ac:dyDescent="0.3">
      <c r="A401" s="7"/>
    </row>
    <row r="402" spans="1:5" x14ac:dyDescent="0.3">
      <c r="A402" s="7"/>
    </row>
    <row r="403" spans="1:5" x14ac:dyDescent="0.3">
      <c r="A403" s="7"/>
    </row>
    <row r="404" spans="1:5" x14ac:dyDescent="0.3">
      <c r="A404" s="7"/>
    </row>
    <row r="405" spans="1:5" x14ac:dyDescent="0.3">
      <c r="A405" s="7"/>
    </row>
    <row r="406" spans="1:5" x14ac:dyDescent="0.3">
      <c r="A406" s="7"/>
    </row>
    <row r="407" spans="1:5" x14ac:dyDescent="0.3">
      <c r="A407" s="7"/>
    </row>
    <row r="408" spans="1:5" ht="17.25" x14ac:dyDescent="0.35">
      <c r="A408" s="7"/>
      <c r="C408" s="1030"/>
      <c r="E408" s="1026"/>
    </row>
    <row r="409" spans="1:5" ht="17.25" x14ac:dyDescent="0.35">
      <c r="A409" s="7"/>
      <c r="D409" s="1029"/>
    </row>
    <row r="410" spans="1:5" x14ac:dyDescent="0.3">
      <c r="A410" s="7"/>
      <c r="D410" s="1031"/>
    </row>
    <row r="416" spans="1:5" x14ac:dyDescent="0.3">
      <c r="A416" s="7"/>
      <c r="D416" s="1031"/>
    </row>
    <row r="423" spans="2:5" s="7" customFormat="1" x14ac:dyDescent="0.3">
      <c r="C423" s="38"/>
      <c r="D423" s="531"/>
      <c r="E423" s="1037"/>
    </row>
    <row r="429" spans="2:5" s="7" customFormat="1" x14ac:dyDescent="0.3">
      <c r="C429" s="38"/>
      <c r="D429" s="531"/>
      <c r="E429" s="69"/>
    </row>
    <row r="430" spans="2:5" s="7" customFormat="1" x14ac:dyDescent="0.3">
      <c r="B430" s="42"/>
      <c r="C430" s="727"/>
      <c r="D430" s="531"/>
      <c r="E430" s="2"/>
    </row>
    <row r="431" spans="2:5" s="7" customFormat="1" x14ac:dyDescent="0.3">
      <c r="C431" s="727"/>
      <c r="D431" s="1022"/>
      <c r="E431" s="533"/>
    </row>
    <row r="432" spans="2:5" s="7" customFormat="1" x14ac:dyDescent="0.3">
      <c r="B432" s="42"/>
      <c r="C432" s="727"/>
      <c r="D432" s="1022"/>
      <c r="E432" s="2"/>
    </row>
    <row r="433" spans="3:5" s="7" customFormat="1" x14ac:dyDescent="0.3">
      <c r="C433" s="38"/>
      <c r="D433" s="1022"/>
      <c r="E433" s="2"/>
    </row>
    <row r="434" spans="3:5" s="7" customFormat="1" x14ac:dyDescent="0.3">
      <c r="C434" s="38"/>
      <c r="D434" s="531"/>
      <c r="E434" s="2"/>
    </row>
    <row r="435" spans="3:5" s="7" customFormat="1" x14ac:dyDescent="0.3">
      <c r="C435" s="38"/>
      <c r="D435" s="1031"/>
      <c r="E435" s="2"/>
    </row>
    <row r="443" spans="3:5" s="7" customFormat="1" x14ac:dyDescent="0.3">
      <c r="C443" s="38"/>
      <c r="D443" s="531"/>
      <c r="E443" s="1037"/>
    </row>
    <row r="447" spans="3:5" s="7" customFormat="1" ht="17.25" x14ac:dyDescent="0.35">
      <c r="C447" s="38"/>
      <c r="D447" s="531"/>
      <c r="E447" s="1026"/>
    </row>
    <row r="448" spans="3:5" s="7" customFormat="1" ht="17.25" x14ac:dyDescent="0.35">
      <c r="C448" s="38"/>
      <c r="D448" s="1029"/>
      <c r="E448" s="1026"/>
    </row>
    <row r="449" spans="1:4" ht="17.25" x14ac:dyDescent="0.35">
      <c r="A449" s="7"/>
      <c r="D449" s="1029"/>
    </row>
    <row r="450" spans="1:4" x14ac:dyDescent="0.3">
      <c r="A450" s="7"/>
    </row>
    <row r="466" spans="3:5" s="7" customFormat="1" ht="17.25" x14ac:dyDescent="0.35">
      <c r="D466" s="531"/>
      <c r="E466" s="1026"/>
    </row>
    <row r="467" spans="3:5" s="7" customFormat="1" ht="17.25" x14ac:dyDescent="0.35">
      <c r="D467" s="1029"/>
      <c r="E467" s="2"/>
    </row>
    <row r="468" spans="3:5" s="7" customFormat="1" x14ac:dyDescent="0.3">
      <c r="C468" s="38"/>
      <c r="D468" s="531"/>
      <c r="E468" s="2"/>
    </row>
    <row r="469" spans="3:5" s="7" customFormat="1" x14ac:dyDescent="0.3">
      <c r="C469" s="38"/>
      <c r="D469" s="1031"/>
      <c r="E469" s="2"/>
    </row>
    <row r="470" spans="3:5" s="7" customFormat="1" x14ac:dyDescent="0.3">
      <c r="C470" s="38"/>
      <c r="D470" s="531"/>
      <c r="E470" s="2"/>
    </row>
    <row r="471" spans="3:5" s="7" customFormat="1" x14ac:dyDescent="0.3">
      <c r="C471" s="38"/>
      <c r="D471" s="531"/>
      <c r="E471" s="2"/>
    </row>
    <row r="472" spans="3:5" s="7" customFormat="1" x14ac:dyDescent="0.3">
      <c r="C472" s="38"/>
      <c r="D472" s="531"/>
      <c r="E472" s="2"/>
    </row>
    <row r="473" spans="3:5" s="7" customFormat="1" x14ac:dyDescent="0.3">
      <c r="C473" s="38"/>
      <c r="D473" s="531"/>
      <c r="E473" s="2"/>
    </row>
    <row r="474" spans="3:5" s="7" customFormat="1" x14ac:dyDescent="0.3">
      <c r="C474" s="38"/>
      <c r="D474" s="531"/>
      <c r="E474" s="2"/>
    </row>
    <row r="475" spans="3:5" s="7" customFormat="1" x14ac:dyDescent="0.3">
      <c r="C475" s="38"/>
      <c r="D475" s="531"/>
      <c r="E475" s="2"/>
    </row>
    <row r="476" spans="3:5" s="7" customFormat="1" x14ac:dyDescent="0.3">
      <c r="C476" s="38"/>
      <c r="D476" s="531"/>
      <c r="E476" s="2"/>
    </row>
    <row r="477" spans="3:5" s="7" customFormat="1" x14ac:dyDescent="0.3">
      <c r="C477" s="38"/>
      <c r="D477" s="531"/>
      <c r="E477" s="2"/>
    </row>
    <row r="478" spans="3:5" s="7" customFormat="1" x14ac:dyDescent="0.3">
      <c r="C478" s="38"/>
      <c r="D478" s="531"/>
      <c r="E478" s="2"/>
    </row>
    <row r="479" spans="3:5" s="7" customFormat="1" x14ac:dyDescent="0.3">
      <c r="C479" s="38"/>
      <c r="D479" s="531"/>
      <c r="E479" s="1037"/>
    </row>
    <row r="480" spans="3:5" s="7" customFormat="1" x14ac:dyDescent="0.3">
      <c r="C480" s="38"/>
      <c r="D480" s="531"/>
      <c r="E480" s="2"/>
    </row>
    <row r="481" spans="1:5 16142:16384" x14ac:dyDescent="0.3">
      <c r="A481" s="7"/>
    </row>
    <row r="482" spans="1:5 16142:16384" x14ac:dyDescent="0.3">
      <c r="A482" s="7"/>
      <c r="E482" s="69"/>
    </row>
    <row r="483" spans="1:5 16142:16384" x14ac:dyDescent="0.3">
      <c r="A483" s="7"/>
      <c r="B483" s="42"/>
      <c r="C483" s="727"/>
    </row>
    <row r="484" spans="1:5 16142:16384" x14ac:dyDescent="0.3">
      <c r="A484" s="7"/>
      <c r="C484" s="727"/>
      <c r="D484" s="1022"/>
      <c r="E484" s="533"/>
    </row>
    <row r="485" spans="1:5 16142:16384" x14ac:dyDescent="0.3">
      <c r="A485" s="7"/>
      <c r="B485" s="42"/>
      <c r="C485" s="727"/>
      <c r="D485" s="1022"/>
    </row>
    <row r="486" spans="1:5 16142:16384" x14ac:dyDescent="0.3">
      <c r="A486" s="7"/>
      <c r="D486" s="1022"/>
    </row>
    <row r="487" spans="1:5 16142:16384" x14ac:dyDescent="0.3">
      <c r="A487" s="7"/>
    </row>
    <row r="488" spans="1:5 16142:16384" ht="17.25" x14ac:dyDescent="0.35">
      <c r="A488" s="7"/>
      <c r="D488" s="1029"/>
    </row>
    <row r="490" spans="1:5 16142:16384" x14ac:dyDescent="0.3">
      <c r="A490" s="7"/>
      <c r="D490" s="1031"/>
      <c r="WVV490" s="2"/>
      <c r="WVW490" s="2"/>
      <c r="WVX490" s="2"/>
      <c r="WVY490" s="2"/>
      <c r="WVZ490" s="2"/>
      <c r="WWA490" s="2"/>
      <c r="WWB490" s="2"/>
      <c r="WWC490" s="2"/>
      <c r="WWD490" s="2"/>
      <c r="WWE490" s="2"/>
      <c r="WWF490" s="2"/>
      <c r="WWG490" s="2"/>
      <c r="WWH490" s="2"/>
      <c r="WWI490" s="2"/>
      <c r="WWJ490" s="2"/>
      <c r="WWK490" s="2"/>
      <c r="WWL490" s="2"/>
      <c r="WWM490" s="2"/>
      <c r="WWN490" s="2"/>
      <c r="WWO490" s="2"/>
      <c r="WWP490" s="2"/>
      <c r="WWQ490" s="2"/>
      <c r="WWR490" s="2"/>
      <c r="WWS490" s="2"/>
      <c r="WWT490" s="2"/>
      <c r="WWU490" s="2"/>
      <c r="WWV490" s="2"/>
      <c r="WWW490" s="2"/>
      <c r="WWX490" s="2"/>
      <c r="WWY490" s="2"/>
      <c r="WWZ490" s="2"/>
      <c r="WXA490" s="2"/>
      <c r="WXB490" s="2"/>
      <c r="WXC490" s="2"/>
      <c r="WXD490" s="2"/>
      <c r="WXE490" s="2"/>
      <c r="WXF490" s="2"/>
      <c r="WXG490" s="2"/>
      <c r="WXH490" s="2"/>
      <c r="WXI490" s="2"/>
      <c r="WXJ490" s="2"/>
      <c r="WXK490" s="2"/>
      <c r="WXL490" s="2"/>
      <c r="WXM490" s="2"/>
      <c r="WXN490" s="2"/>
      <c r="WXO490" s="2"/>
      <c r="WXP490" s="2"/>
      <c r="WXQ490" s="2"/>
      <c r="WXR490" s="2"/>
      <c r="WXS490" s="2"/>
      <c r="WXT490" s="2"/>
      <c r="WXU490" s="2"/>
      <c r="WXV490" s="2"/>
      <c r="WXW490" s="2"/>
      <c r="WXX490" s="2"/>
      <c r="WXY490" s="2"/>
      <c r="WXZ490" s="2"/>
      <c r="WYA490" s="2"/>
      <c r="WYB490" s="2"/>
      <c r="WYC490" s="2"/>
      <c r="WYD490" s="2"/>
      <c r="WYE490" s="2"/>
      <c r="WYF490" s="2"/>
      <c r="WYG490" s="2"/>
      <c r="WYH490" s="2"/>
      <c r="WYI490" s="2"/>
      <c r="WYJ490" s="2"/>
      <c r="WYK490" s="2"/>
      <c r="WYL490" s="2"/>
      <c r="WYM490" s="2"/>
      <c r="WYN490" s="2"/>
      <c r="WYO490" s="2"/>
      <c r="WYP490" s="2"/>
      <c r="WYQ490" s="2"/>
      <c r="WYR490" s="2"/>
      <c r="WYS490" s="2"/>
      <c r="WYT490" s="2"/>
      <c r="WYU490" s="2"/>
      <c r="WYV490" s="2"/>
      <c r="WYW490" s="2"/>
      <c r="WYX490" s="2"/>
      <c r="WYY490" s="2"/>
      <c r="WYZ490" s="2"/>
      <c r="WZA490" s="2"/>
      <c r="WZB490" s="2"/>
      <c r="WZC490" s="2"/>
      <c r="WZD490" s="2"/>
      <c r="WZE490" s="2"/>
      <c r="WZF490" s="2"/>
      <c r="WZG490" s="2"/>
      <c r="WZH490" s="2"/>
      <c r="WZI490" s="2"/>
      <c r="WZJ490" s="2"/>
      <c r="WZK490" s="2"/>
      <c r="WZL490" s="2"/>
      <c r="WZM490" s="2"/>
      <c r="WZN490" s="2"/>
      <c r="WZO490" s="2"/>
      <c r="WZP490" s="2"/>
      <c r="WZQ490" s="2"/>
      <c r="WZR490" s="2"/>
      <c r="WZS490" s="2"/>
      <c r="WZT490" s="2"/>
      <c r="WZU490" s="2"/>
      <c r="WZV490" s="2"/>
      <c r="WZW490" s="2"/>
      <c r="WZX490" s="2"/>
      <c r="WZY490" s="2"/>
      <c r="WZZ490" s="2"/>
      <c r="XAA490" s="2"/>
      <c r="XAB490" s="2"/>
      <c r="XAC490" s="2"/>
      <c r="XAD490" s="2"/>
      <c r="XAE490" s="2"/>
      <c r="XAF490" s="2"/>
      <c r="XAG490" s="2"/>
      <c r="XAH490" s="2"/>
      <c r="XAI490" s="2"/>
      <c r="XAJ490" s="2"/>
      <c r="XAK490" s="2"/>
      <c r="XAL490" s="2"/>
      <c r="XAM490" s="2"/>
      <c r="XAN490" s="2"/>
      <c r="XAO490" s="2"/>
      <c r="XAP490" s="2"/>
      <c r="XAQ490" s="2"/>
      <c r="XAR490" s="2"/>
      <c r="XAS490" s="2"/>
      <c r="XAT490" s="2"/>
      <c r="XAU490" s="2"/>
      <c r="XAV490" s="2"/>
      <c r="XAW490" s="2"/>
      <c r="XAX490" s="2"/>
      <c r="XAY490" s="2"/>
      <c r="XAZ490" s="2"/>
      <c r="XBA490" s="2"/>
      <c r="XBB490" s="2"/>
      <c r="XBC490" s="2"/>
      <c r="XBD490" s="2"/>
      <c r="XBE490" s="2"/>
      <c r="XBF490" s="2"/>
      <c r="XBG490" s="2"/>
      <c r="XBH490" s="2"/>
      <c r="XBI490" s="2"/>
      <c r="XBJ490" s="2"/>
      <c r="XBK490" s="2"/>
      <c r="XBL490" s="2"/>
      <c r="XBM490" s="2"/>
      <c r="XBN490" s="2"/>
      <c r="XBO490" s="2"/>
      <c r="XBP490" s="2"/>
      <c r="XBQ490" s="2"/>
      <c r="XBR490" s="2"/>
      <c r="XBS490" s="2"/>
      <c r="XBT490" s="2"/>
      <c r="XBU490" s="2"/>
      <c r="XBV490" s="2"/>
      <c r="XBW490" s="2"/>
      <c r="XBX490" s="2"/>
      <c r="XBY490" s="2"/>
      <c r="XBZ490" s="2"/>
      <c r="XCA490" s="2"/>
      <c r="XCB490" s="2"/>
      <c r="XCC490" s="2"/>
      <c r="XCD490" s="2"/>
      <c r="XCE490" s="2"/>
      <c r="XCF490" s="2"/>
      <c r="XCG490" s="2"/>
      <c r="XCH490" s="2"/>
      <c r="XCI490" s="2"/>
      <c r="XCJ490" s="2"/>
      <c r="XCK490" s="2"/>
      <c r="XCL490" s="2"/>
      <c r="XCM490" s="2"/>
      <c r="XCN490" s="2"/>
      <c r="XCO490" s="2"/>
      <c r="XCP490" s="2"/>
      <c r="XCQ490" s="2"/>
      <c r="XCR490" s="2"/>
      <c r="XCS490" s="2"/>
      <c r="XCT490" s="2"/>
      <c r="XCU490" s="2"/>
      <c r="XCV490" s="2"/>
      <c r="XCW490" s="2"/>
      <c r="XCX490" s="2"/>
      <c r="XCY490" s="2"/>
      <c r="XCZ490" s="2"/>
      <c r="XDA490" s="2"/>
      <c r="XDB490" s="2"/>
      <c r="XDC490" s="2"/>
      <c r="XDD490" s="2"/>
      <c r="XDE490" s="2"/>
      <c r="XDF490" s="2"/>
      <c r="XDG490" s="2"/>
      <c r="XDH490" s="2"/>
      <c r="XDI490" s="2"/>
      <c r="XDJ490" s="2"/>
      <c r="XDK490" s="2"/>
      <c r="XDL490" s="2"/>
      <c r="XDM490" s="2"/>
      <c r="XDN490" s="2"/>
      <c r="XDO490" s="2"/>
      <c r="XDP490" s="2"/>
      <c r="XDQ490" s="2"/>
      <c r="XDR490" s="2"/>
      <c r="XDS490" s="2"/>
      <c r="XDT490" s="2"/>
      <c r="XDU490" s="2"/>
      <c r="XDV490" s="2"/>
      <c r="XDW490" s="2"/>
      <c r="XDX490" s="2"/>
      <c r="XDY490" s="2"/>
      <c r="XDZ490" s="2"/>
      <c r="XEA490" s="2"/>
      <c r="XEB490" s="2"/>
      <c r="XEC490" s="2"/>
      <c r="XED490" s="2"/>
      <c r="XEE490" s="2"/>
      <c r="XEF490" s="2"/>
      <c r="XEG490" s="2"/>
      <c r="XEH490" s="2"/>
      <c r="XEI490" s="2"/>
      <c r="XEJ490" s="2"/>
      <c r="XEK490" s="2"/>
      <c r="XEL490" s="2"/>
      <c r="XEM490" s="2"/>
      <c r="XEN490" s="2"/>
      <c r="XEO490" s="2"/>
      <c r="XEP490" s="2"/>
      <c r="XEQ490" s="2"/>
      <c r="XER490" s="2"/>
      <c r="XES490" s="2"/>
      <c r="XET490" s="2"/>
      <c r="XEU490" s="2"/>
      <c r="XEV490" s="2"/>
      <c r="XEW490" s="2"/>
      <c r="XEX490" s="2"/>
      <c r="XEY490" s="2"/>
      <c r="XEZ490" s="2"/>
      <c r="XFA490" s="2"/>
      <c r="XFB490" s="2"/>
      <c r="XFC490" s="2"/>
      <c r="XFD490" s="2"/>
    </row>
    <row r="536" spans="2:5" s="7" customFormat="1" x14ac:dyDescent="0.3">
      <c r="C536" s="38"/>
      <c r="D536" s="531"/>
      <c r="E536" s="69"/>
    </row>
    <row r="537" spans="2:5" s="7" customFormat="1" x14ac:dyDescent="0.3">
      <c r="B537" s="42"/>
      <c r="C537" s="727"/>
      <c r="D537" s="531"/>
      <c r="E537" s="2"/>
    </row>
    <row r="538" spans="2:5" s="7" customFormat="1" x14ac:dyDescent="0.3">
      <c r="C538" s="727"/>
      <c r="D538" s="1022"/>
      <c r="E538" s="533"/>
    </row>
    <row r="539" spans="2:5" s="7" customFormat="1" x14ac:dyDescent="0.3">
      <c r="B539" s="42"/>
      <c r="C539" s="727"/>
      <c r="D539" s="1022"/>
      <c r="E539" s="2"/>
    </row>
    <row r="540" spans="2:5" s="7" customFormat="1" x14ac:dyDescent="0.3">
      <c r="C540" s="38"/>
      <c r="D540" s="1022"/>
      <c r="E540" s="2"/>
    </row>
    <row r="541" spans="2:5" s="7" customFormat="1" x14ac:dyDescent="0.3">
      <c r="C541" s="38"/>
      <c r="D541" s="531"/>
      <c r="E541" s="1037"/>
    </row>
    <row r="542" spans="2:5" s="7" customFormat="1" x14ac:dyDescent="0.3">
      <c r="C542" s="38"/>
      <c r="D542" s="531"/>
      <c r="E542" s="2"/>
    </row>
    <row r="543" spans="2:5" s="7" customFormat="1" x14ac:dyDescent="0.3">
      <c r="C543" s="38"/>
      <c r="D543" s="531"/>
      <c r="E543" s="2"/>
    </row>
    <row r="544" spans="2:5" s="7" customFormat="1" x14ac:dyDescent="0.3">
      <c r="C544" s="38"/>
      <c r="D544" s="531"/>
      <c r="E544" s="2"/>
    </row>
    <row r="545" spans="1:5 16142:16384" x14ac:dyDescent="0.3">
      <c r="A545" s="7"/>
    </row>
    <row r="546" spans="1:5 16142:16384" ht="17.25" x14ac:dyDescent="0.35">
      <c r="A546" s="7"/>
      <c r="E546" s="1026"/>
    </row>
    <row r="547" spans="1:5 16142:16384" ht="17.25" x14ac:dyDescent="0.35">
      <c r="A547" s="7"/>
      <c r="D547" s="1029"/>
    </row>
    <row r="548" spans="1:5 16142:16384" x14ac:dyDescent="0.3">
      <c r="A548" s="7"/>
      <c r="C548" s="7"/>
    </row>
    <row r="549" spans="1:5 16142:16384" x14ac:dyDescent="0.3">
      <c r="A549" s="7"/>
      <c r="C549" s="7"/>
    </row>
    <row r="550" spans="1:5 16142:16384" x14ac:dyDescent="0.3">
      <c r="A550" s="7"/>
      <c r="C550" s="7"/>
      <c r="D550" s="1031"/>
    </row>
    <row r="551" spans="1:5 16142:16384" x14ac:dyDescent="0.3">
      <c r="A551" s="7"/>
      <c r="C551" s="7"/>
    </row>
    <row r="552" spans="1:5 16142:16384" x14ac:dyDescent="0.3">
      <c r="A552" s="7"/>
      <c r="C552" s="7"/>
    </row>
    <row r="553" spans="1:5 16142:16384" x14ac:dyDescent="0.3">
      <c r="A553" s="7"/>
      <c r="C553" s="7"/>
    </row>
    <row r="554" spans="1:5 16142:16384" x14ac:dyDescent="0.3">
      <c r="A554" s="7"/>
      <c r="C554" s="7"/>
      <c r="WVV554" s="2"/>
      <c r="WVW554" s="2"/>
      <c r="WVX554" s="2"/>
      <c r="WVY554" s="2"/>
      <c r="WVZ554" s="2"/>
      <c r="WWA554" s="2"/>
      <c r="WWB554" s="2"/>
      <c r="WWC554" s="2"/>
      <c r="WWD554" s="2"/>
      <c r="WWE554" s="2"/>
      <c r="WWF554" s="2"/>
      <c r="WWG554" s="2"/>
      <c r="WWH554" s="2"/>
      <c r="WWI554" s="2"/>
      <c r="WWJ554" s="2"/>
      <c r="WWK554" s="2"/>
      <c r="WWL554" s="2"/>
      <c r="WWM554" s="2"/>
      <c r="WWN554" s="2"/>
      <c r="WWO554" s="2"/>
      <c r="WWP554" s="2"/>
      <c r="WWQ554" s="2"/>
      <c r="WWR554" s="2"/>
      <c r="WWS554" s="2"/>
      <c r="WWT554" s="2"/>
      <c r="WWU554" s="2"/>
      <c r="WWV554" s="2"/>
      <c r="WWW554" s="2"/>
      <c r="WWX554" s="2"/>
      <c r="WWY554" s="2"/>
      <c r="WWZ554" s="2"/>
      <c r="WXA554" s="2"/>
      <c r="WXB554" s="2"/>
      <c r="WXC554" s="2"/>
      <c r="WXD554" s="2"/>
      <c r="WXE554" s="2"/>
      <c r="WXF554" s="2"/>
      <c r="WXG554" s="2"/>
      <c r="WXH554" s="2"/>
      <c r="WXI554" s="2"/>
      <c r="WXJ554" s="2"/>
      <c r="WXK554" s="2"/>
      <c r="WXL554" s="2"/>
      <c r="WXM554" s="2"/>
      <c r="WXN554" s="2"/>
      <c r="WXO554" s="2"/>
      <c r="WXP554" s="2"/>
      <c r="WXQ554" s="2"/>
      <c r="WXR554" s="2"/>
      <c r="WXS554" s="2"/>
      <c r="WXT554" s="2"/>
      <c r="WXU554" s="2"/>
      <c r="WXV554" s="2"/>
      <c r="WXW554" s="2"/>
      <c r="WXX554" s="2"/>
      <c r="WXY554" s="2"/>
      <c r="WXZ554" s="2"/>
      <c r="WYA554" s="2"/>
      <c r="WYB554" s="2"/>
      <c r="WYC554" s="2"/>
      <c r="WYD554" s="2"/>
      <c r="WYE554" s="2"/>
      <c r="WYF554" s="2"/>
      <c r="WYG554" s="2"/>
      <c r="WYH554" s="2"/>
      <c r="WYI554" s="2"/>
      <c r="WYJ554" s="2"/>
      <c r="WYK554" s="2"/>
      <c r="WYL554" s="2"/>
      <c r="WYM554" s="2"/>
      <c r="WYN554" s="2"/>
      <c r="WYO554" s="2"/>
      <c r="WYP554" s="2"/>
      <c r="WYQ554" s="2"/>
      <c r="WYR554" s="2"/>
      <c r="WYS554" s="2"/>
      <c r="WYT554" s="2"/>
      <c r="WYU554" s="2"/>
      <c r="WYV554" s="2"/>
      <c r="WYW554" s="2"/>
      <c r="WYX554" s="2"/>
      <c r="WYY554" s="2"/>
      <c r="WYZ554" s="2"/>
      <c r="WZA554" s="2"/>
      <c r="WZB554" s="2"/>
      <c r="WZC554" s="2"/>
      <c r="WZD554" s="2"/>
      <c r="WZE554" s="2"/>
      <c r="WZF554" s="2"/>
      <c r="WZG554" s="2"/>
      <c r="WZH554" s="2"/>
      <c r="WZI554" s="2"/>
      <c r="WZJ554" s="2"/>
      <c r="WZK554" s="2"/>
      <c r="WZL554" s="2"/>
      <c r="WZM554" s="2"/>
      <c r="WZN554" s="2"/>
      <c r="WZO554" s="2"/>
      <c r="WZP554" s="2"/>
      <c r="WZQ554" s="2"/>
      <c r="WZR554" s="2"/>
      <c r="WZS554" s="2"/>
      <c r="WZT554" s="2"/>
      <c r="WZU554" s="2"/>
      <c r="WZV554" s="2"/>
      <c r="WZW554" s="2"/>
      <c r="WZX554" s="2"/>
      <c r="WZY554" s="2"/>
      <c r="WZZ554" s="2"/>
      <c r="XAA554" s="2"/>
      <c r="XAB554" s="2"/>
      <c r="XAC554" s="2"/>
      <c r="XAD554" s="2"/>
      <c r="XAE554" s="2"/>
      <c r="XAF554" s="2"/>
      <c r="XAG554" s="2"/>
      <c r="XAH554" s="2"/>
      <c r="XAI554" s="2"/>
      <c r="XAJ554" s="2"/>
      <c r="XAK554" s="2"/>
      <c r="XAL554" s="2"/>
      <c r="XAM554" s="2"/>
      <c r="XAN554" s="2"/>
      <c r="XAO554" s="2"/>
      <c r="XAP554" s="2"/>
      <c r="XAQ554" s="2"/>
      <c r="XAR554" s="2"/>
      <c r="XAS554" s="2"/>
      <c r="XAT554" s="2"/>
      <c r="XAU554" s="2"/>
      <c r="XAV554" s="2"/>
      <c r="XAW554" s="2"/>
      <c r="XAX554" s="2"/>
      <c r="XAY554" s="2"/>
      <c r="XAZ554" s="2"/>
      <c r="XBA554" s="2"/>
      <c r="XBB554" s="2"/>
      <c r="XBC554" s="2"/>
      <c r="XBD554" s="2"/>
      <c r="XBE554" s="2"/>
      <c r="XBF554" s="2"/>
      <c r="XBG554" s="2"/>
      <c r="XBH554" s="2"/>
      <c r="XBI554" s="2"/>
      <c r="XBJ554" s="2"/>
      <c r="XBK554" s="2"/>
      <c r="XBL554" s="2"/>
      <c r="XBM554" s="2"/>
      <c r="XBN554" s="2"/>
      <c r="XBO554" s="2"/>
      <c r="XBP554" s="2"/>
      <c r="XBQ554" s="2"/>
      <c r="XBR554" s="2"/>
      <c r="XBS554" s="2"/>
      <c r="XBT554" s="2"/>
      <c r="XBU554" s="2"/>
      <c r="XBV554" s="2"/>
      <c r="XBW554" s="2"/>
      <c r="XBX554" s="2"/>
      <c r="XBY554" s="2"/>
      <c r="XBZ554" s="2"/>
      <c r="XCA554" s="2"/>
      <c r="XCB554" s="2"/>
      <c r="XCC554" s="2"/>
      <c r="XCD554" s="2"/>
      <c r="XCE554" s="2"/>
      <c r="XCF554" s="2"/>
      <c r="XCG554" s="2"/>
      <c r="XCH554" s="2"/>
      <c r="XCI554" s="2"/>
      <c r="XCJ554" s="2"/>
      <c r="XCK554" s="2"/>
      <c r="XCL554" s="2"/>
      <c r="XCM554" s="2"/>
      <c r="XCN554" s="2"/>
      <c r="XCO554" s="2"/>
      <c r="XCP554" s="2"/>
      <c r="XCQ554" s="2"/>
      <c r="XCR554" s="2"/>
      <c r="XCS554" s="2"/>
      <c r="XCT554" s="2"/>
      <c r="XCU554" s="2"/>
      <c r="XCV554" s="2"/>
      <c r="XCW554" s="2"/>
      <c r="XCX554" s="2"/>
      <c r="XCY554" s="2"/>
      <c r="XCZ554" s="2"/>
      <c r="XDA554" s="2"/>
      <c r="XDB554" s="2"/>
      <c r="XDC554" s="2"/>
      <c r="XDD554" s="2"/>
      <c r="XDE554" s="2"/>
      <c r="XDF554" s="2"/>
      <c r="XDG554" s="2"/>
      <c r="XDH554" s="2"/>
      <c r="XDI554" s="2"/>
      <c r="XDJ554" s="2"/>
      <c r="XDK554" s="2"/>
      <c r="XDL554" s="2"/>
      <c r="XDM554" s="2"/>
      <c r="XDN554" s="2"/>
      <c r="XDO554" s="2"/>
      <c r="XDP554" s="2"/>
      <c r="XDQ554" s="2"/>
      <c r="XDR554" s="2"/>
      <c r="XDS554" s="2"/>
      <c r="XDT554" s="2"/>
      <c r="XDU554" s="2"/>
      <c r="XDV554" s="2"/>
      <c r="XDW554" s="2"/>
      <c r="XDX554" s="2"/>
      <c r="XDY554" s="2"/>
      <c r="XDZ554" s="2"/>
      <c r="XEA554" s="2"/>
      <c r="XEB554" s="2"/>
      <c r="XEC554" s="2"/>
      <c r="XED554" s="2"/>
      <c r="XEE554" s="2"/>
      <c r="XEF554" s="2"/>
      <c r="XEG554" s="2"/>
      <c r="XEH554" s="2"/>
      <c r="XEI554" s="2"/>
      <c r="XEJ554" s="2"/>
      <c r="XEK554" s="2"/>
      <c r="XEL554" s="2"/>
      <c r="XEM554" s="2"/>
      <c r="XEN554" s="2"/>
      <c r="XEO554" s="2"/>
      <c r="XEP554" s="2"/>
      <c r="XEQ554" s="2"/>
      <c r="XER554" s="2"/>
      <c r="XES554" s="2"/>
      <c r="XET554" s="2"/>
      <c r="XEU554" s="2"/>
      <c r="XEV554" s="2"/>
      <c r="XEW554" s="2"/>
      <c r="XEX554" s="2"/>
      <c r="XEY554" s="2"/>
      <c r="XEZ554" s="2"/>
      <c r="XFA554" s="2"/>
      <c r="XFB554" s="2"/>
      <c r="XFC554" s="2"/>
      <c r="XFD554" s="2"/>
    </row>
    <row r="555" spans="1:5 16142:16384" x14ac:dyDescent="0.3">
      <c r="A555" s="7"/>
      <c r="C555" s="7"/>
      <c r="WVV555" s="2"/>
      <c r="WVW555" s="2"/>
      <c r="WVX555" s="2"/>
      <c r="WVY555" s="2"/>
      <c r="WVZ555" s="2"/>
      <c r="WWA555" s="2"/>
      <c r="WWB555" s="2"/>
      <c r="WWC555" s="2"/>
      <c r="WWD555" s="2"/>
      <c r="WWE555" s="2"/>
      <c r="WWF555" s="2"/>
      <c r="WWG555" s="2"/>
      <c r="WWH555" s="2"/>
      <c r="WWI555" s="2"/>
      <c r="WWJ555" s="2"/>
      <c r="WWK555" s="2"/>
      <c r="WWL555" s="2"/>
      <c r="WWM555" s="2"/>
      <c r="WWN555" s="2"/>
      <c r="WWO555" s="2"/>
      <c r="WWP555" s="2"/>
      <c r="WWQ555" s="2"/>
      <c r="WWR555" s="2"/>
      <c r="WWS555" s="2"/>
      <c r="WWT555" s="2"/>
      <c r="WWU555" s="2"/>
      <c r="WWV555" s="2"/>
      <c r="WWW555" s="2"/>
      <c r="WWX555" s="2"/>
      <c r="WWY555" s="2"/>
      <c r="WWZ555" s="2"/>
      <c r="WXA555" s="2"/>
      <c r="WXB555" s="2"/>
      <c r="WXC555" s="2"/>
      <c r="WXD555" s="2"/>
      <c r="WXE555" s="2"/>
      <c r="WXF555" s="2"/>
      <c r="WXG555" s="2"/>
      <c r="WXH555" s="2"/>
      <c r="WXI555" s="2"/>
      <c r="WXJ555" s="2"/>
      <c r="WXK555" s="2"/>
      <c r="WXL555" s="2"/>
      <c r="WXM555" s="2"/>
      <c r="WXN555" s="2"/>
      <c r="WXO555" s="2"/>
      <c r="WXP555" s="2"/>
      <c r="WXQ555" s="2"/>
      <c r="WXR555" s="2"/>
      <c r="WXS555" s="2"/>
      <c r="WXT555" s="2"/>
      <c r="WXU555" s="2"/>
      <c r="WXV555" s="2"/>
      <c r="WXW555" s="2"/>
      <c r="WXX555" s="2"/>
      <c r="WXY555" s="2"/>
      <c r="WXZ555" s="2"/>
      <c r="WYA555" s="2"/>
      <c r="WYB555" s="2"/>
      <c r="WYC555" s="2"/>
      <c r="WYD555" s="2"/>
      <c r="WYE555" s="2"/>
      <c r="WYF555" s="2"/>
      <c r="WYG555" s="2"/>
      <c r="WYH555" s="2"/>
      <c r="WYI555" s="2"/>
      <c r="WYJ555" s="2"/>
      <c r="WYK555" s="2"/>
      <c r="WYL555" s="2"/>
      <c r="WYM555" s="2"/>
      <c r="WYN555" s="2"/>
      <c r="WYO555" s="2"/>
      <c r="WYP555" s="2"/>
      <c r="WYQ555" s="2"/>
      <c r="WYR555" s="2"/>
      <c r="WYS555" s="2"/>
      <c r="WYT555" s="2"/>
      <c r="WYU555" s="2"/>
      <c r="WYV555" s="2"/>
      <c r="WYW555" s="2"/>
      <c r="WYX555" s="2"/>
      <c r="WYY555" s="2"/>
      <c r="WYZ555" s="2"/>
      <c r="WZA555" s="2"/>
      <c r="WZB555" s="2"/>
      <c r="WZC555" s="2"/>
      <c r="WZD555" s="2"/>
      <c r="WZE555" s="2"/>
      <c r="WZF555" s="2"/>
      <c r="WZG555" s="2"/>
      <c r="WZH555" s="2"/>
      <c r="WZI555" s="2"/>
      <c r="WZJ555" s="2"/>
      <c r="WZK555" s="2"/>
      <c r="WZL555" s="2"/>
      <c r="WZM555" s="2"/>
      <c r="WZN555" s="2"/>
      <c r="WZO555" s="2"/>
      <c r="WZP555" s="2"/>
      <c r="WZQ555" s="2"/>
      <c r="WZR555" s="2"/>
      <c r="WZS555" s="2"/>
      <c r="WZT555" s="2"/>
      <c r="WZU555" s="2"/>
      <c r="WZV555" s="2"/>
      <c r="WZW555" s="2"/>
      <c r="WZX555" s="2"/>
      <c r="WZY555" s="2"/>
      <c r="WZZ555" s="2"/>
      <c r="XAA555" s="2"/>
      <c r="XAB555" s="2"/>
      <c r="XAC555" s="2"/>
      <c r="XAD555" s="2"/>
      <c r="XAE555" s="2"/>
      <c r="XAF555" s="2"/>
      <c r="XAG555" s="2"/>
      <c r="XAH555" s="2"/>
      <c r="XAI555" s="2"/>
      <c r="XAJ555" s="2"/>
      <c r="XAK555" s="2"/>
      <c r="XAL555" s="2"/>
      <c r="XAM555" s="2"/>
      <c r="XAN555" s="2"/>
      <c r="XAO555" s="2"/>
      <c r="XAP555" s="2"/>
      <c r="XAQ555" s="2"/>
      <c r="XAR555" s="2"/>
      <c r="XAS555" s="2"/>
      <c r="XAT555" s="2"/>
      <c r="XAU555" s="2"/>
      <c r="XAV555" s="2"/>
      <c r="XAW555" s="2"/>
      <c r="XAX555" s="2"/>
      <c r="XAY555" s="2"/>
      <c r="XAZ555" s="2"/>
      <c r="XBA555" s="2"/>
      <c r="XBB555" s="2"/>
      <c r="XBC555" s="2"/>
      <c r="XBD555" s="2"/>
      <c r="XBE555" s="2"/>
      <c r="XBF555" s="2"/>
      <c r="XBG555" s="2"/>
      <c r="XBH555" s="2"/>
      <c r="XBI555" s="2"/>
      <c r="XBJ555" s="2"/>
      <c r="XBK555" s="2"/>
      <c r="XBL555" s="2"/>
      <c r="XBM555" s="2"/>
      <c r="XBN555" s="2"/>
      <c r="XBO555" s="2"/>
      <c r="XBP555" s="2"/>
      <c r="XBQ555" s="2"/>
      <c r="XBR555" s="2"/>
      <c r="XBS555" s="2"/>
      <c r="XBT555" s="2"/>
      <c r="XBU555" s="2"/>
      <c r="XBV555" s="2"/>
      <c r="XBW555" s="2"/>
      <c r="XBX555" s="2"/>
      <c r="XBY555" s="2"/>
      <c r="XBZ555" s="2"/>
      <c r="XCA555" s="2"/>
      <c r="XCB555" s="2"/>
      <c r="XCC555" s="2"/>
      <c r="XCD555" s="2"/>
      <c r="XCE555" s="2"/>
      <c r="XCF555" s="2"/>
      <c r="XCG555" s="2"/>
      <c r="XCH555" s="2"/>
      <c r="XCI555" s="2"/>
      <c r="XCJ555" s="2"/>
      <c r="XCK555" s="2"/>
      <c r="XCL555" s="2"/>
      <c r="XCM555" s="2"/>
      <c r="XCN555" s="2"/>
      <c r="XCO555" s="2"/>
      <c r="XCP555" s="2"/>
      <c r="XCQ555" s="2"/>
      <c r="XCR555" s="2"/>
      <c r="XCS555" s="2"/>
      <c r="XCT555" s="2"/>
      <c r="XCU555" s="2"/>
      <c r="XCV555" s="2"/>
      <c r="XCW555" s="2"/>
      <c r="XCX555" s="2"/>
      <c r="XCY555" s="2"/>
      <c r="XCZ555" s="2"/>
      <c r="XDA555" s="2"/>
      <c r="XDB555" s="2"/>
      <c r="XDC555" s="2"/>
      <c r="XDD555" s="2"/>
      <c r="XDE555" s="2"/>
      <c r="XDF555" s="2"/>
      <c r="XDG555" s="2"/>
      <c r="XDH555" s="2"/>
      <c r="XDI555" s="2"/>
      <c r="XDJ555" s="2"/>
      <c r="XDK555" s="2"/>
      <c r="XDL555" s="2"/>
      <c r="XDM555" s="2"/>
      <c r="XDN555" s="2"/>
      <c r="XDO555" s="2"/>
      <c r="XDP555" s="2"/>
      <c r="XDQ555" s="2"/>
      <c r="XDR555" s="2"/>
      <c r="XDS555" s="2"/>
      <c r="XDT555" s="2"/>
      <c r="XDU555" s="2"/>
      <c r="XDV555" s="2"/>
      <c r="XDW555" s="2"/>
      <c r="XDX555" s="2"/>
      <c r="XDY555" s="2"/>
      <c r="XDZ555" s="2"/>
      <c r="XEA555" s="2"/>
      <c r="XEB555" s="2"/>
      <c r="XEC555" s="2"/>
      <c r="XED555" s="2"/>
      <c r="XEE555" s="2"/>
      <c r="XEF555" s="2"/>
      <c r="XEG555" s="2"/>
      <c r="XEH555" s="2"/>
      <c r="XEI555" s="2"/>
      <c r="XEJ555" s="2"/>
      <c r="XEK555" s="2"/>
      <c r="XEL555" s="2"/>
      <c r="XEM555" s="2"/>
      <c r="XEN555" s="2"/>
      <c r="XEO555" s="2"/>
      <c r="XEP555" s="2"/>
      <c r="XEQ555" s="2"/>
      <c r="XER555" s="2"/>
      <c r="XES555" s="2"/>
      <c r="XET555" s="2"/>
      <c r="XEU555" s="2"/>
      <c r="XEV555" s="2"/>
      <c r="XEW555" s="2"/>
      <c r="XEX555" s="2"/>
      <c r="XEY555" s="2"/>
      <c r="XEZ555" s="2"/>
      <c r="XFA555" s="2"/>
      <c r="XFB555" s="2"/>
      <c r="XFC555" s="2"/>
      <c r="XFD555" s="2"/>
    </row>
    <row r="556" spans="1:5 16142:16384" x14ac:dyDescent="0.3">
      <c r="A556" s="7"/>
      <c r="C556" s="7"/>
      <c r="WVV556" s="2"/>
      <c r="WVW556" s="2"/>
      <c r="WVX556" s="2"/>
      <c r="WVY556" s="2"/>
      <c r="WVZ556" s="2"/>
      <c r="WWA556" s="2"/>
      <c r="WWB556" s="2"/>
      <c r="WWC556" s="2"/>
      <c r="WWD556" s="2"/>
      <c r="WWE556" s="2"/>
      <c r="WWF556" s="2"/>
      <c r="WWG556" s="2"/>
      <c r="WWH556" s="2"/>
      <c r="WWI556" s="2"/>
      <c r="WWJ556" s="2"/>
      <c r="WWK556" s="2"/>
      <c r="WWL556" s="2"/>
      <c r="WWM556" s="2"/>
      <c r="WWN556" s="2"/>
      <c r="WWO556" s="2"/>
      <c r="WWP556" s="2"/>
      <c r="WWQ556" s="2"/>
      <c r="WWR556" s="2"/>
      <c r="WWS556" s="2"/>
      <c r="WWT556" s="2"/>
      <c r="WWU556" s="2"/>
      <c r="WWV556" s="2"/>
      <c r="WWW556" s="2"/>
      <c r="WWX556" s="2"/>
      <c r="WWY556" s="2"/>
      <c r="WWZ556" s="2"/>
      <c r="WXA556" s="2"/>
      <c r="WXB556" s="2"/>
      <c r="WXC556" s="2"/>
      <c r="WXD556" s="2"/>
      <c r="WXE556" s="2"/>
      <c r="WXF556" s="2"/>
      <c r="WXG556" s="2"/>
      <c r="WXH556" s="2"/>
      <c r="WXI556" s="2"/>
      <c r="WXJ556" s="2"/>
      <c r="WXK556" s="2"/>
      <c r="WXL556" s="2"/>
      <c r="WXM556" s="2"/>
      <c r="WXN556" s="2"/>
      <c r="WXO556" s="2"/>
      <c r="WXP556" s="2"/>
      <c r="WXQ556" s="2"/>
      <c r="WXR556" s="2"/>
      <c r="WXS556" s="2"/>
      <c r="WXT556" s="2"/>
      <c r="WXU556" s="2"/>
      <c r="WXV556" s="2"/>
      <c r="WXW556" s="2"/>
      <c r="WXX556" s="2"/>
      <c r="WXY556" s="2"/>
      <c r="WXZ556" s="2"/>
      <c r="WYA556" s="2"/>
      <c r="WYB556" s="2"/>
      <c r="WYC556" s="2"/>
      <c r="WYD556" s="2"/>
      <c r="WYE556" s="2"/>
      <c r="WYF556" s="2"/>
      <c r="WYG556" s="2"/>
      <c r="WYH556" s="2"/>
      <c r="WYI556" s="2"/>
      <c r="WYJ556" s="2"/>
      <c r="WYK556" s="2"/>
      <c r="WYL556" s="2"/>
      <c r="WYM556" s="2"/>
      <c r="WYN556" s="2"/>
      <c r="WYO556" s="2"/>
      <c r="WYP556" s="2"/>
      <c r="WYQ556" s="2"/>
      <c r="WYR556" s="2"/>
      <c r="WYS556" s="2"/>
      <c r="WYT556" s="2"/>
      <c r="WYU556" s="2"/>
      <c r="WYV556" s="2"/>
      <c r="WYW556" s="2"/>
      <c r="WYX556" s="2"/>
      <c r="WYY556" s="2"/>
      <c r="WYZ556" s="2"/>
      <c r="WZA556" s="2"/>
      <c r="WZB556" s="2"/>
      <c r="WZC556" s="2"/>
      <c r="WZD556" s="2"/>
      <c r="WZE556" s="2"/>
      <c r="WZF556" s="2"/>
      <c r="WZG556" s="2"/>
      <c r="WZH556" s="2"/>
      <c r="WZI556" s="2"/>
      <c r="WZJ556" s="2"/>
      <c r="WZK556" s="2"/>
      <c r="WZL556" s="2"/>
      <c r="WZM556" s="2"/>
      <c r="WZN556" s="2"/>
      <c r="WZO556" s="2"/>
      <c r="WZP556" s="2"/>
      <c r="WZQ556" s="2"/>
      <c r="WZR556" s="2"/>
      <c r="WZS556" s="2"/>
      <c r="WZT556" s="2"/>
      <c r="WZU556" s="2"/>
      <c r="WZV556" s="2"/>
      <c r="WZW556" s="2"/>
      <c r="WZX556" s="2"/>
      <c r="WZY556" s="2"/>
      <c r="WZZ556" s="2"/>
      <c r="XAA556" s="2"/>
      <c r="XAB556" s="2"/>
      <c r="XAC556" s="2"/>
      <c r="XAD556" s="2"/>
      <c r="XAE556" s="2"/>
      <c r="XAF556" s="2"/>
      <c r="XAG556" s="2"/>
      <c r="XAH556" s="2"/>
      <c r="XAI556" s="2"/>
      <c r="XAJ556" s="2"/>
      <c r="XAK556" s="2"/>
      <c r="XAL556" s="2"/>
      <c r="XAM556" s="2"/>
      <c r="XAN556" s="2"/>
      <c r="XAO556" s="2"/>
      <c r="XAP556" s="2"/>
      <c r="XAQ556" s="2"/>
      <c r="XAR556" s="2"/>
      <c r="XAS556" s="2"/>
      <c r="XAT556" s="2"/>
      <c r="XAU556" s="2"/>
      <c r="XAV556" s="2"/>
      <c r="XAW556" s="2"/>
      <c r="XAX556" s="2"/>
      <c r="XAY556" s="2"/>
      <c r="XAZ556" s="2"/>
      <c r="XBA556" s="2"/>
      <c r="XBB556" s="2"/>
      <c r="XBC556" s="2"/>
      <c r="XBD556" s="2"/>
      <c r="XBE556" s="2"/>
      <c r="XBF556" s="2"/>
      <c r="XBG556" s="2"/>
      <c r="XBH556" s="2"/>
      <c r="XBI556" s="2"/>
      <c r="XBJ556" s="2"/>
      <c r="XBK556" s="2"/>
      <c r="XBL556" s="2"/>
      <c r="XBM556" s="2"/>
      <c r="XBN556" s="2"/>
      <c r="XBO556" s="2"/>
      <c r="XBP556" s="2"/>
      <c r="XBQ556" s="2"/>
      <c r="XBR556" s="2"/>
      <c r="XBS556" s="2"/>
      <c r="XBT556" s="2"/>
      <c r="XBU556" s="2"/>
      <c r="XBV556" s="2"/>
      <c r="XBW556" s="2"/>
      <c r="XBX556" s="2"/>
      <c r="XBY556" s="2"/>
      <c r="XBZ556" s="2"/>
      <c r="XCA556" s="2"/>
      <c r="XCB556" s="2"/>
      <c r="XCC556" s="2"/>
      <c r="XCD556" s="2"/>
      <c r="XCE556" s="2"/>
      <c r="XCF556" s="2"/>
      <c r="XCG556" s="2"/>
      <c r="XCH556" s="2"/>
      <c r="XCI556" s="2"/>
      <c r="XCJ556" s="2"/>
      <c r="XCK556" s="2"/>
      <c r="XCL556" s="2"/>
      <c r="XCM556" s="2"/>
      <c r="XCN556" s="2"/>
      <c r="XCO556" s="2"/>
      <c r="XCP556" s="2"/>
      <c r="XCQ556" s="2"/>
      <c r="XCR556" s="2"/>
      <c r="XCS556" s="2"/>
      <c r="XCT556" s="2"/>
      <c r="XCU556" s="2"/>
      <c r="XCV556" s="2"/>
      <c r="XCW556" s="2"/>
      <c r="XCX556" s="2"/>
      <c r="XCY556" s="2"/>
      <c r="XCZ556" s="2"/>
      <c r="XDA556" s="2"/>
      <c r="XDB556" s="2"/>
      <c r="XDC556" s="2"/>
      <c r="XDD556" s="2"/>
      <c r="XDE556" s="2"/>
      <c r="XDF556" s="2"/>
      <c r="XDG556" s="2"/>
      <c r="XDH556" s="2"/>
      <c r="XDI556" s="2"/>
      <c r="XDJ556" s="2"/>
      <c r="XDK556" s="2"/>
      <c r="XDL556" s="2"/>
      <c r="XDM556" s="2"/>
      <c r="XDN556" s="2"/>
      <c r="XDO556" s="2"/>
      <c r="XDP556" s="2"/>
      <c r="XDQ556" s="2"/>
      <c r="XDR556" s="2"/>
      <c r="XDS556" s="2"/>
      <c r="XDT556" s="2"/>
      <c r="XDU556" s="2"/>
      <c r="XDV556" s="2"/>
      <c r="XDW556" s="2"/>
      <c r="XDX556" s="2"/>
      <c r="XDY556" s="2"/>
      <c r="XDZ556" s="2"/>
      <c r="XEA556" s="2"/>
      <c r="XEB556" s="2"/>
      <c r="XEC556" s="2"/>
      <c r="XED556" s="2"/>
      <c r="XEE556" s="2"/>
      <c r="XEF556" s="2"/>
      <c r="XEG556" s="2"/>
      <c r="XEH556" s="2"/>
      <c r="XEI556" s="2"/>
      <c r="XEJ556" s="2"/>
      <c r="XEK556" s="2"/>
      <c r="XEL556" s="2"/>
      <c r="XEM556" s="2"/>
      <c r="XEN556" s="2"/>
      <c r="XEO556" s="2"/>
      <c r="XEP556" s="2"/>
      <c r="XEQ556" s="2"/>
      <c r="XER556" s="2"/>
      <c r="XES556" s="2"/>
      <c r="XET556" s="2"/>
      <c r="XEU556" s="2"/>
      <c r="XEV556" s="2"/>
      <c r="XEW556" s="2"/>
      <c r="XEX556" s="2"/>
      <c r="XEY556" s="2"/>
      <c r="XEZ556" s="2"/>
      <c r="XFA556" s="2"/>
      <c r="XFB556" s="2"/>
      <c r="XFC556" s="2"/>
      <c r="XFD556" s="2"/>
    </row>
    <row r="557" spans="1:5 16142:16384" x14ac:dyDescent="0.3">
      <c r="A557" s="7"/>
      <c r="C557" s="7"/>
      <c r="WVV557" s="2"/>
      <c r="WVW557" s="2"/>
      <c r="WVX557" s="2"/>
      <c r="WVY557" s="2"/>
      <c r="WVZ557" s="2"/>
      <c r="WWA557" s="2"/>
      <c r="WWB557" s="2"/>
      <c r="WWC557" s="2"/>
      <c r="WWD557" s="2"/>
      <c r="WWE557" s="2"/>
      <c r="WWF557" s="2"/>
      <c r="WWG557" s="2"/>
      <c r="WWH557" s="2"/>
      <c r="WWI557" s="2"/>
      <c r="WWJ557" s="2"/>
      <c r="WWK557" s="2"/>
      <c r="WWL557" s="2"/>
      <c r="WWM557" s="2"/>
      <c r="WWN557" s="2"/>
      <c r="WWO557" s="2"/>
      <c r="WWP557" s="2"/>
      <c r="WWQ557" s="2"/>
      <c r="WWR557" s="2"/>
      <c r="WWS557" s="2"/>
      <c r="WWT557" s="2"/>
      <c r="WWU557" s="2"/>
      <c r="WWV557" s="2"/>
      <c r="WWW557" s="2"/>
      <c r="WWX557" s="2"/>
      <c r="WWY557" s="2"/>
      <c r="WWZ557" s="2"/>
      <c r="WXA557" s="2"/>
      <c r="WXB557" s="2"/>
      <c r="WXC557" s="2"/>
      <c r="WXD557" s="2"/>
      <c r="WXE557" s="2"/>
      <c r="WXF557" s="2"/>
      <c r="WXG557" s="2"/>
      <c r="WXH557" s="2"/>
      <c r="WXI557" s="2"/>
      <c r="WXJ557" s="2"/>
      <c r="WXK557" s="2"/>
      <c r="WXL557" s="2"/>
      <c r="WXM557" s="2"/>
      <c r="WXN557" s="2"/>
      <c r="WXO557" s="2"/>
      <c r="WXP557" s="2"/>
      <c r="WXQ557" s="2"/>
      <c r="WXR557" s="2"/>
      <c r="WXS557" s="2"/>
      <c r="WXT557" s="2"/>
      <c r="WXU557" s="2"/>
      <c r="WXV557" s="2"/>
      <c r="WXW557" s="2"/>
      <c r="WXX557" s="2"/>
      <c r="WXY557" s="2"/>
      <c r="WXZ557" s="2"/>
      <c r="WYA557" s="2"/>
      <c r="WYB557" s="2"/>
      <c r="WYC557" s="2"/>
      <c r="WYD557" s="2"/>
      <c r="WYE557" s="2"/>
      <c r="WYF557" s="2"/>
      <c r="WYG557" s="2"/>
      <c r="WYH557" s="2"/>
      <c r="WYI557" s="2"/>
      <c r="WYJ557" s="2"/>
      <c r="WYK557" s="2"/>
      <c r="WYL557" s="2"/>
      <c r="WYM557" s="2"/>
      <c r="WYN557" s="2"/>
      <c r="WYO557" s="2"/>
      <c r="WYP557" s="2"/>
      <c r="WYQ557" s="2"/>
      <c r="WYR557" s="2"/>
      <c r="WYS557" s="2"/>
      <c r="WYT557" s="2"/>
      <c r="WYU557" s="2"/>
      <c r="WYV557" s="2"/>
      <c r="WYW557" s="2"/>
      <c r="WYX557" s="2"/>
      <c r="WYY557" s="2"/>
      <c r="WYZ557" s="2"/>
      <c r="WZA557" s="2"/>
      <c r="WZB557" s="2"/>
      <c r="WZC557" s="2"/>
      <c r="WZD557" s="2"/>
      <c r="WZE557" s="2"/>
      <c r="WZF557" s="2"/>
      <c r="WZG557" s="2"/>
      <c r="WZH557" s="2"/>
      <c r="WZI557" s="2"/>
      <c r="WZJ557" s="2"/>
      <c r="WZK557" s="2"/>
      <c r="WZL557" s="2"/>
      <c r="WZM557" s="2"/>
      <c r="WZN557" s="2"/>
      <c r="WZO557" s="2"/>
      <c r="WZP557" s="2"/>
      <c r="WZQ557" s="2"/>
      <c r="WZR557" s="2"/>
      <c r="WZS557" s="2"/>
      <c r="WZT557" s="2"/>
      <c r="WZU557" s="2"/>
      <c r="WZV557" s="2"/>
      <c r="WZW557" s="2"/>
      <c r="WZX557" s="2"/>
      <c r="WZY557" s="2"/>
      <c r="WZZ557" s="2"/>
      <c r="XAA557" s="2"/>
      <c r="XAB557" s="2"/>
      <c r="XAC557" s="2"/>
      <c r="XAD557" s="2"/>
      <c r="XAE557" s="2"/>
      <c r="XAF557" s="2"/>
      <c r="XAG557" s="2"/>
      <c r="XAH557" s="2"/>
      <c r="XAI557" s="2"/>
      <c r="XAJ557" s="2"/>
      <c r="XAK557" s="2"/>
      <c r="XAL557" s="2"/>
      <c r="XAM557" s="2"/>
      <c r="XAN557" s="2"/>
      <c r="XAO557" s="2"/>
      <c r="XAP557" s="2"/>
      <c r="XAQ557" s="2"/>
      <c r="XAR557" s="2"/>
      <c r="XAS557" s="2"/>
      <c r="XAT557" s="2"/>
      <c r="XAU557" s="2"/>
      <c r="XAV557" s="2"/>
      <c r="XAW557" s="2"/>
      <c r="XAX557" s="2"/>
      <c r="XAY557" s="2"/>
      <c r="XAZ557" s="2"/>
      <c r="XBA557" s="2"/>
      <c r="XBB557" s="2"/>
      <c r="XBC557" s="2"/>
      <c r="XBD557" s="2"/>
      <c r="XBE557" s="2"/>
      <c r="XBF557" s="2"/>
      <c r="XBG557" s="2"/>
      <c r="XBH557" s="2"/>
      <c r="XBI557" s="2"/>
      <c r="XBJ557" s="2"/>
      <c r="XBK557" s="2"/>
      <c r="XBL557" s="2"/>
      <c r="XBM557" s="2"/>
      <c r="XBN557" s="2"/>
      <c r="XBO557" s="2"/>
      <c r="XBP557" s="2"/>
      <c r="XBQ557" s="2"/>
      <c r="XBR557" s="2"/>
      <c r="XBS557" s="2"/>
      <c r="XBT557" s="2"/>
      <c r="XBU557" s="2"/>
      <c r="XBV557" s="2"/>
      <c r="XBW557" s="2"/>
      <c r="XBX557" s="2"/>
      <c r="XBY557" s="2"/>
      <c r="XBZ557" s="2"/>
      <c r="XCA557" s="2"/>
      <c r="XCB557" s="2"/>
      <c r="XCC557" s="2"/>
      <c r="XCD557" s="2"/>
      <c r="XCE557" s="2"/>
      <c r="XCF557" s="2"/>
      <c r="XCG557" s="2"/>
      <c r="XCH557" s="2"/>
      <c r="XCI557" s="2"/>
      <c r="XCJ557" s="2"/>
      <c r="XCK557" s="2"/>
      <c r="XCL557" s="2"/>
      <c r="XCM557" s="2"/>
      <c r="XCN557" s="2"/>
      <c r="XCO557" s="2"/>
      <c r="XCP557" s="2"/>
      <c r="XCQ557" s="2"/>
      <c r="XCR557" s="2"/>
      <c r="XCS557" s="2"/>
      <c r="XCT557" s="2"/>
      <c r="XCU557" s="2"/>
      <c r="XCV557" s="2"/>
      <c r="XCW557" s="2"/>
      <c r="XCX557" s="2"/>
      <c r="XCY557" s="2"/>
      <c r="XCZ557" s="2"/>
      <c r="XDA557" s="2"/>
      <c r="XDB557" s="2"/>
      <c r="XDC557" s="2"/>
      <c r="XDD557" s="2"/>
      <c r="XDE557" s="2"/>
      <c r="XDF557" s="2"/>
      <c r="XDG557" s="2"/>
      <c r="XDH557" s="2"/>
      <c r="XDI557" s="2"/>
      <c r="XDJ557" s="2"/>
      <c r="XDK557" s="2"/>
      <c r="XDL557" s="2"/>
      <c r="XDM557" s="2"/>
      <c r="XDN557" s="2"/>
      <c r="XDO557" s="2"/>
      <c r="XDP557" s="2"/>
      <c r="XDQ557" s="2"/>
      <c r="XDR557" s="2"/>
      <c r="XDS557" s="2"/>
      <c r="XDT557" s="2"/>
      <c r="XDU557" s="2"/>
      <c r="XDV557" s="2"/>
      <c r="XDW557" s="2"/>
      <c r="XDX557" s="2"/>
      <c r="XDY557" s="2"/>
      <c r="XDZ557" s="2"/>
      <c r="XEA557" s="2"/>
      <c r="XEB557" s="2"/>
      <c r="XEC557" s="2"/>
      <c r="XED557" s="2"/>
      <c r="XEE557" s="2"/>
      <c r="XEF557" s="2"/>
      <c r="XEG557" s="2"/>
      <c r="XEH557" s="2"/>
      <c r="XEI557" s="2"/>
      <c r="XEJ557" s="2"/>
      <c r="XEK557" s="2"/>
      <c r="XEL557" s="2"/>
      <c r="XEM557" s="2"/>
      <c r="XEN557" s="2"/>
      <c r="XEO557" s="2"/>
      <c r="XEP557" s="2"/>
      <c r="XEQ557" s="2"/>
      <c r="XER557" s="2"/>
      <c r="XES557" s="2"/>
      <c r="XET557" s="2"/>
      <c r="XEU557" s="2"/>
      <c r="XEV557" s="2"/>
      <c r="XEW557" s="2"/>
      <c r="XEX557" s="2"/>
      <c r="XEY557" s="2"/>
      <c r="XEZ557" s="2"/>
      <c r="XFA557" s="2"/>
      <c r="XFB557" s="2"/>
      <c r="XFC557" s="2"/>
      <c r="XFD557" s="2"/>
    </row>
    <row r="558" spans="1:5 16142:16384" x14ac:dyDescent="0.3">
      <c r="A558" s="7"/>
      <c r="C558" s="7"/>
      <c r="D558" s="1031"/>
      <c r="WVV558" s="2"/>
      <c r="WVW558" s="2"/>
      <c r="WVX558" s="2"/>
      <c r="WVY558" s="2"/>
      <c r="WVZ558" s="2"/>
      <c r="WWA558" s="2"/>
      <c r="WWB558" s="2"/>
      <c r="WWC558" s="2"/>
      <c r="WWD558" s="2"/>
      <c r="WWE558" s="2"/>
      <c r="WWF558" s="2"/>
      <c r="WWG558" s="2"/>
      <c r="WWH558" s="2"/>
      <c r="WWI558" s="2"/>
      <c r="WWJ558" s="2"/>
      <c r="WWK558" s="2"/>
      <c r="WWL558" s="2"/>
      <c r="WWM558" s="2"/>
      <c r="WWN558" s="2"/>
      <c r="WWO558" s="2"/>
      <c r="WWP558" s="2"/>
      <c r="WWQ558" s="2"/>
      <c r="WWR558" s="2"/>
      <c r="WWS558" s="2"/>
      <c r="WWT558" s="2"/>
      <c r="WWU558" s="2"/>
      <c r="WWV558" s="2"/>
      <c r="WWW558" s="2"/>
      <c r="WWX558" s="2"/>
      <c r="WWY558" s="2"/>
      <c r="WWZ558" s="2"/>
      <c r="WXA558" s="2"/>
      <c r="WXB558" s="2"/>
      <c r="WXC558" s="2"/>
      <c r="WXD558" s="2"/>
      <c r="WXE558" s="2"/>
      <c r="WXF558" s="2"/>
      <c r="WXG558" s="2"/>
      <c r="WXH558" s="2"/>
      <c r="WXI558" s="2"/>
      <c r="WXJ558" s="2"/>
      <c r="WXK558" s="2"/>
      <c r="WXL558" s="2"/>
      <c r="WXM558" s="2"/>
      <c r="WXN558" s="2"/>
      <c r="WXO558" s="2"/>
      <c r="WXP558" s="2"/>
      <c r="WXQ558" s="2"/>
      <c r="WXR558" s="2"/>
      <c r="WXS558" s="2"/>
      <c r="WXT558" s="2"/>
      <c r="WXU558" s="2"/>
      <c r="WXV558" s="2"/>
      <c r="WXW558" s="2"/>
      <c r="WXX558" s="2"/>
      <c r="WXY558" s="2"/>
      <c r="WXZ558" s="2"/>
      <c r="WYA558" s="2"/>
      <c r="WYB558" s="2"/>
      <c r="WYC558" s="2"/>
      <c r="WYD558" s="2"/>
      <c r="WYE558" s="2"/>
      <c r="WYF558" s="2"/>
      <c r="WYG558" s="2"/>
      <c r="WYH558" s="2"/>
      <c r="WYI558" s="2"/>
      <c r="WYJ558" s="2"/>
      <c r="WYK558" s="2"/>
      <c r="WYL558" s="2"/>
      <c r="WYM558" s="2"/>
      <c r="WYN558" s="2"/>
      <c r="WYO558" s="2"/>
      <c r="WYP558" s="2"/>
      <c r="WYQ558" s="2"/>
      <c r="WYR558" s="2"/>
      <c r="WYS558" s="2"/>
      <c r="WYT558" s="2"/>
      <c r="WYU558" s="2"/>
      <c r="WYV558" s="2"/>
      <c r="WYW558" s="2"/>
      <c r="WYX558" s="2"/>
      <c r="WYY558" s="2"/>
      <c r="WYZ558" s="2"/>
      <c r="WZA558" s="2"/>
      <c r="WZB558" s="2"/>
      <c r="WZC558" s="2"/>
      <c r="WZD558" s="2"/>
      <c r="WZE558" s="2"/>
      <c r="WZF558" s="2"/>
      <c r="WZG558" s="2"/>
      <c r="WZH558" s="2"/>
      <c r="WZI558" s="2"/>
      <c r="WZJ558" s="2"/>
      <c r="WZK558" s="2"/>
      <c r="WZL558" s="2"/>
      <c r="WZM558" s="2"/>
      <c r="WZN558" s="2"/>
      <c r="WZO558" s="2"/>
      <c r="WZP558" s="2"/>
      <c r="WZQ558" s="2"/>
      <c r="WZR558" s="2"/>
      <c r="WZS558" s="2"/>
      <c r="WZT558" s="2"/>
      <c r="WZU558" s="2"/>
      <c r="WZV558" s="2"/>
      <c r="WZW558" s="2"/>
      <c r="WZX558" s="2"/>
      <c r="WZY558" s="2"/>
      <c r="WZZ558" s="2"/>
      <c r="XAA558" s="2"/>
      <c r="XAB558" s="2"/>
      <c r="XAC558" s="2"/>
      <c r="XAD558" s="2"/>
      <c r="XAE558" s="2"/>
      <c r="XAF558" s="2"/>
      <c r="XAG558" s="2"/>
      <c r="XAH558" s="2"/>
      <c r="XAI558" s="2"/>
      <c r="XAJ558" s="2"/>
      <c r="XAK558" s="2"/>
      <c r="XAL558" s="2"/>
      <c r="XAM558" s="2"/>
      <c r="XAN558" s="2"/>
      <c r="XAO558" s="2"/>
      <c r="XAP558" s="2"/>
      <c r="XAQ558" s="2"/>
      <c r="XAR558" s="2"/>
      <c r="XAS558" s="2"/>
      <c r="XAT558" s="2"/>
      <c r="XAU558" s="2"/>
      <c r="XAV558" s="2"/>
      <c r="XAW558" s="2"/>
      <c r="XAX558" s="2"/>
      <c r="XAY558" s="2"/>
      <c r="XAZ558" s="2"/>
      <c r="XBA558" s="2"/>
      <c r="XBB558" s="2"/>
      <c r="XBC558" s="2"/>
      <c r="XBD558" s="2"/>
      <c r="XBE558" s="2"/>
      <c r="XBF558" s="2"/>
      <c r="XBG558" s="2"/>
      <c r="XBH558" s="2"/>
      <c r="XBI558" s="2"/>
      <c r="XBJ558" s="2"/>
      <c r="XBK558" s="2"/>
      <c r="XBL558" s="2"/>
      <c r="XBM558" s="2"/>
      <c r="XBN558" s="2"/>
      <c r="XBO558" s="2"/>
      <c r="XBP558" s="2"/>
      <c r="XBQ558" s="2"/>
      <c r="XBR558" s="2"/>
      <c r="XBS558" s="2"/>
      <c r="XBT558" s="2"/>
      <c r="XBU558" s="2"/>
      <c r="XBV558" s="2"/>
      <c r="XBW558" s="2"/>
      <c r="XBX558" s="2"/>
      <c r="XBY558" s="2"/>
      <c r="XBZ558" s="2"/>
      <c r="XCA558" s="2"/>
      <c r="XCB558" s="2"/>
      <c r="XCC558" s="2"/>
      <c r="XCD558" s="2"/>
      <c r="XCE558" s="2"/>
      <c r="XCF558" s="2"/>
      <c r="XCG558" s="2"/>
      <c r="XCH558" s="2"/>
      <c r="XCI558" s="2"/>
      <c r="XCJ558" s="2"/>
      <c r="XCK558" s="2"/>
      <c r="XCL558" s="2"/>
      <c r="XCM558" s="2"/>
      <c r="XCN558" s="2"/>
      <c r="XCO558" s="2"/>
      <c r="XCP558" s="2"/>
      <c r="XCQ558" s="2"/>
      <c r="XCR558" s="2"/>
      <c r="XCS558" s="2"/>
      <c r="XCT558" s="2"/>
      <c r="XCU558" s="2"/>
      <c r="XCV558" s="2"/>
      <c r="XCW558" s="2"/>
      <c r="XCX558" s="2"/>
      <c r="XCY558" s="2"/>
      <c r="XCZ558" s="2"/>
      <c r="XDA558" s="2"/>
      <c r="XDB558" s="2"/>
      <c r="XDC558" s="2"/>
      <c r="XDD558" s="2"/>
      <c r="XDE558" s="2"/>
      <c r="XDF558" s="2"/>
      <c r="XDG558" s="2"/>
      <c r="XDH558" s="2"/>
      <c r="XDI558" s="2"/>
      <c r="XDJ558" s="2"/>
      <c r="XDK558" s="2"/>
      <c r="XDL558" s="2"/>
      <c r="XDM558" s="2"/>
      <c r="XDN558" s="2"/>
      <c r="XDO558" s="2"/>
      <c r="XDP558" s="2"/>
      <c r="XDQ558" s="2"/>
      <c r="XDR558" s="2"/>
      <c r="XDS558" s="2"/>
      <c r="XDT558" s="2"/>
      <c r="XDU558" s="2"/>
      <c r="XDV558" s="2"/>
      <c r="XDW558" s="2"/>
      <c r="XDX558" s="2"/>
      <c r="XDY558" s="2"/>
      <c r="XDZ558" s="2"/>
      <c r="XEA558" s="2"/>
      <c r="XEB558" s="2"/>
      <c r="XEC558" s="2"/>
      <c r="XED558" s="2"/>
      <c r="XEE558" s="2"/>
      <c r="XEF558" s="2"/>
      <c r="XEG558" s="2"/>
      <c r="XEH558" s="2"/>
      <c r="XEI558" s="2"/>
      <c r="XEJ558" s="2"/>
      <c r="XEK558" s="2"/>
      <c r="XEL558" s="2"/>
      <c r="XEM558" s="2"/>
      <c r="XEN558" s="2"/>
      <c r="XEO558" s="2"/>
      <c r="XEP558" s="2"/>
      <c r="XEQ558" s="2"/>
      <c r="XER558" s="2"/>
      <c r="XES558" s="2"/>
      <c r="XET558" s="2"/>
      <c r="XEU558" s="2"/>
      <c r="XEV558" s="2"/>
      <c r="XEW558" s="2"/>
      <c r="XEX558" s="2"/>
      <c r="XEY558" s="2"/>
      <c r="XEZ558" s="2"/>
      <c r="XFA558" s="2"/>
      <c r="XFB558" s="2"/>
      <c r="XFC558" s="2"/>
      <c r="XFD558" s="2"/>
    </row>
    <row r="573" spans="1:256" x14ac:dyDescent="0.3">
      <c r="A573" s="7"/>
    </row>
    <row r="574" spans="1:256" x14ac:dyDescent="0.3">
      <c r="A574" s="7"/>
    </row>
    <row r="576" spans="1:256" ht="17.25" x14ac:dyDescent="0.35">
      <c r="A576" s="7"/>
      <c r="B576" s="43"/>
      <c r="C576" s="1023"/>
      <c r="E576" s="725"/>
      <c r="F576" s="43"/>
      <c r="G576" s="43"/>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c r="BI576" s="43"/>
      <c r="BJ576" s="43"/>
      <c r="BK576" s="43"/>
      <c r="BL576" s="43"/>
      <c r="BM576" s="43"/>
      <c r="BN576" s="43"/>
      <c r="BO576" s="43"/>
      <c r="BP576" s="43"/>
      <c r="BQ576" s="43"/>
      <c r="BR576" s="43"/>
      <c r="BS576" s="43"/>
      <c r="BT576" s="43"/>
      <c r="BU576" s="43"/>
      <c r="BV576" s="43"/>
      <c r="BW576" s="43"/>
      <c r="BX576" s="43"/>
      <c r="BY576" s="43"/>
      <c r="BZ576" s="43"/>
      <c r="CA576" s="43"/>
      <c r="CB576" s="43"/>
      <c r="CC576" s="43"/>
      <c r="CD576" s="43"/>
      <c r="CE576" s="43"/>
      <c r="CF576" s="43"/>
      <c r="CG576" s="43"/>
      <c r="CH576" s="43"/>
      <c r="CI576" s="43"/>
      <c r="CJ576" s="43"/>
      <c r="CK576" s="43"/>
      <c r="CL576" s="43"/>
      <c r="CM576" s="43"/>
      <c r="CN576" s="43"/>
      <c r="CO576" s="43"/>
      <c r="CP576" s="43"/>
      <c r="CQ576" s="43"/>
      <c r="CR576" s="43"/>
      <c r="CS576" s="43"/>
      <c r="CT576" s="43"/>
      <c r="CU576" s="43"/>
      <c r="CV576" s="43"/>
      <c r="CW576" s="43"/>
      <c r="CX576" s="43"/>
      <c r="CY576" s="43"/>
      <c r="CZ576" s="43"/>
      <c r="DA576" s="43"/>
      <c r="DB576" s="43"/>
      <c r="DC576" s="43"/>
      <c r="DD576" s="43"/>
      <c r="DE576" s="43"/>
      <c r="DF576" s="43"/>
      <c r="DG576" s="43"/>
      <c r="DH576" s="43"/>
      <c r="DI576" s="43"/>
      <c r="DJ576" s="43"/>
      <c r="DK576" s="43"/>
      <c r="DL576" s="43"/>
      <c r="DM576" s="43"/>
      <c r="DN576" s="43"/>
      <c r="DO576" s="43"/>
      <c r="DP576" s="43"/>
      <c r="DQ576" s="43"/>
      <c r="DR576" s="43"/>
      <c r="DS576" s="43"/>
      <c r="DT576" s="43"/>
      <c r="DU576" s="43"/>
      <c r="DV576" s="43"/>
      <c r="DW576" s="43"/>
      <c r="DX576" s="43"/>
      <c r="DY576" s="43"/>
      <c r="DZ576" s="43"/>
      <c r="EA576" s="43"/>
      <c r="EB576" s="43"/>
      <c r="EC576" s="43"/>
      <c r="ED576" s="43"/>
      <c r="EE576" s="43"/>
      <c r="EF576" s="43"/>
      <c r="EG576" s="43"/>
      <c r="EH576" s="43"/>
      <c r="EI576" s="43"/>
      <c r="EJ576" s="43"/>
      <c r="EK576" s="43"/>
      <c r="EL576" s="43"/>
      <c r="EM576" s="43"/>
      <c r="EN576" s="43"/>
      <c r="EO576" s="43"/>
      <c r="EP576" s="43"/>
      <c r="EQ576" s="43"/>
      <c r="ER576" s="43"/>
      <c r="ES576" s="43"/>
      <c r="ET576" s="43"/>
      <c r="EU576" s="43"/>
      <c r="EV576" s="43"/>
      <c r="EW576" s="43"/>
      <c r="EX576" s="43"/>
      <c r="EY576" s="43"/>
      <c r="EZ576" s="43"/>
      <c r="FA576" s="43"/>
      <c r="FB576" s="43"/>
      <c r="FC576" s="43"/>
      <c r="FD576" s="43"/>
      <c r="FE576" s="43"/>
      <c r="FF576" s="43"/>
      <c r="FG576" s="43"/>
      <c r="FH576" s="43"/>
      <c r="FI576" s="43"/>
      <c r="FJ576" s="43"/>
      <c r="FK576" s="43"/>
      <c r="FL576" s="43"/>
      <c r="FM576" s="43"/>
      <c r="FN576" s="43"/>
      <c r="FO576" s="43"/>
      <c r="FP576" s="43"/>
      <c r="FQ576" s="43"/>
      <c r="FR576" s="43"/>
      <c r="FS576" s="43"/>
      <c r="FT576" s="43"/>
      <c r="FU576" s="43"/>
      <c r="FV576" s="43"/>
      <c r="FW576" s="43"/>
      <c r="FX576" s="43"/>
      <c r="FY576" s="43"/>
      <c r="FZ576" s="43"/>
      <c r="GA576" s="43"/>
      <c r="GB576" s="43"/>
      <c r="GC576" s="43"/>
      <c r="GD576" s="43"/>
      <c r="GE576" s="43"/>
      <c r="GF576" s="43"/>
      <c r="GG576" s="43"/>
      <c r="GH576" s="43"/>
      <c r="GI576" s="43"/>
      <c r="GJ576" s="43"/>
      <c r="GK576" s="43"/>
      <c r="GL576" s="43"/>
      <c r="GM576" s="43"/>
      <c r="GN576" s="43"/>
      <c r="GO576" s="43"/>
      <c r="GP576" s="43"/>
      <c r="GQ576" s="43"/>
      <c r="GR576" s="43"/>
      <c r="GS576" s="43"/>
      <c r="GT576" s="43"/>
      <c r="GU576" s="43"/>
      <c r="GV576" s="43"/>
      <c r="GW576" s="43"/>
      <c r="GX576" s="43"/>
      <c r="GY576" s="43"/>
      <c r="GZ576" s="43"/>
      <c r="HA576" s="43"/>
      <c r="HB576" s="43"/>
      <c r="HC576" s="43"/>
      <c r="HD576" s="43"/>
      <c r="HE576" s="43"/>
      <c r="HF576" s="43"/>
      <c r="HG576" s="43"/>
      <c r="HH576" s="43"/>
      <c r="HI576" s="43"/>
      <c r="HJ576" s="43"/>
      <c r="HK576" s="43"/>
      <c r="HL576" s="43"/>
      <c r="HM576" s="43"/>
      <c r="HN576" s="43"/>
      <c r="HO576" s="43"/>
      <c r="HP576" s="43"/>
      <c r="HQ576" s="43"/>
      <c r="HR576" s="43"/>
      <c r="HS576" s="43"/>
      <c r="HT576" s="43"/>
      <c r="HU576" s="43"/>
      <c r="HV576" s="43"/>
      <c r="HW576" s="43"/>
      <c r="HX576" s="43"/>
      <c r="HY576" s="43"/>
      <c r="HZ576" s="43"/>
      <c r="IA576" s="43"/>
      <c r="IB576" s="43"/>
      <c r="IC576" s="43"/>
      <c r="ID576" s="43"/>
      <c r="IE576" s="43"/>
      <c r="IF576" s="43"/>
      <c r="IG576" s="43"/>
      <c r="IH576" s="43"/>
      <c r="II576" s="43"/>
      <c r="IJ576" s="43"/>
      <c r="IK576" s="43"/>
      <c r="IL576" s="43"/>
      <c r="IM576" s="43"/>
      <c r="IN576" s="43"/>
      <c r="IO576" s="43"/>
      <c r="IP576" s="43"/>
      <c r="IQ576" s="43"/>
      <c r="IR576" s="43"/>
      <c r="IS576" s="43"/>
      <c r="IT576" s="43"/>
      <c r="IU576" s="43"/>
      <c r="IV576" s="43"/>
    </row>
    <row r="577" spans="1:4" ht="17.25" x14ac:dyDescent="0.35">
      <c r="A577" s="7"/>
      <c r="D577" s="1024"/>
    </row>
  </sheetData>
  <mergeCells count="3">
    <mergeCell ref="B4:E4"/>
    <mergeCell ref="B5:E5"/>
    <mergeCell ref="B6:E6"/>
  </mergeCells>
  <printOptions horizontalCentered="1"/>
  <pageMargins left="0.70833333333333304" right="0.70833333333333304" top="0.74791666666666701" bottom="0.74791666666666701" header="0.511811023622047" footer="0.31527777777777799"/>
  <pageSetup paperSize="9" scale="82" orientation="portrait" verticalDpi="300" r:id="rId1"/>
  <headerFooter>
    <oddFooter>&amp;C- &amp;P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C9F586-6A20-4405-B853-D38991077D52}">
  <dimension ref="A1:M66"/>
  <sheetViews>
    <sheetView view="pageBreakPreview" topLeftCell="A4" zoomScaleNormal="100" zoomScaleSheetLayoutView="100" workbookViewId="0">
      <selection activeCell="M17" sqref="M17"/>
    </sheetView>
  </sheetViews>
  <sheetFormatPr defaultColWidth="31.28515625" defaultRowHeight="17.25" x14ac:dyDescent="0.3"/>
  <cols>
    <col min="1" max="1" width="3.7109375" style="40" customWidth="1"/>
    <col min="2" max="5" width="5.7109375" style="3" customWidth="1"/>
    <col min="6" max="6" width="50.28515625" style="1744" customWidth="1"/>
    <col min="7" max="8" width="15.7109375" style="111" customWidth="1"/>
    <col min="9" max="9" width="15.7109375" style="246" customWidth="1"/>
    <col min="10" max="10" width="15.7109375" style="111" customWidth="1"/>
    <col min="11" max="11" width="12.28515625" style="1" customWidth="1"/>
    <col min="12" max="12" width="12.7109375" style="1" customWidth="1"/>
    <col min="13" max="16384" width="31.28515625" style="1"/>
  </cols>
  <sheetData>
    <row r="1" spans="1:10" x14ac:dyDescent="0.3">
      <c r="A1" s="42"/>
      <c r="B1" s="2172" t="s">
        <v>1772</v>
      </c>
      <c r="C1" s="2172"/>
      <c r="D1" s="2172"/>
      <c r="E1" s="2172"/>
      <c r="F1" s="2172"/>
      <c r="G1" s="2172"/>
      <c r="H1" s="1928"/>
      <c r="I1" s="1929"/>
    </row>
    <row r="2" spans="1:10" x14ac:dyDescent="0.3">
      <c r="A2" s="42"/>
      <c r="B2" s="2172" t="s">
        <v>1773</v>
      </c>
      <c r="C2" s="2172"/>
      <c r="D2" s="2172"/>
      <c r="E2" s="2172"/>
      <c r="F2" s="2172"/>
      <c r="G2" s="2172"/>
      <c r="H2" s="1928"/>
      <c r="I2" s="1929"/>
    </row>
    <row r="3" spans="1:10" x14ac:dyDescent="0.3">
      <c r="A3" s="42"/>
      <c r="B3" s="1127"/>
      <c r="C3" s="1127"/>
      <c r="D3" s="1127"/>
      <c r="E3" s="1127"/>
      <c r="F3" s="1127"/>
      <c r="G3" s="1127"/>
      <c r="H3" s="1928"/>
      <c r="I3" s="1929"/>
    </row>
    <row r="4" spans="1:10" ht="25.15" customHeight="1" x14ac:dyDescent="0.3">
      <c r="A4" s="42"/>
      <c r="B4" s="1964" t="s">
        <v>1023</v>
      </c>
      <c r="C4" s="1964"/>
      <c r="D4" s="1964"/>
      <c r="E4" s="1964"/>
      <c r="F4" s="1964"/>
      <c r="G4" s="1964"/>
      <c r="H4" s="1964"/>
      <c r="I4" s="1964"/>
      <c r="J4" s="1964"/>
    </row>
    <row r="5" spans="1:10" ht="25.35" customHeight="1" x14ac:dyDescent="0.3">
      <c r="A5" s="42"/>
      <c r="B5" s="1964" t="s">
        <v>1774</v>
      </c>
      <c r="C5" s="1964"/>
      <c r="D5" s="1964"/>
      <c r="E5" s="1964"/>
      <c r="F5" s="1964"/>
      <c r="G5" s="1964"/>
      <c r="H5" s="1964"/>
      <c r="I5" s="1964"/>
      <c r="J5" s="1964"/>
    </row>
    <row r="6" spans="1:10" ht="18" customHeight="1" x14ac:dyDescent="0.3">
      <c r="A6" s="42"/>
      <c r="B6" s="1621"/>
      <c r="C6" s="1621"/>
      <c r="D6" s="1621"/>
      <c r="E6" s="1621"/>
      <c r="F6" s="1621"/>
      <c r="G6" s="1622"/>
      <c r="H6" s="1622"/>
      <c r="I6" s="1930"/>
      <c r="J6" s="147" t="s">
        <v>0</v>
      </c>
    </row>
    <row r="7" spans="1:10" s="41" customFormat="1" ht="18" customHeight="1" thickBot="1" x14ac:dyDescent="0.35">
      <c r="A7" s="40"/>
      <c r="B7" s="39" t="s">
        <v>1</v>
      </c>
      <c r="C7" s="39" t="s">
        <v>3</v>
      </c>
      <c r="D7" s="39" t="s">
        <v>2</v>
      </c>
      <c r="E7" s="39" t="s">
        <v>4</v>
      </c>
      <c r="F7" s="1693" t="s">
        <v>5</v>
      </c>
      <c r="G7" s="245" t="s">
        <v>15</v>
      </c>
      <c r="H7" s="245" t="s">
        <v>16</v>
      </c>
      <c r="I7" s="245" t="s">
        <v>17</v>
      </c>
      <c r="J7" s="245" t="s">
        <v>31</v>
      </c>
    </row>
    <row r="8" spans="1:10" ht="72" customHeight="1" thickBot="1" x14ac:dyDescent="0.35">
      <c r="B8" s="1931" t="s">
        <v>18</v>
      </c>
      <c r="C8" s="1932" t="s">
        <v>19</v>
      </c>
      <c r="D8" s="1933" t="s">
        <v>303</v>
      </c>
      <c r="E8" s="1933" t="s">
        <v>304</v>
      </c>
      <c r="F8" s="1934" t="s">
        <v>6</v>
      </c>
      <c r="G8" s="1935" t="s">
        <v>543</v>
      </c>
      <c r="H8" s="1935" t="s">
        <v>838</v>
      </c>
      <c r="I8" s="1936" t="s">
        <v>93</v>
      </c>
      <c r="J8" s="1937" t="s">
        <v>872</v>
      </c>
    </row>
    <row r="9" spans="1:10" s="7" customFormat="1" ht="21.75" customHeight="1" x14ac:dyDescent="0.35">
      <c r="A9" s="39">
        <v>1</v>
      </c>
      <c r="B9" s="2216" t="s">
        <v>695</v>
      </c>
      <c r="C9" s="2217"/>
      <c r="D9" s="2217"/>
      <c r="E9" s="2217"/>
      <c r="F9" s="2217"/>
      <c r="G9" s="2217"/>
      <c r="H9" s="2217"/>
      <c r="I9" s="2217"/>
      <c r="J9" s="2218"/>
    </row>
    <row r="10" spans="1:10" s="7" customFormat="1" ht="22.5" customHeight="1" x14ac:dyDescent="0.35">
      <c r="A10" s="39">
        <v>2</v>
      </c>
      <c r="B10" s="1938"/>
      <c r="C10" s="1939"/>
      <c r="D10" s="1940">
        <v>1</v>
      </c>
      <c r="E10" s="1940">
        <v>2</v>
      </c>
      <c r="F10" s="1941" t="s">
        <v>134</v>
      </c>
      <c r="G10" s="1942"/>
      <c r="H10" s="1942"/>
      <c r="I10" s="1943"/>
      <c r="J10" s="1944"/>
    </row>
    <row r="11" spans="1:10" s="7" customFormat="1" x14ac:dyDescent="0.35">
      <c r="A11" s="39">
        <v>3</v>
      </c>
      <c r="B11" s="1938">
        <v>18</v>
      </c>
      <c r="C11" s="1939"/>
      <c r="D11" s="1939"/>
      <c r="E11" s="1939"/>
      <c r="F11" s="1945" t="s">
        <v>1775</v>
      </c>
      <c r="G11" s="1942"/>
      <c r="H11" s="1942"/>
      <c r="I11" s="1943"/>
      <c r="J11" s="1944">
        <f>SUM(H11:I11)</f>
        <v>0</v>
      </c>
    </row>
    <row r="12" spans="1:10" s="7" customFormat="1" x14ac:dyDescent="0.35">
      <c r="A12" s="39">
        <v>4</v>
      </c>
      <c r="B12" s="1938">
        <v>18</v>
      </c>
      <c r="C12" s="1939"/>
      <c r="D12" s="1939"/>
      <c r="E12" s="1939"/>
      <c r="F12" s="1945" t="s">
        <v>378</v>
      </c>
      <c r="G12" s="1942"/>
      <c r="H12" s="1942">
        <v>11500</v>
      </c>
      <c r="I12" s="1943"/>
      <c r="J12" s="1944">
        <f>SUM(H12:I12)</f>
        <v>11500</v>
      </c>
    </row>
    <row r="13" spans="1:10" s="7" customFormat="1" ht="22.5" customHeight="1" x14ac:dyDescent="0.35">
      <c r="A13" s="39">
        <v>5</v>
      </c>
      <c r="B13" s="1946"/>
      <c r="C13" s="1947"/>
      <c r="D13" s="1948">
        <v>1</v>
      </c>
      <c r="E13" s="1948">
        <v>8</v>
      </c>
      <c r="F13" s="1949" t="s">
        <v>1776</v>
      </c>
      <c r="G13" s="1950"/>
      <c r="H13" s="1950"/>
      <c r="I13" s="1951"/>
      <c r="J13" s="1944">
        <f t="shared" ref="J13" si="0">SUM(H13:I13)</f>
        <v>0</v>
      </c>
    </row>
    <row r="14" spans="1:10" s="7" customFormat="1" ht="18" thickBot="1" x14ac:dyDescent="0.4">
      <c r="A14" s="39">
        <v>6</v>
      </c>
      <c r="B14" s="1946">
        <v>18</v>
      </c>
      <c r="C14" s="1947"/>
      <c r="D14" s="1947"/>
      <c r="E14" s="1947"/>
      <c r="F14" s="1952" t="s">
        <v>95</v>
      </c>
      <c r="G14" s="1950">
        <v>21912</v>
      </c>
      <c r="H14" s="1950">
        <v>21912</v>
      </c>
      <c r="I14" s="1951"/>
      <c r="J14" s="1953">
        <f>SUM(H14:I14)</f>
        <v>21912</v>
      </c>
    </row>
    <row r="15" spans="1:10" s="7" customFormat="1" ht="34.5" customHeight="1" thickTop="1" thickBot="1" x14ac:dyDescent="0.35">
      <c r="A15" s="39">
        <v>7</v>
      </c>
      <c r="B15" s="1954"/>
      <c r="C15" s="1955"/>
      <c r="D15" s="1955"/>
      <c r="E15" s="1955"/>
      <c r="F15" s="1956" t="s">
        <v>1777</v>
      </c>
      <c r="G15" s="1957">
        <f>SUM(G12:G14)</f>
        <v>21912</v>
      </c>
      <c r="H15" s="1957">
        <f t="shared" ref="H15" si="1">SUM(H12:H14)</f>
        <v>33412</v>
      </c>
      <c r="I15" s="1958">
        <f>SUM(I12:I14)</f>
        <v>0</v>
      </c>
      <c r="J15" s="1959">
        <f>SUM(J11:J14)</f>
        <v>33412</v>
      </c>
    </row>
    <row r="16" spans="1:10" s="7" customFormat="1" ht="21.75" customHeight="1" x14ac:dyDescent="0.35">
      <c r="A16" s="39">
        <v>8</v>
      </c>
      <c r="B16" s="2216" t="s">
        <v>706</v>
      </c>
      <c r="C16" s="2217"/>
      <c r="D16" s="2217"/>
      <c r="E16" s="2217"/>
      <c r="F16" s="2217"/>
      <c r="G16" s="2217"/>
      <c r="H16" s="2217"/>
      <c r="I16" s="2217"/>
      <c r="J16" s="2218"/>
    </row>
    <row r="17" spans="1:10" s="7" customFormat="1" ht="22.5" customHeight="1" x14ac:dyDescent="0.35">
      <c r="A17" s="39">
        <v>9</v>
      </c>
      <c r="B17" s="1938"/>
      <c r="C17" s="1939"/>
      <c r="D17" s="1940">
        <v>1</v>
      </c>
      <c r="E17" s="1939"/>
      <c r="F17" s="1941" t="s">
        <v>34</v>
      </c>
      <c r="G17" s="1942"/>
      <c r="H17" s="1942"/>
      <c r="I17" s="1943"/>
      <c r="J17" s="1944"/>
    </row>
    <row r="18" spans="1:10" s="7" customFormat="1" ht="33.75" x14ac:dyDescent="0.35">
      <c r="A18" s="39">
        <v>10</v>
      </c>
      <c r="B18" s="1946"/>
      <c r="C18" s="1947"/>
      <c r="D18" s="1947"/>
      <c r="E18" s="1947"/>
      <c r="F18" s="1960" t="s">
        <v>1778</v>
      </c>
      <c r="G18" s="1950"/>
      <c r="H18" s="1950"/>
      <c r="I18" s="1951">
        <v>500</v>
      </c>
      <c r="J18" s="1953">
        <f>SUM(H18:I18)</f>
        <v>500</v>
      </c>
    </row>
    <row r="19" spans="1:10" s="7" customFormat="1" ht="22.5" customHeight="1" x14ac:dyDescent="0.35">
      <c r="A19" s="39">
        <v>11</v>
      </c>
      <c r="B19" s="1938"/>
      <c r="C19" s="1939"/>
      <c r="D19" s="1940">
        <v>1</v>
      </c>
      <c r="E19" s="1940">
        <v>6</v>
      </c>
      <c r="F19" s="1941" t="s">
        <v>292</v>
      </c>
      <c r="G19" s="1942"/>
      <c r="H19" s="1942"/>
      <c r="I19" s="1943"/>
      <c r="J19" s="1944"/>
    </row>
    <row r="20" spans="1:10" s="7" customFormat="1" x14ac:dyDescent="0.35">
      <c r="A20" s="39">
        <v>12</v>
      </c>
      <c r="B20" s="1946">
        <v>18</v>
      </c>
      <c r="C20" s="1947"/>
      <c r="D20" s="1947"/>
      <c r="E20" s="1947"/>
      <c r="F20" s="767" t="s">
        <v>1779</v>
      </c>
      <c r="G20" s="1950">
        <v>21912</v>
      </c>
      <c r="H20" s="1950">
        <v>21412</v>
      </c>
      <c r="I20" s="1951">
        <v>-500</v>
      </c>
      <c r="J20" s="1953">
        <f>SUM(H20:I20)</f>
        <v>20912</v>
      </c>
    </row>
    <row r="21" spans="1:10" s="7" customFormat="1" x14ac:dyDescent="0.35">
      <c r="A21" s="39">
        <v>13</v>
      </c>
      <c r="B21" s="1946"/>
      <c r="C21" s="1947"/>
      <c r="D21" s="1947"/>
      <c r="E21" s="1947"/>
      <c r="F21" s="1961"/>
      <c r="G21" s="1950"/>
      <c r="H21" s="1950"/>
      <c r="I21" s="1951"/>
      <c r="J21" s="1953">
        <f>SUM(H21:I21)</f>
        <v>0</v>
      </c>
    </row>
    <row r="22" spans="1:10" s="7" customFormat="1" ht="22.5" customHeight="1" x14ac:dyDescent="0.35">
      <c r="A22" s="39">
        <v>14</v>
      </c>
      <c r="B22" s="1938"/>
      <c r="C22" s="1939"/>
      <c r="D22" s="1940">
        <v>2</v>
      </c>
      <c r="E22" s="1939"/>
      <c r="F22" s="1941" t="s">
        <v>120</v>
      </c>
      <c r="G22" s="1942"/>
      <c r="H22" s="1942"/>
      <c r="I22" s="1943"/>
      <c r="J22" s="1944"/>
    </row>
    <row r="23" spans="1:10" s="7" customFormat="1" x14ac:dyDescent="0.35">
      <c r="A23" s="39">
        <v>15</v>
      </c>
      <c r="B23" s="1946"/>
      <c r="C23" s="1947"/>
      <c r="D23" s="1947"/>
      <c r="E23" s="1947"/>
      <c r="F23" s="767" t="s">
        <v>768</v>
      </c>
      <c r="G23" s="1950"/>
      <c r="H23" s="1950">
        <v>7000</v>
      </c>
      <c r="I23" s="1951"/>
      <c r="J23" s="1953">
        <f>SUM(H23:I23)</f>
        <v>7000</v>
      </c>
    </row>
    <row r="24" spans="1:10" s="7" customFormat="1" x14ac:dyDescent="0.35">
      <c r="A24" s="39">
        <v>16</v>
      </c>
      <c r="B24" s="1946"/>
      <c r="C24" s="1947"/>
      <c r="D24" s="1947"/>
      <c r="E24" s="1947"/>
      <c r="F24" s="1962" t="s">
        <v>769</v>
      </c>
      <c r="G24" s="1950"/>
      <c r="H24" s="1950">
        <v>5000</v>
      </c>
      <c r="I24" s="1951"/>
      <c r="J24" s="1953">
        <f>SUM(H24:I24)</f>
        <v>5000</v>
      </c>
    </row>
    <row r="25" spans="1:10" s="7" customFormat="1" ht="18" thickBot="1" x14ac:dyDescent="0.4">
      <c r="A25" s="39">
        <v>17</v>
      </c>
      <c r="B25" s="1946"/>
      <c r="C25" s="1947"/>
      <c r="D25" s="1947"/>
      <c r="E25" s="1947"/>
      <c r="F25" s="1961"/>
      <c r="G25" s="1950"/>
      <c r="H25" s="1950"/>
      <c r="I25" s="1951"/>
      <c r="J25" s="1953">
        <f>SUM(H25:I25)</f>
        <v>0</v>
      </c>
    </row>
    <row r="26" spans="1:10" s="7" customFormat="1" ht="34.5" customHeight="1" thickTop="1" thickBot="1" x14ac:dyDescent="0.35">
      <c r="A26" s="39">
        <v>18</v>
      </c>
      <c r="B26" s="1954"/>
      <c r="C26" s="1955"/>
      <c r="D26" s="1955"/>
      <c r="E26" s="1955"/>
      <c r="F26" s="1956" t="s">
        <v>1780</v>
      </c>
      <c r="G26" s="1957">
        <f>SUM(G17:G25)</f>
        <v>21912</v>
      </c>
      <c r="H26" s="1957">
        <f>SUM(H17:H25)</f>
        <v>33412</v>
      </c>
      <c r="I26" s="1958">
        <f>SUM(I17:I25)</f>
        <v>0</v>
      </c>
      <c r="J26" s="1959">
        <f>SUM(J17:J25)</f>
        <v>33412</v>
      </c>
    </row>
    <row r="27" spans="1:10" x14ac:dyDescent="0.2">
      <c r="A27" s="39"/>
    </row>
    <row r="28" spans="1:10" ht="25.5" customHeight="1" x14ac:dyDescent="0.2">
      <c r="A28" s="39"/>
    </row>
    <row r="29" spans="1:10" x14ac:dyDescent="0.2">
      <c r="A29" s="39"/>
    </row>
    <row r="30" spans="1:10" x14ac:dyDescent="0.2">
      <c r="A30" s="39"/>
      <c r="F30" s="6"/>
      <c r="G30" s="746"/>
      <c r="H30" s="746"/>
      <c r="I30" s="1036"/>
      <c r="J30" s="746"/>
    </row>
    <row r="31" spans="1:10" s="5" customFormat="1" x14ac:dyDescent="0.2">
      <c r="A31" s="39"/>
      <c r="B31" s="3"/>
      <c r="C31" s="3"/>
      <c r="D31" s="3"/>
      <c r="E31" s="3"/>
      <c r="F31" s="1744"/>
      <c r="G31" s="111"/>
      <c r="H31" s="111"/>
      <c r="I31" s="246"/>
      <c r="J31" s="111"/>
    </row>
    <row r="32" spans="1:10" x14ac:dyDescent="0.2">
      <c r="A32" s="39"/>
    </row>
    <row r="33" spans="1:10" s="5" customFormat="1" x14ac:dyDescent="0.2">
      <c r="A33" s="39"/>
      <c r="B33" s="3"/>
      <c r="C33" s="3"/>
      <c r="D33" s="3"/>
      <c r="E33" s="3"/>
      <c r="F33" s="1744"/>
      <c r="G33" s="111"/>
      <c r="H33" s="111"/>
      <c r="I33" s="246"/>
      <c r="J33" s="111"/>
    </row>
    <row r="34" spans="1:10" x14ac:dyDescent="0.2">
      <c r="A34" s="39"/>
    </row>
    <row r="35" spans="1:10" s="5" customFormat="1" x14ac:dyDescent="0.2">
      <c r="A35" s="39"/>
      <c r="B35" s="3"/>
      <c r="C35" s="3"/>
      <c r="D35" s="3"/>
      <c r="E35" s="3"/>
      <c r="F35" s="1744"/>
      <c r="G35" s="111"/>
      <c r="H35" s="111"/>
      <c r="I35" s="246"/>
      <c r="J35" s="111"/>
    </row>
    <row r="36" spans="1:10" x14ac:dyDescent="0.2">
      <c r="A36" s="39"/>
    </row>
    <row r="37" spans="1:10" x14ac:dyDescent="0.2">
      <c r="A37" s="39"/>
    </row>
    <row r="38" spans="1:10" x14ac:dyDescent="0.2">
      <c r="A38" s="39"/>
    </row>
    <row r="39" spans="1:10" x14ac:dyDescent="0.2">
      <c r="A39" s="39"/>
      <c r="G39" s="322"/>
      <c r="H39" s="322"/>
    </row>
    <row r="40" spans="1:10" x14ac:dyDescent="0.2">
      <c r="A40" s="39"/>
      <c r="G40" s="322"/>
      <c r="H40" s="322"/>
    </row>
    <row r="41" spans="1:10" x14ac:dyDescent="0.2">
      <c r="A41" s="39"/>
      <c r="G41" s="322"/>
      <c r="H41" s="322"/>
    </row>
    <row r="42" spans="1:10" x14ac:dyDescent="0.2">
      <c r="A42" s="39"/>
      <c r="G42" s="322"/>
      <c r="H42" s="322"/>
    </row>
    <row r="43" spans="1:10" x14ac:dyDescent="0.2">
      <c r="A43" s="39"/>
      <c r="G43" s="322"/>
      <c r="H43" s="322"/>
    </row>
    <row r="44" spans="1:10" x14ac:dyDescent="0.2">
      <c r="A44" s="39"/>
      <c r="G44" s="322"/>
      <c r="H44" s="322"/>
    </row>
    <row r="45" spans="1:10" x14ac:dyDescent="0.2">
      <c r="A45" s="39"/>
      <c r="G45" s="322"/>
      <c r="H45" s="322"/>
    </row>
    <row r="46" spans="1:10" x14ac:dyDescent="0.3">
      <c r="G46" s="322"/>
      <c r="H46" s="322"/>
    </row>
    <row r="50" spans="1:13" s="5" customFormat="1" x14ac:dyDescent="0.3">
      <c r="A50" s="1742"/>
      <c r="B50" s="3"/>
      <c r="C50" s="3"/>
      <c r="D50" s="3"/>
      <c r="E50" s="3"/>
      <c r="F50" s="1744"/>
      <c r="G50" s="111"/>
      <c r="H50" s="111"/>
      <c r="I50" s="246"/>
      <c r="J50" s="111"/>
    </row>
    <row r="59" spans="1:13" s="1691" customFormat="1" x14ac:dyDescent="0.3">
      <c r="A59" s="40"/>
      <c r="B59" s="3"/>
      <c r="C59" s="3"/>
      <c r="D59" s="3"/>
      <c r="E59" s="3"/>
      <c r="F59" s="1744"/>
      <c r="G59" s="111"/>
      <c r="H59" s="111"/>
      <c r="I59" s="246"/>
      <c r="J59" s="111"/>
      <c r="K59" s="1"/>
      <c r="L59" s="1"/>
      <c r="M59" s="1"/>
    </row>
    <row r="60" spans="1:13" s="1691" customFormat="1" x14ac:dyDescent="0.3">
      <c r="A60" s="40"/>
      <c r="B60" s="3"/>
      <c r="C60" s="3"/>
      <c r="D60" s="3"/>
      <c r="E60" s="3"/>
      <c r="F60" s="1744"/>
      <c r="G60" s="111"/>
      <c r="H60" s="111"/>
      <c r="I60" s="246"/>
      <c r="J60" s="111"/>
      <c r="K60" s="1"/>
      <c r="L60" s="1"/>
      <c r="M60" s="1"/>
    </row>
    <row r="61" spans="1:13" s="1691" customFormat="1" x14ac:dyDescent="0.3">
      <c r="A61" s="40"/>
      <c r="B61" s="3"/>
      <c r="C61" s="3"/>
      <c r="D61" s="3"/>
      <c r="E61" s="3"/>
      <c r="F61" s="1744"/>
      <c r="G61" s="111"/>
      <c r="H61" s="111"/>
      <c r="I61" s="246"/>
      <c r="J61" s="111"/>
      <c r="K61" s="1"/>
      <c r="L61" s="1"/>
      <c r="M61" s="1"/>
    </row>
    <row r="62" spans="1:13" s="1691" customFormat="1" x14ac:dyDescent="0.3">
      <c r="A62" s="40"/>
      <c r="B62" s="3"/>
      <c r="C62" s="3"/>
      <c r="D62" s="3"/>
      <c r="E62" s="3"/>
      <c r="F62" s="1744"/>
      <c r="G62" s="111"/>
      <c r="H62" s="111"/>
      <c r="I62" s="246"/>
      <c r="J62" s="111"/>
      <c r="K62" s="1"/>
      <c r="L62" s="1"/>
      <c r="M62" s="1"/>
    </row>
    <row r="63" spans="1:13" s="1691" customFormat="1" x14ac:dyDescent="0.3">
      <c r="A63" s="40"/>
      <c r="B63" s="3"/>
      <c r="C63" s="3"/>
      <c r="D63" s="3"/>
      <c r="E63" s="3"/>
      <c r="F63" s="1744"/>
      <c r="G63" s="111"/>
      <c r="H63" s="111"/>
      <c r="I63" s="246"/>
      <c r="J63" s="111"/>
      <c r="K63" s="1"/>
      <c r="L63" s="1"/>
      <c r="M63" s="1"/>
    </row>
    <row r="64" spans="1:13" s="1691" customFormat="1" x14ac:dyDescent="0.3">
      <c r="A64" s="40"/>
      <c r="B64" s="3"/>
      <c r="C64" s="3"/>
      <c r="D64" s="3"/>
      <c r="E64" s="3"/>
      <c r="F64" s="1744"/>
      <c r="G64" s="111"/>
      <c r="H64" s="111"/>
      <c r="I64" s="246"/>
      <c r="J64" s="111"/>
      <c r="K64" s="1"/>
      <c r="L64" s="1"/>
      <c r="M64" s="1"/>
    </row>
    <row r="65" spans="1:13" s="1691" customFormat="1" x14ac:dyDescent="0.3">
      <c r="A65" s="40"/>
      <c r="B65" s="3"/>
      <c r="C65" s="3"/>
      <c r="D65" s="3"/>
      <c r="E65" s="3"/>
      <c r="F65" s="1744"/>
      <c r="G65" s="111"/>
      <c r="H65" s="111"/>
      <c r="I65" s="246"/>
      <c r="J65" s="111"/>
      <c r="K65" s="1"/>
      <c r="L65" s="1"/>
      <c r="M65" s="1"/>
    </row>
    <row r="66" spans="1:13" s="1691" customFormat="1" x14ac:dyDescent="0.3">
      <c r="A66" s="40"/>
      <c r="B66" s="3"/>
      <c r="C66" s="3"/>
      <c r="D66" s="3"/>
      <c r="E66" s="3"/>
      <c r="F66" s="1744"/>
      <c r="G66" s="111"/>
      <c r="H66" s="111"/>
      <c r="I66" s="246"/>
      <c r="J66" s="111"/>
      <c r="K66" s="1"/>
      <c r="L66" s="1"/>
      <c r="M66" s="1"/>
    </row>
  </sheetData>
  <mergeCells count="6">
    <mergeCell ref="B16:J16"/>
    <mergeCell ref="B1:G1"/>
    <mergeCell ref="B2:G2"/>
    <mergeCell ref="B4:J4"/>
    <mergeCell ref="B5:J5"/>
    <mergeCell ref="B9:J9"/>
  </mergeCells>
  <printOptions horizontalCentered="1"/>
  <pageMargins left="0.19685039370078741" right="0.19685039370078741" top="0.59055118110236227" bottom="0.59055118110236227" header="0.51181102362204722" footer="0.51181102362204722"/>
  <pageSetup paperSize="9" scale="72" orientation="portrait" r:id="rId1"/>
  <headerFooter alignWithMargins="0">
    <oddFooter>&amp;C- &amp;P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20</vt:i4>
      </vt:variant>
      <vt:variant>
        <vt:lpstr>Névvel ellátott tartományok</vt:lpstr>
      </vt:variant>
      <vt:variant>
        <vt:i4>29</vt:i4>
      </vt:variant>
    </vt:vector>
  </HeadingPairs>
  <TitlesOfParts>
    <vt:vector size="49" baseType="lpstr">
      <vt:lpstr>1.Onbe</vt:lpstr>
      <vt:lpstr>2.Onki</vt:lpstr>
      <vt:lpstr>3.Inbe </vt:lpstr>
      <vt:lpstr>4.Inki</vt:lpstr>
      <vt:lpstr>5.Infelhki</vt:lpstr>
      <vt:lpstr>6.Önk.műk.</vt:lpstr>
      <vt:lpstr>7.Beruh.</vt:lpstr>
      <vt:lpstr>8.Felúj.</vt:lpstr>
      <vt:lpstr>9.Projekt</vt:lpstr>
      <vt:lpstr>10.Mérleg</vt:lpstr>
      <vt:lpstr>11.Létszám</vt:lpstr>
      <vt:lpstr>12.AKU</vt:lpstr>
      <vt:lpstr>13.EU</vt:lpstr>
      <vt:lpstr>15.1 Összefoglaló_ei_átcsop</vt:lpstr>
      <vt:lpstr>15.2 Összefoglaló_ei_átcsop</vt:lpstr>
      <vt:lpstr>15.3 Összefoglaló_ei_átcsop</vt:lpstr>
      <vt:lpstr>15.4 Összefoglaló_ei_átcsop</vt:lpstr>
      <vt:lpstr>15.5 Összefoglaló_ei_átcsop</vt:lpstr>
      <vt:lpstr>15.6 Összefoglaló_ei_átcsop</vt:lpstr>
      <vt:lpstr>16. Alap</vt:lpstr>
      <vt:lpstr>'1.Onbe'!Nyomtatási_cím</vt:lpstr>
      <vt:lpstr>'11.Létszám'!Nyomtatási_cím</vt:lpstr>
      <vt:lpstr>'13.EU'!Nyomtatási_cím</vt:lpstr>
      <vt:lpstr>'16. Alap'!Nyomtatási_cím</vt:lpstr>
      <vt:lpstr>'2.Onki'!Nyomtatási_cím</vt:lpstr>
      <vt:lpstr>'3.Inbe '!Nyomtatási_cím</vt:lpstr>
      <vt:lpstr>'4.Inki'!Nyomtatási_cím</vt:lpstr>
      <vt:lpstr>'5.Infelhki'!Nyomtatási_cím</vt:lpstr>
      <vt:lpstr>'6.Önk.műk.'!Nyomtatási_cím</vt:lpstr>
      <vt:lpstr>'7.Beruh.'!Nyomtatási_cím</vt:lpstr>
      <vt:lpstr>'8.Felúj.'!Nyomtatási_cím</vt:lpstr>
      <vt:lpstr>'9.Projekt'!Nyomtatási_cím</vt:lpstr>
      <vt:lpstr>'1.Onbe'!Nyomtatási_terület</vt:lpstr>
      <vt:lpstr>'10.Mérleg'!Nyomtatási_terület</vt:lpstr>
      <vt:lpstr>'11.Létszám'!Nyomtatási_terület</vt:lpstr>
      <vt:lpstr>'13.EU'!Nyomtatási_terület</vt:lpstr>
      <vt:lpstr>'15.1 Összefoglaló_ei_átcsop'!Nyomtatási_terület</vt:lpstr>
      <vt:lpstr>'15.2 Összefoglaló_ei_átcsop'!Nyomtatási_terület</vt:lpstr>
      <vt:lpstr>'15.3 Összefoglaló_ei_átcsop'!Nyomtatási_terület</vt:lpstr>
      <vt:lpstr>'15.4 Összefoglaló_ei_átcsop'!Nyomtatási_terület</vt:lpstr>
      <vt:lpstr>'15.5 Összefoglaló_ei_átcsop'!Nyomtatási_terület</vt:lpstr>
      <vt:lpstr>'15.6 Összefoglaló_ei_átcsop'!Nyomtatási_terület</vt:lpstr>
      <vt:lpstr>'16. Alap'!Nyomtatási_terület</vt:lpstr>
      <vt:lpstr>'2.Onki'!Nyomtatási_terület</vt:lpstr>
      <vt:lpstr>'3.Inbe '!Nyomtatási_terület</vt:lpstr>
      <vt:lpstr>'4.Inki'!Nyomtatási_terület</vt:lpstr>
      <vt:lpstr>'7.Beruh.'!Nyomtatási_terület</vt:lpstr>
      <vt:lpstr>'8.Felúj.'!Nyomtatási_terület</vt:lpstr>
      <vt:lpstr>'9.Projekt'!Nyomtatási_terület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Schumacher Judit</dc:creator>
  <cp:lastModifiedBy>Eckert Szilvia</cp:lastModifiedBy>
  <cp:lastPrinted>2026-02-18T14:23:51Z</cp:lastPrinted>
  <dcterms:created xsi:type="dcterms:W3CDTF">2015-02-11T07:38:58Z</dcterms:created>
  <dcterms:modified xsi:type="dcterms:W3CDTF">2026-02-24T07:38:30Z</dcterms:modified>
</cp:coreProperties>
</file>